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5.xml" ContentType="application/vnd.openxmlformats-officedocument.themeOverride+xml"/>
  <Override PartName="/xl/drawings/drawing6.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6.xml" ContentType="application/vnd.openxmlformats-officedocument.themeOverride+xml"/>
  <Override PartName="/xl/drawings/drawing7.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7.xml" ContentType="application/vnd.openxmlformats-officedocument.themeOverride+xml"/>
  <Override PartName="/xl/drawings/drawing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8.xml" ContentType="application/vnd.openxmlformats-officedocument.themeOverride+xml"/>
  <Override PartName="/xl/drawings/drawing9.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9.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2.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0.xml" ContentType="application/vnd.openxmlformats-officedocument.themeOverride+xml"/>
  <Override PartName="/xl/drawings/drawing13.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1.xml" ContentType="application/vnd.openxmlformats-officedocument.themeOverride+xml"/>
  <Override PartName="/xl/drawings/drawing14.xml" ContentType="application/vnd.openxmlformats-officedocument.drawingml.chartshape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2.xml" ContentType="application/vnd.openxmlformats-officedocument.themeOverride+xml"/>
  <Override PartName="/xl/drawings/drawing15.xml" ContentType="application/vnd.openxmlformats-officedocument.drawingml.chartshape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13.xml" ContentType="application/vnd.openxmlformats-officedocument.themeOverride+xml"/>
  <Override PartName="/xl/drawings/drawing16.xml" ContentType="application/vnd.openxmlformats-officedocument.drawingml.chartshapes+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4.xml" ContentType="application/vnd.openxmlformats-officedocument.themeOverride+xml"/>
  <Override PartName="/xl/drawings/drawing17.xml" ContentType="application/vnd.openxmlformats-officedocument.drawingml.chartshapes+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theme/themeOverride15.xml" ContentType="application/vnd.openxmlformats-officedocument.themeOverrid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16.xml" ContentType="application/vnd.openxmlformats-officedocument.themeOverride+xml"/>
  <Override PartName="/xl/drawings/drawing18.xml" ContentType="application/vnd.openxmlformats-officedocument.drawingml.chartshapes+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7.xml" ContentType="application/vnd.openxmlformats-officedocument.themeOverride+xml"/>
  <Override PartName="/xl/drawings/drawing19.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0.xml" ContentType="application/vnd.openxmlformats-officedocument.drawingml.chartshapes+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theme/themeOverride18.xml" ContentType="application/vnd.openxmlformats-officedocument.themeOverride+xml"/>
  <Override PartName="/xl/drawings/drawing21.xml" ContentType="application/vnd.openxmlformats-officedocument.drawingml.chartshape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19.xml" ContentType="application/vnd.openxmlformats-officedocument.themeOverride+xml"/>
  <Override PartName="/xl/drawings/drawing22.xml" ContentType="application/vnd.openxmlformats-officedocument.drawingml.chartshapes+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20.xml" ContentType="application/vnd.openxmlformats-officedocument.themeOverride+xml"/>
  <Override PartName="/xl/drawings/drawing23.xml" ContentType="application/vnd.openxmlformats-officedocument.drawingml.chartshapes+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theme/themeOverride21.xml" ContentType="application/vnd.openxmlformats-officedocument.themeOverride+xml"/>
  <Override PartName="/xl/drawings/drawing24.xml" ContentType="application/vnd.openxmlformats-officedocument.drawingml.chartshapes+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25.xml" ContentType="application/vnd.openxmlformats-officedocument.drawingml.chartshapes+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theme/themeOverride22.xml" ContentType="application/vnd.openxmlformats-officedocument.themeOverride+xml"/>
  <Override PartName="/xl/drawings/drawing26.xml" ContentType="application/vnd.openxmlformats-officedocument.drawingml.chartshapes+xml"/>
  <Override PartName="/xl/drawings/drawing27.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theme/themeOverride23.xml" ContentType="application/vnd.openxmlformats-officedocument.themeOverride+xml"/>
  <Override PartName="/xl/drawings/drawing28.xml" ContentType="application/vnd.openxmlformats-officedocument.drawingml.chartshapes+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24.xml" ContentType="application/vnd.openxmlformats-officedocument.themeOverride+xml"/>
  <Override PartName="/xl/drawings/drawing29.xml" ContentType="application/vnd.openxmlformats-officedocument.drawingml.chartshapes+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30.xml" ContentType="application/vnd.openxmlformats-officedocument.drawingml.chartshapes+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theme/themeOverride25.xml" ContentType="application/vnd.openxmlformats-officedocument.themeOverride+xml"/>
  <Override PartName="/xl/drawings/drawing31.xml" ContentType="application/vnd.openxmlformats-officedocument.drawingml.chartshapes+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theme/themeOverride26.xml" ContentType="application/vnd.openxmlformats-officedocument.themeOverride+xml"/>
  <Override PartName="/xl/drawings/drawing32.xml" ContentType="application/vnd.openxmlformats-officedocument.drawingml.chartshapes+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theme/themeOverride27.xml" ContentType="application/vnd.openxmlformats-officedocument.themeOverride+xml"/>
  <Override PartName="/xl/drawings/drawing33.xml" ContentType="application/vnd.openxmlformats-officedocument.drawingml.chartshapes+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theme/themeOverride28.xml" ContentType="application/vnd.openxmlformats-officedocument.themeOverride+xml"/>
  <Override PartName="/xl/drawings/drawing34.xml" ContentType="application/vnd.openxmlformats-officedocument.drawingml.chartshapes+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theme/themeOverride29.xml" ContentType="application/vnd.openxmlformats-officedocument.themeOverride+xml"/>
  <Override PartName="/xl/drawings/drawing35.xml" ContentType="application/vnd.openxmlformats-officedocument.drawingml.chartshapes+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theme/themeOverride30.xml" ContentType="application/vnd.openxmlformats-officedocument.themeOverrid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theme/themeOverride31.xml" ContentType="application/vnd.openxmlformats-officedocument.themeOverride+xml"/>
  <Override PartName="/xl/drawings/drawing36.xml" ContentType="application/vnd.openxmlformats-officedocument.drawingml.chartshapes+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theme/themeOverride32.xml" ContentType="application/vnd.openxmlformats-officedocument.themeOverride+xml"/>
  <Override PartName="/xl/drawings/drawing37.xml" ContentType="application/vnd.openxmlformats-officedocument.drawingml.chartshapes+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theme/themeOverride33.xml" ContentType="application/vnd.openxmlformats-officedocument.themeOverride+xml"/>
  <Override PartName="/xl/drawings/drawing38.xml" ContentType="application/vnd.openxmlformats-officedocument.drawingml.chartshapes+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theme/themeOverride34.xml" ContentType="application/vnd.openxmlformats-officedocument.themeOverride+xml"/>
  <Override PartName="/xl/drawings/drawing39.xml" ContentType="application/vnd.openxmlformats-officedocument.drawingml.chartshapes+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theme/themeOverride35.xml" ContentType="application/vnd.openxmlformats-officedocument.themeOverride+xml"/>
  <Override PartName="/xl/drawings/drawing40.xml" ContentType="application/vnd.openxmlformats-officedocument.drawingml.chartshapes+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theme/themeOverride36.xml" ContentType="application/vnd.openxmlformats-officedocument.themeOverride+xml"/>
  <Override PartName="/xl/drawings/drawing41.xml" ContentType="application/vnd.openxmlformats-officedocument.drawingml.chartshapes+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theme/themeOverride37.xml" ContentType="application/vnd.openxmlformats-officedocument.themeOverride+xml"/>
  <Override PartName="/xl/drawings/drawing42.xml" ContentType="application/vnd.openxmlformats-officedocument.drawingml.chartshapes+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drawings/drawing43.xml" ContentType="application/vnd.openxmlformats-officedocument.drawingml.chartshapes+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theme/themeOverride38.xml" ContentType="application/vnd.openxmlformats-officedocument.themeOverride+xml"/>
  <Override PartName="/xl/drawings/drawing44.xml" ContentType="application/vnd.openxmlformats-officedocument.drawingml.chartshapes+xml"/>
  <Override PartName="/xl/drawings/drawing45.xml" ContentType="application/vnd.openxmlformats-officedocument.drawing+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theme/themeOverride39.xml" ContentType="application/vnd.openxmlformats-officedocument.themeOverride+xml"/>
  <Override PartName="/xl/drawings/drawing46.xml" ContentType="application/vnd.openxmlformats-officedocument.drawingml.chartshapes+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theme/themeOverride40.xml" ContentType="application/vnd.openxmlformats-officedocument.themeOverride+xml"/>
  <Override PartName="/xl/drawings/drawing47.xml" ContentType="application/vnd.openxmlformats-officedocument.drawingml.chartshapes+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theme/themeOverride41.xml" ContentType="application/vnd.openxmlformats-officedocument.themeOverride+xml"/>
  <Override PartName="/xl/drawings/drawing48.xml" ContentType="application/vnd.openxmlformats-officedocument.drawingml.chartshapes+xml"/>
  <Override PartName="/xl/drawings/drawing49.xml" ContentType="application/vnd.openxmlformats-officedocument.drawing+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42.xml" ContentType="application/vnd.openxmlformats-officedocument.themeOverrid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43.xml" ContentType="application/vnd.openxmlformats-officedocument.themeOverrid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theme/themeOverride44.xml" ContentType="application/vnd.openxmlformats-officedocument.themeOverride+xml"/>
  <Override PartName="/xl/drawings/drawing50.xml" ContentType="application/vnd.openxmlformats-officedocument.drawingml.chartshapes+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theme/themeOverride45.xml" ContentType="application/vnd.openxmlformats-officedocument.themeOverrid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theme/themeOverride46.xml" ContentType="application/vnd.openxmlformats-officedocument.themeOverrid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theme/themeOverride47.xml" ContentType="application/vnd.openxmlformats-officedocument.themeOverrid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theme/themeOverride48.xml" ContentType="application/vnd.openxmlformats-officedocument.themeOverrid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theme/themeOverride49.xml" ContentType="application/vnd.openxmlformats-officedocument.themeOverrid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theme/themeOverride50.xml" ContentType="application/vnd.openxmlformats-officedocument.themeOverrid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theme/themeOverride51.xml" ContentType="application/vnd.openxmlformats-officedocument.themeOverrid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theme/themeOverride52.xml" ContentType="application/vnd.openxmlformats-officedocument.themeOverrid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theme/themeOverride53.xml" ContentType="application/vnd.openxmlformats-officedocument.themeOverrid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theme/themeOverride54.xml" ContentType="application/vnd.openxmlformats-officedocument.themeOverrid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theme/themeOverride55.xml" ContentType="application/vnd.openxmlformats-officedocument.themeOverrid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theme/themeOverride56.xml" ContentType="application/vnd.openxmlformats-officedocument.themeOverrid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theme/themeOverride57.xml" ContentType="application/vnd.openxmlformats-officedocument.themeOverrid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theme/themeOverride58.xml" ContentType="application/vnd.openxmlformats-officedocument.themeOverrid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theme/themeOverride59.xml" ContentType="application/vnd.openxmlformats-officedocument.themeOverride+xml"/>
  <Override PartName="/xl/drawings/drawing51.xml" ContentType="application/vnd.openxmlformats-officedocument.drawingml.chartshapes+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theme/themeOverride60.xml" ContentType="application/vnd.openxmlformats-officedocument.themeOverride+xml"/>
  <Override PartName="/xl/drawings/drawing52.xml" ContentType="application/vnd.openxmlformats-officedocument.drawingml.chartshapes+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theme/themeOverride61.xml" ContentType="application/vnd.openxmlformats-officedocument.themeOverride+xml"/>
  <Override PartName="/xl/drawings/drawing53.xml" ContentType="application/vnd.openxmlformats-officedocument.drawingml.chartshapes+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theme/themeOverride62.xml" ContentType="application/vnd.openxmlformats-officedocument.themeOverride+xml"/>
  <Override PartName="/xl/drawings/drawing54.xml" ContentType="application/vnd.openxmlformats-officedocument.drawingml.chartshapes+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theme/themeOverride63.xml" ContentType="application/vnd.openxmlformats-officedocument.themeOverride+xml"/>
  <Override PartName="/xl/drawings/drawing55.xml" ContentType="application/vnd.openxmlformats-officedocument.drawingml.chartshapes+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theme/themeOverride64.xml" ContentType="application/vnd.openxmlformats-officedocument.themeOverride+xml"/>
  <Override PartName="/xl/drawings/drawing56.xml" ContentType="application/vnd.openxmlformats-officedocument.drawingml.chartshapes+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theme/themeOverride65.xml" ContentType="application/vnd.openxmlformats-officedocument.themeOverride+xml"/>
  <Override PartName="/xl/drawings/drawing57.xml" ContentType="application/vnd.openxmlformats-officedocument.drawingml.chartshapes+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theme/themeOverride66.xml" ContentType="application/vnd.openxmlformats-officedocument.themeOverride+xml"/>
  <Override PartName="/xl/drawings/drawing58.xml" ContentType="application/vnd.openxmlformats-officedocument.drawingml.chartshapes+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theme/themeOverride67.xml" ContentType="application/vnd.openxmlformats-officedocument.themeOverride+xml"/>
  <Override PartName="/xl/drawings/drawing59.xml" ContentType="application/vnd.openxmlformats-officedocument.drawingml.chartshapes+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theme/themeOverride68.xml" ContentType="application/vnd.openxmlformats-officedocument.themeOverrid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theme/themeOverride69.xml" ContentType="application/vnd.openxmlformats-officedocument.themeOverride+xml"/>
  <Override PartName="/xl/drawings/drawing60.xml" ContentType="application/vnd.openxmlformats-officedocument.drawingml.chartshapes+xml"/>
  <Override PartName="/xl/drawings/drawing61.xml" ContentType="application/vnd.openxmlformats-officedocument.drawing+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theme/themeOverride70.xml" ContentType="application/vnd.openxmlformats-officedocument.themeOverride+xml"/>
  <Override PartName="/xl/drawings/drawing62.xml" ContentType="application/vnd.openxmlformats-officedocument.drawingml.chartshapes+xml"/>
  <Override PartName="/xl/drawings/drawing63.xml" ContentType="application/vnd.openxmlformats-officedocument.drawing+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64.xml" ContentType="application/vnd.openxmlformats-officedocument.drawingml.chartshapes+xml"/>
  <Override PartName="/xl/drawings/drawing65.xml" ContentType="application/vnd.openxmlformats-officedocument.drawing+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theme/themeOverride71.xml" ContentType="application/vnd.openxmlformats-officedocument.themeOverride+xml"/>
  <Override PartName="/xl/drawings/drawing66.xml" ContentType="application/vnd.openxmlformats-officedocument.drawingml.chartshapes+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theme/themeOverride72.xml" ContentType="application/vnd.openxmlformats-officedocument.themeOverride+xml"/>
  <Override PartName="/xl/drawings/drawing67.xml" ContentType="application/vnd.openxmlformats-officedocument.drawingml.chartshapes+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theme/themeOverride73.xml" ContentType="application/vnd.openxmlformats-officedocument.themeOverride+xml"/>
  <Override PartName="/xl/drawings/drawing68.xml" ContentType="application/vnd.openxmlformats-officedocument.drawingml.chartshapes+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theme/themeOverride74.xml" ContentType="application/vnd.openxmlformats-officedocument.themeOverride+xml"/>
  <Override PartName="/xl/drawings/drawing69.xml" ContentType="application/vnd.openxmlformats-officedocument.drawingml.chartshapes+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theme/themeOverride75.xml" ContentType="application/vnd.openxmlformats-officedocument.themeOverride+xml"/>
  <Override PartName="/xl/drawings/drawing70.xml" ContentType="application/vnd.openxmlformats-officedocument.drawingml.chartshapes+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theme/themeOverride76.xml" ContentType="application/vnd.openxmlformats-officedocument.themeOverride+xml"/>
  <Override PartName="/xl/drawings/drawing71.xml" ContentType="application/vnd.openxmlformats-officedocument.drawingml.chartshapes+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theme/themeOverride77.xml" ContentType="application/vnd.openxmlformats-officedocument.themeOverride+xml"/>
  <Override PartName="/xl/drawings/drawing72.xml" ContentType="application/vnd.openxmlformats-officedocument.drawingml.chartshapes+xml"/>
  <Override PartName="/xl/drawings/drawing73.xml" ContentType="application/vnd.openxmlformats-officedocument.drawing+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theme/themeOverride78.xml" ContentType="application/vnd.openxmlformats-officedocument.themeOverride+xml"/>
  <Override PartName="/xl/drawings/drawing74.xml" ContentType="application/vnd.openxmlformats-officedocument.drawingml.chartshapes+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theme/themeOverride79.xml" ContentType="application/vnd.openxmlformats-officedocument.themeOverride+xml"/>
  <Override PartName="/xl/drawings/drawing75.xml" ContentType="application/vnd.openxmlformats-officedocument.drawingml.chartshapes+xml"/>
  <Override PartName="/xl/drawings/drawing76.xml" ContentType="application/vnd.openxmlformats-officedocument.drawing+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theme/themeOverride80.xml" ContentType="application/vnd.openxmlformats-officedocument.themeOverride+xml"/>
  <Override PartName="/xl/drawings/drawing77.xml" ContentType="application/vnd.openxmlformats-officedocument.drawingml.chartshapes+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theme/themeOverride81.xml" ContentType="application/vnd.openxmlformats-officedocument.themeOverride+xml"/>
  <Override PartName="/xl/drawings/drawing78.xml" ContentType="application/vnd.openxmlformats-officedocument.drawingml.chartshapes+xml"/>
  <Override PartName="/xl/drawings/drawing79.xml" ContentType="application/vnd.openxmlformats-officedocument.drawing+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theme/themeOverride82.xml" ContentType="application/vnd.openxmlformats-officedocument.themeOverride+xml"/>
  <Override PartName="/xl/drawings/drawing80.xml" ContentType="application/vnd.openxmlformats-officedocument.drawing+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theme/themeOverride83.xml" ContentType="application/vnd.openxmlformats-officedocument.themeOverride+xml"/>
  <Override PartName="/xl/drawings/drawing81.xml" ContentType="application/vnd.openxmlformats-officedocument.drawing+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theme/themeOverride84.xml" ContentType="application/vnd.openxmlformats-officedocument.themeOverrid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theme/themeOverride85.xml" ContentType="application/vnd.openxmlformats-officedocument.themeOverride+xml"/>
  <Override PartName="/xl/drawings/drawing82.xml" ContentType="application/vnd.openxmlformats-officedocument.drawing+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drawings/drawing83.xml" ContentType="application/vnd.openxmlformats-officedocument.drawing+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theme/themeOverride86.xml" ContentType="application/vnd.openxmlformats-officedocument.themeOverride+xml"/>
  <Override PartName="/xl/drawings/drawing84.xml" ContentType="application/vnd.openxmlformats-officedocument.drawingml.chartshapes+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theme/themeOverride87.xml" ContentType="application/vnd.openxmlformats-officedocument.themeOverride+xml"/>
  <Override PartName="/xl/drawings/drawing85.xml" ContentType="application/vnd.openxmlformats-officedocument.drawingml.chartshapes+xml"/>
  <Override PartName="/xl/drawings/drawing86.xml" ContentType="application/vnd.openxmlformats-officedocument.drawing+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theme/themeOverride88.xml" ContentType="application/vnd.openxmlformats-officedocument.themeOverride+xml"/>
  <Override PartName="/xl/drawings/drawing87.xml" ContentType="application/vnd.openxmlformats-officedocument.drawingml.chartshapes+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theme/themeOverride89.xml" ContentType="application/vnd.openxmlformats-officedocument.themeOverride+xml"/>
  <Override PartName="/xl/drawings/drawing88.xml" ContentType="application/vnd.openxmlformats-officedocument.drawingml.chartshapes+xml"/>
  <Override PartName="/xl/drawings/drawing89.xml" ContentType="application/vnd.openxmlformats-officedocument.drawing+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theme/themeOverride90.xml" ContentType="application/vnd.openxmlformats-officedocument.themeOverride+xml"/>
  <Override PartName="/xl/drawings/drawing90.xml" ContentType="application/vnd.openxmlformats-officedocument.drawingml.chartshapes+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theme/themeOverride91.xml" ContentType="application/vnd.openxmlformats-officedocument.themeOverride+xml"/>
  <Override PartName="/xl/drawings/drawing91.xml" ContentType="application/vnd.openxmlformats-officedocument.drawingml.chartshapes+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drawings/drawing92.xml" ContentType="application/vnd.openxmlformats-officedocument.drawing+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theme/themeOverride92.xml" ContentType="application/vnd.openxmlformats-officedocument.themeOverride+xml"/>
  <Override PartName="/xl/drawings/drawing93.xml" ContentType="application/vnd.openxmlformats-officedocument.drawingml.chartshapes+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theme/themeOverride93.xml" ContentType="application/vnd.openxmlformats-officedocument.themeOverride+xml"/>
  <Override PartName="/xl/drawings/drawing94.xml" ContentType="application/vnd.openxmlformats-officedocument.drawingml.chartshapes+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theme/themeOverride94.xml" ContentType="application/vnd.openxmlformats-officedocument.themeOverride+xml"/>
  <Override PartName="/xl/drawings/drawing95.xml" ContentType="application/vnd.openxmlformats-officedocument.drawingml.chartshapes+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theme/themeOverride95.xml" ContentType="application/vnd.openxmlformats-officedocument.themeOverride+xml"/>
  <Override PartName="/xl/drawings/drawing96.xml" ContentType="application/vnd.openxmlformats-officedocument.drawingml.chartshapes+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theme/themeOverride96.xml" ContentType="application/vnd.openxmlformats-officedocument.themeOverride+xml"/>
  <Override PartName="/xl/drawings/drawing97.xml" ContentType="application/vnd.openxmlformats-officedocument.drawingml.chartshapes+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theme/themeOverride97.xml" ContentType="application/vnd.openxmlformats-officedocument.themeOverride+xml"/>
  <Override PartName="/xl/drawings/drawing98.xml" ContentType="application/vnd.openxmlformats-officedocument.drawingml.chartshapes+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Nn50g\Desktop\SM\卒論資料_皮膚温BF\"/>
    </mc:Choice>
  </mc:AlternateContent>
  <xr:revisionPtr revIDLastSave="0" documentId="13_ncr:1_{D7129887-4C07-4157-B870-E8FF149A007C}" xr6:coauthVersionLast="47" xr6:coauthVersionMax="47" xr10:uidLastSave="{00000000-0000-0000-0000-000000000000}"/>
  <bookViews>
    <workbookView xWindow="-105" yWindow="60" windowWidth="15015" windowHeight="15525" firstSheet="2" activeTab="3" xr2:uid="{F77283D4-E09D-4952-907D-7EC95E5887A0}"/>
  </bookViews>
  <sheets>
    <sheet name="分析用データ 一覧 " sheetId="40" r:id="rId1"/>
    <sheet name="✅分析２_「性別×計測回数×訓練方向」" sheetId="28" r:id="rId2"/>
    <sheet name=" ✅分析3_「訓練回×訓練方向×期間」" sheetId="30" r:id="rId3"/>
    <sheet name="Sheet1" sheetId="60" r:id="rId4"/>
    <sheet name="✅分析13「MAIA群×訓練方向×課題期間」" sheetId="44" r:id="rId5"/>
    <sheet name="✅分析10「訓練回数×計測回数×訓練方向」" sheetId="38" r:id="rId6"/>
    <sheet name="✅分析６「制御方略×訓練方向×課題期間」" sheetId="34" r:id="rId7"/>
    <sheet name="✅「訓練回×RSES-J」" sheetId="51" r:id="rId8"/>
    <sheet name="自殺者数" sheetId="57" r:id="rId9"/>
    <sheet name="MAIA訓練1回「群×訓練方向×期間」" sheetId="52" r:id="rId10"/>
    <sheet name="MAIA訓練4回「群×訓練方向×期間」" sheetId="53" r:id="rId11"/>
    <sheet name="MAIA表" sheetId="54" r:id="rId12"/>
    <sheet name="Sheet2" sheetId="59" r:id="rId13"/>
    <sheet name="MAIA表２" sheetId="55" r:id="rId14"/>
    <sheet name="MAIA表２-2" sheetId="56" r:id="rId15"/>
    <sheet name="保留中の分析→" sheetId="50" r:id="rId16"/>
    <sheet name="✅分析4_「RSES-J群×計測回数×方向」 " sheetId="32" r:id="rId17"/>
    <sheet name="分析5_「RSES-J変動性×計測回数×方向」 " sheetId="33" r:id="rId18"/>
    <sheet name="分析～～_「性別×課題期間×訓練方向」" sheetId="49" r:id="rId19"/>
    <sheet name="(分析7「制御方略×訓練方向×性別」)" sheetId="35" r:id="rId20"/>
    <sheet name="✅分析8「訓練順序×訓練方向×計測回数」" sheetId="36" r:id="rId21"/>
    <sheet name="✅分析9「訓練順序×訓練方向×課題期間」" sheetId="37" r:id="rId22"/>
    <sheet name="(分析11「訓練回数×訓練回×課題期間」)" sheetId="39" r:id="rId23"/>
    <sheet name="✅分析12「MAIA群×訓練回×訓練方向」" sheetId="43" r:id="rId24"/>
    <sheet name="✅分析17「主観的な制御レベル×計測回数×訓練方向」" sheetId="47" r:id="rId25"/>
    <sheet name="✅分析14「BF経験有無×計測回数×訓練方向」" sheetId="45" r:id="rId26"/>
    <sheet name="✅「分析15「独自項目(内受容１)×訓練方向×期間」" sheetId="46" r:id="rId27"/>
    <sheet name="✅分析16「独自項目(内受容2)×計測回数×訓練方向」" sheetId="48" r:id="rId28"/>
  </sheets>
  <externalReferences>
    <externalReference r:id="rId29"/>
    <externalReference r:id="rId30"/>
    <externalReference r:id="rId3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L11" i="44" l="1"/>
  <c r="EK11" i="44"/>
  <c r="BS144" i="44"/>
  <c r="BP144" i="44"/>
  <c r="BQ144" i="44"/>
  <c r="BR144" i="44"/>
  <c r="BO144" i="44"/>
  <c r="BS143" i="44"/>
  <c r="BP143" i="44"/>
  <c r="BQ143" i="44"/>
  <c r="BR143" i="44"/>
  <c r="BO143" i="44"/>
  <c r="BL148" i="44"/>
  <c r="BK148" i="44"/>
  <c r="BL147" i="44"/>
  <c r="BK147" i="44"/>
  <c r="BL144" i="44"/>
  <c r="BK144" i="44"/>
  <c r="BL143" i="44"/>
  <c r="BK143" i="44"/>
  <c r="BG143" i="44"/>
  <c r="AG34" i="30"/>
  <c r="AE34" i="30"/>
  <c r="AF34" i="30"/>
  <c r="AD34" i="30"/>
  <c r="AC34" i="30"/>
  <c r="CA125" i="44"/>
  <c r="BZ125" i="44"/>
  <c r="BZ122" i="44"/>
  <c r="CA122" i="44"/>
  <c r="CA119" i="44"/>
  <c r="BZ119" i="44"/>
  <c r="CA118" i="44"/>
  <c r="BZ118" i="44"/>
  <c r="AD38" i="28"/>
  <c r="AC38" i="28"/>
  <c r="AD37" i="28"/>
  <c r="AC37" i="28"/>
  <c r="Y38" i="28"/>
  <c r="X38" i="28"/>
  <c r="Y37" i="28"/>
  <c r="X37" i="28"/>
  <c r="BG139" i="44"/>
  <c r="W56" i="30"/>
  <c r="V56" i="30"/>
  <c r="W55" i="30"/>
  <c r="V55" i="30"/>
  <c r="EJ22" i="44"/>
  <c r="EG21" i="44"/>
  <c r="EH21" i="44"/>
  <c r="EI21" i="44"/>
  <c r="EJ21" i="44"/>
  <c r="EF22" i="44"/>
  <c r="EG22" i="44"/>
  <c r="EH22" i="44"/>
  <c r="EI22" i="44"/>
  <c r="EF21" i="44"/>
  <c r="DZ22" i="44"/>
  <c r="EA22" i="44"/>
  <c r="EB22" i="44"/>
  <c r="EC22" i="44"/>
  <c r="ED22" i="44"/>
  <c r="EA21" i="44"/>
  <c r="EB21" i="44"/>
  <c r="EC21" i="44"/>
  <c r="ED21" i="44"/>
  <c r="DZ21" i="44"/>
  <c r="O33" i="44"/>
  <c r="P33" i="44"/>
  <c r="Q33" i="44"/>
  <c r="AP37" i="28" l="1"/>
  <c r="AQ37" i="28"/>
  <c r="AT37" i="28"/>
  <c r="AU37" i="28"/>
  <c r="AP38" i="28"/>
  <c r="AQ38" i="28"/>
  <c r="AT38" i="28"/>
  <c r="AU38" i="28"/>
  <c r="AP39" i="28"/>
  <c r="AQ39" i="28"/>
  <c r="AT39" i="28"/>
  <c r="AU39" i="28"/>
  <c r="AP40" i="28"/>
  <c r="AQ40" i="28"/>
  <c r="AT40" i="28"/>
  <c r="AU40" i="28"/>
  <c r="CM93" i="44"/>
  <c r="CN93" i="44"/>
  <c r="CO93" i="44"/>
  <c r="CP93" i="44"/>
  <c r="CR93" i="44"/>
  <c r="CS93" i="44"/>
  <c r="CT93" i="44"/>
  <c r="CU93" i="44"/>
  <c r="CV93" i="44"/>
  <c r="CL93" i="44"/>
  <c r="CM92" i="44"/>
  <c r="CN92" i="44"/>
  <c r="CO92" i="44"/>
  <c r="CP92" i="44"/>
  <c r="CR92" i="44"/>
  <c r="CS92" i="44"/>
  <c r="CT92" i="44"/>
  <c r="CU92" i="44"/>
  <c r="CV92" i="44"/>
  <c r="BZ110" i="44"/>
  <c r="CL92" i="44"/>
  <c r="AU125" i="44"/>
  <c r="BA126" i="44"/>
  <c r="AR126" i="44"/>
  <c r="AS126" i="44"/>
  <c r="AT126" i="44"/>
  <c r="AU126" i="44"/>
  <c r="AW126" i="44"/>
  <c r="AX126" i="44"/>
  <c r="AY126" i="44"/>
  <c r="AZ126" i="44"/>
  <c r="AQ126" i="44"/>
  <c r="AR125" i="44"/>
  <c r="AS125" i="44"/>
  <c r="AT125" i="44"/>
  <c r="AW125" i="44"/>
  <c r="AX125" i="44"/>
  <c r="AY125" i="44"/>
  <c r="AZ125" i="44"/>
  <c r="BA125" i="44"/>
  <c r="AQ125" i="44"/>
  <c r="BA121" i="44"/>
  <c r="AR121" i="44"/>
  <c r="AS121" i="44"/>
  <c r="AT121" i="44"/>
  <c r="AU121" i="44"/>
  <c r="AW121" i="44"/>
  <c r="AX121" i="44"/>
  <c r="AY121" i="44"/>
  <c r="AZ121" i="44"/>
  <c r="AQ121" i="44"/>
  <c r="AW120" i="44"/>
  <c r="BA120" i="44"/>
  <c r="AX120" i="44"/>
  <c r="AY120" i="44"/>
  <c r="AZ120" i="44"/>
  <c r="AU120" i="44"/>
  <c r="AR120" i="44"/>
  <c r="AS120" i="44"/>
  <c r="AT120" i="44"/>
  <c r="AQ120" i="44"/>
  <c r="N33" i="44"/>
  <c r="C34" i="28" l="1"/>
  <c r="C33" i="28"/>
  <c r="D29" i="28"/>
  <c r="D28" i="28"/>
  <c r="C29" i="28"/>
  <c r="C28" i="28"/>
  <c r="BE25" i="30"/>
  <c r="AN90" i="30"/>
  <c r="S89" i="30"/>
  <c r="T89" i="30"/>
  <c r="U89" i="30"/>
  <c r="V89" i="30"/>
  <c r="R90" i="30"/>
  <c r="S90" i="30"/>
  <c r="T90" i="30"/>
  <c r="U90" i="30"/>
  <c r="V90" i="30"/>
  <c r="X89" i="30"/>
  <c r="Y89" i="30"/>
  <c r="Z89" i="30"/>
  <c r="AA89" i="30"/>
  <c r="AB89" i="30"/>
  <c r="X90" i="30"/>
  <c r="Y90" i="30"/>
  <c r="Z90" i="30"/>
  <c r="AA90" i="30"/>
  <c r="AB90" i="30"/>
  <c r="AD89" i="30"/>
  <c r="AE89" i="30"/>
  <c r="AF89" i="30"/>
  <c r="AG89" i="30"/>
  <c r="AH89" i="30"/>
  <c r="AD90" i="30"/>
  <c r="AE90" i="30"/>
  <c r="AF90" i="30"/>
  <c r="AG90" i="30"/>
  <c r="AH90" i="30"/>
  <c r="AJ89" i="30"/>
  <c r="AK89" i="30"/>
  <c r="AL89" i="30"/>
  <c r="AM89" i="30"/>
  <c r="AN89" i="30"/>
  <c r="AJ90" i="30"/>
  <c r="AK90" i="30"/>
  <c r="AL90" i="30"/>
  <c r="AM90" i="30"/>
  <c r="R89" i="30"/>
  <c r="BX73" i="34"/>
  <c r="BU73" i="34"/>
  <c r="BV73" i="34"/>
  <c r="BW73" i="34"/>
  <c r="BX72" i="34"/>
  <c r="BU72" i="34"/>
  <c r="BV72" i="34"/>
  <c r="BW72" i="34"/>
  <c r="BT73" i="34"/>
  <c r="BT72" i="34"/>
  <c r="BR73" i="34"/>
  <c r="BO73" i="34"/>
  <c r="BP73" i="34"/>
  <c r="BQ73" i="34"/>
  <c r="BN73" i="34"/>
  <c r="BR72" i="34"/>
  <c r="BO72" i="34"/>
  <c r="BP72" i="34"/>
  <c r="BQ72" i="34"/>
  <c r="BN72" i="34"/>
  <c r="BG56" i="34"/>
  <c r="BE56" i="34"/>
  <c r="BF56" i="34"/>
  <c r="BC56" i="34"/>
  <c r="BD55" i="34"/>
  <c r="BE55" i="34"/>
  <c r="BF55" i="34"/>
  <c r="BG55" i="34"/>
  <c r="BD56" i="34"/>
  <c r="BC55" i="34"/>
  <c r="BA56" i="34"/>
  <c r="AX56" i="34"/>
  <c r="AY56" i="34"/>
  <c r="AZ56" i="34"/>
  <c r="BA55" i="34"/>
  <c r="AX55" i="34"/>
  <c r="AY55" i="34"/>
  <c r="AZ55" i="34"/>
  <c r="AW56" i="34"/>
  <c r="AW55" i="34"/>
  <c r="AY37" i="34"/>
  <c r="AV37" i="34"/>
  <c r="AW37" i="34"/>
  <c r="AX37" i="34"/>
  <c r="AU37" i="34"/>
  <c r="AY36" i="34"/>
  <c r="AV36" i="34"/>
  <c r="AW36" i="34"/>
  <c r="AX36" i="34"/>
  <c r="AU36" i="34"/>
  <c r="AS37" i="34"/>
  <c r="AP37" i="34"/>
  <c r="AQ37" i="34"/>
  <c r="AR37" i="34"/>
  <c r="AO37" i="34"/>
  <c r="AS36" i="34"/>
  <c r="AP36" i="34"/>
  <c r="AQ36" i="34"/>
  <c r="AR36" i="34"/>
  <c r="AO36" i="34"/>
  <c r="DT21" i="44"/>
  <c r="DS21" i="44"/>
  <c r="DR21" i="44"/>
  <c r="DQ21" i="44"/>
  <c r="DP21" i="44"/>
  <c r="DO21" i="44"/>
  <c r="DN21" i="44"/>
  <c r="DM21" i="44"/>
  <c r="DL21" i="44"/>
  <c r="DK21" i="44"/>
  <c r="DT20" i="44"/>
  <c r="DS20" i="44"/>
  <c r="DR20" i="44"/>
  <c r="DQ20" i="44"/>
  <c r="DP20" i="44"/>
  <c r="DO20" i="44"/>
  <c r="DN20" i="44"/>
  <c r="DM20" i="44"/>
  <c r="DL20" i="44"/>
  <c r="DK20" i="44"/>
  <c r="DG21" i="44"/>
  <c r="DF21" i="44"/>
  <c r="DE21" i="44"/>
  <c r="DD21" i="44"/>
  <c r="DC21" i="44"/>
  <c r="DB21" i="44"/>
  <c r="DA21" i="44"/>
  <c r="CZ21" i="44"/>
  <c r="CY21" i="44"/>
  <c r="CX21" i="44"/>
  <c r="DG20" i="44"/>
  <c r="DF20" i="44"/>
  <c r="DE20" i="44"/>
  <c r="DD20" i="44"/>
  <c r="DC20" i="44"/>
  <c r="DB20" i="44"/>
  <c r="DA20" i="44"/>
  <c r="CZ20" i="44"/>
  <c r="CY20" i="44"/>
  <c r="CX20" i="44"/>
  <c r="CT21" i="44"/>
  <c r="CS21" i="44"/>
  <c r="CR21" i="44"/>
  <c r="CQ21" i="44"/>
  <c r="CP21" i="44"/>
  <c r="CO21" i="44"/>
  <c r="CN21" i="44"/>
  <c r="CM21" i="44"/>
  <c r="CL21" i="44"/>
  <c r="CK21" i="44"/>
  <c r="CT20" i="44"/>
  <c r="CS20" i="44"/>
  <c r="CR20" i="44"/>
  <c r="CQ20" i="44"/>
  <c r="CP20" i="44"/>
  <c r="CO20" i="44"/>
  <c r="CN20" i="44"/>
  <c r="CM20" i="44"/>
  <c r="CL20" i="44"/>
  <c r="CK20" i="44"/>
  <c r="BP20" i="44"/>
  <c r="BP21" i="44"/>
  <c r="CG21" i="44"/>
  <c r="CF21" i="44"/>
  <c r="CE21" i="44"/>
  <c r="CD21" i="44"/>
  <c r="CC21" i="44"/>
  <c r="CB21" i="44"/>
  <c r="CA21" i="44"/>
  <c r="BZ21" i="44"/>
  <c r="BY21" i="44"/>
  <c r="BX21" i="44"/>
  <c r="CG20" i="44"/>
  <c r="CF20" i="44"/>
  <c r="CE20" i="44"/>
  <c r="CD20" i="44"/>
  <c r="CC20" i="44"/>
  <c r="CB20" i="44"/>
  <c r="CA20" i="44"/>
  <c r="BZ20" i="44"/>
  <c r="BY20" i="44"/>
  <c r="BX20" i="44"/>
  <c r="BT21" i="44"/>
  <c r="BS21" i="44"/>
  <c r="BR21" i="44"/>
  <c r="BQ21" i="44"/>
  <c r="BO21" i="44"/>
  <c r="BN21" i="44"/>
  <c r="BM21" i="44"/>
  <c r="BL21" i="44"/>
  <c r="BK21" i="44"/>
  <c r="BT20" i="44"/>
  <c r="BS20" i="44"/>
  <c r="BR20" i="44"/>
  <c r="BQ20" i="44"/>
  <c r="BO20" i="44"/>
  <c r="BN20" i="44"/>
  <c r="BM20" i="44"/>
  <c r="BL20" i="44"/>
  <c r="BK20" i="44"/>
  <c r="BG21" i="44"/>
  <c r="BF21" i="44"/>
  <c r="BE21" i="44"/>
  <c r="BD21" i="44"/>
  <c r="BC21" i="44"/>
  <c r="BB21" i="44"/>
  <c r="BA21" i="44"/>
  <c r="AZ21" i="44"/>
  <c r="AY21" i="44"/>
  <c r="AX21" i="44"/>
  <c r="BG20" i="44"/>
  <c r="BF20" i="44"/>
  <c r="BE20" i="44"/>
  <c r="BD20" i="44"/>
  <c r="BC20" i="44"/>
  <c r="BB20" i="44"/>
  <c r="BA20" i="44"/>
  <c r="AZ20" i="44"/>
  <c r="AY20" i="44"/>
  <c r="AX20" i="44"/>
  <c r="AT21" i="44"/>
  <c r="AS21" i="44"/>
  <c r="AR21" i="44"/>
  <c r="AQ21" i="44"/>
  <c r="AP21" i="44"/>
  <c r="AO21" i="44"/>
  <c r="AN21" i="44"/>
  <c r="AM21" i="44"/>
  <c r="AL21" i="44"/>
  <c r="AK21" i="44"/>
  <c r="AT20" i="44"/>
  <c r="AS20" i="44"/>
  <c r="AR20" i="44"/>
  <c r="AQ20" i="44"/>
  <c r="AP20" i="44"/>
  <c r="AO20" i="44"/>
  <c r="AN20" i="44"/>
  <c r="AM20" i="44"/>
  <c r="AL20" i="44"/>
  <c r="AK20" i="44"/>
  <c r="AG21" i="44"/>
  <c r="Y21" i="44"/>
  <c r="Z21" i="44"/>
  <c r="AA21" i="44"/>
  <c r="AB21" i="44"/>
  <c r="AC21" i="44"/>
  <c r="AD21" i="44"/>
  <c r="AE21" i="44"/>
  <c r="AF21" i="44"/>
  <c r="X21" i="44"/>
  <c r="Y20" i="44"/>
  <c r="Z20" i="44"/>
  <c r="AA20" i="44"/>
  <c r="AB20" i="44"/>
  <c r="AC20" i="44"/>
  <c r="AD20" i="44"/>
  <c r="AE20" i="44"/>
  <c r="AF20" i="44"/>
  <c r="AG20" i="44"/>
  <c r="X20" i="44"/>
  <c r="BC158" i="30"/>
  <c r="BC159" i="30"/>
  <c r="BC160" i="30"/>
  <c r="BC161" i="30"/>
  <c r="BC157" i="30"/>
  <c r="AU87" i="34"/>
  <c r="AO87" i="34"/>
  <c r="U87" i="34"/>
  <c r="AE87" i="34" s="1"/>
  <c r="AE70" i="34"/>
  <c r="AE71" i="34"/>
  <c r="AB71" i="34"/>
  <c r="AC71" i="34"/>
  <c r="AD71" i="34"/>
  <c r="AA71" i="34"/>
  <c r="AB70" i="34"/>
  <c r="AC70" i="34"/>
  <c r="AD70" i="34"/>
  <c r="AA70" i="34"/>
  <c r="AH72" i="34" s="1"/>
  <c r="AH71" i="34"/>
  <c r="Y71" i="34"/>
  <c r="AL71" i="34" s="1"/>
  <c r="V71" i="34"/>
  <c r="W71" i="34"/>
  <c r="X71" i="34"/>
  <c r="U71" i="34"/>
  <c r="Y70" i="34"/>
  <c r="V70" i="34"/>
  <c r="W70" i="34"/>
  <c r="X70" i="34"/>
  <c r="U70" i="34"/>
  <c r="U55" i="34"/>
  <c r="CF20" i="34"/>
  <c r="CF31" i="34"/>
  <c r="DG86" i="52"/>
  <c r="DO23" i="52"/>
  <c r="DO24" i="52"/>
  <c r="DX23" i="52"/>
  <c r="DX24" i="52"/>
  <c r="DP23" i="52"/>
  <c r="DQ23" i="52"/>
  <c r="DR23" i="52"/>
  <c r="DS23" i="52"/>
  <c r="DT23" i="52"/>
  <c r="DU23" i="52"/>
  <c r="DV23" i="52"/>
  <c r="DW23" i="52"/>
  <c r="DP24" i="52"/>
  <c r="DQ24" i="52"/>
  <c r="DR24" i="52"/>
  <c r="DS24" i="52"/>
  <c r="DT24" i="52"/>
  <c r="DU24" i="52"/>
  <c r="DV24" i="52"/>
  <c r="DW24" i="52"/>
  <c r="DK23" i="52"/>
  <c r="DK24" i="52"/>
  <c r="DC23" i="52"/>
  <c r="DD23" i="52"/>
  <c r="DE23" i="52"/>
  <c r="DF23" i="52"/>
  <c r="DG23" i="52"/>
  <c r="DH23" i="52"/>
  <c r="DI23" i="52"/>
  <c r="DJ23" i="52"/>
  <c r="DC24" i="52"/>
  <c r="DD24" i="52"/>
  <c r="DE24" i="52"/>
  <c r="DF24" i="52"/>
  <c r="DG24" i="52"/>
  <c r="DH24" i="52"/>
  <c r="DI24" i="52"/>
  <c r="DJ24" i="52"/>
  <c r="DB24" i="52"/>
  <c r="DB23" i="52"/>
  <c r="CX23" i="52"/>
  <c r="CX24" i="52"/>
  <c r="CP23" i="52"/>
  <c r="CQ23" i="52"/>
  <c r="CR23" i="52"/>
  <c r="CS23" i="52"/>
  <c r="CT23" i="52"/>
  <c r="CU23" i="52"/>
  <c r="CV23" i="52"/>
  <c r="CW23" i="52"/>
  <c r="CP24" i="52"/>
  <c r="CQ24" i="52"/>
  <c r="CR24" i="52"/>
  <c r="CS24" i="52"/>
  <c r="CT24" i="52"/>
  <c r="CU24" i="52"/>
  <c r="CV24" i="52"/>
  <c r="CW24" i="52"/>
  <c r="CO24" i="52"/>
  <c r="CO23" i="52"/>
  <c r="CK23" i="52"/>
  <c r="CK24" i="52"/>
  <c r="CC23" i="52"/>
  <c r="CD23" i="52"/>
  <c r="CE23" i="52"/>
  <c r="CF23" i="52"/>
  <c r="CG23" i="52"/>
  <c r="CH23" i="52"/>
  <c r="CI23" i="52"/>
  <c r="CJ23" i="52"/>
  <c r="CC24" i="52"/>
  <c r="CD24" i="52"/>
  <c r="CE24" i="52"/>
  <c r="CF24" i="52"/>
  <c r="CG24" i="52"/>
  <c r="CH24" i="52"/>
  <c r="CI24" i="52"/>
  <c r="CJ24" i="52"/>
  <c r="CB24" i="52"/>
  <c r="CB23" i="52"/>
  <c r="BP23" i="52"/>
  <c r="BQ23" i="52"/>
  <c r="BR23" i="52"/>
  <c r="BS23" i="52"/>
  <c r="BT23" i="52"/>
  <c r="BU23" i="52"/>
  <c r="BV23" i="52"/>
  <c r="BW23" i="52"/>
  <c r="BX23" i="52"/>
  <c r="BP24" i="52"/>
  <c r="BQ24" i="52"/>
  <c r="BR24" i="52"/>
  <c r="BS24" i="52"/>
  <c r="BT24" i="52"/>
  <c r="BU24" i="52"/>
  <c r="BV24" i="52"/>
  <c r="BW24" i="52"/>
  <c r="BX24" i="52"/>
  <c r="BO24" i="52"/>
  <c r="BO23" i="52"/>
  <c r="BB23" i="52"/>
  <c r="BB24" i="52"/>
  <c r="BK23" i="52"/>
  <c r="BK24" i="52"/>
  <c r="BC23" i="52"/>
  <c r="BD23" i="52"/>
  <c r="BE23" i="52"/>
  <c r="BF23" i="52"/>
  <c r="BG23" i="52"/>
  <c r="BH23" i="52"/>
  <c r="BI23" i="52"/>
  <c r="BJ23" i="52"/>
  <c r="BC24" i="52"/>
  <c r="BD24" i="52"/>
  <c r="BE24" i="52"/>
  <c r="BF24" i="52"/>
  <c r="BG24" i="52"/>
  <c r="BH24" i="52"/>
  <c r="BI24" i="52"/>
  <c r="BJ24" i="52"/>
  <c r="AX24" i="52"/>
  <c r="AP23" i="52"/>
  <c r="AQ23" i="52"/>
  <c r="AR23" i="52"/>
  <c r="AS23" i="52"/>
  <c r="AT23" i="52"/>
  <c r="AU23" i="52"/>
  <c r="AV23" i="52"/>
  <c r="AW23" i="52"/>
  <c r="AX23" i="52"/>
  <c r="AP24" i="52"/>
  <c r="AQ24" i="52"/>
  <c r="AR24" i="52"/>
  <c r="AS24" i="52"/>
  <c r="AT24" i="52"/>
  <c r="AU24" i="52"/>
  <c r="AV24" i="52"/>
  <c r="AW24" i="52"/>
  <c r="AO24" i="52"/>
  <c r="AO23" i="52"/>
  <c r="AK23" i="52"/>
  <c r="AK24" i="52"/>
  <c r="AC23" i="52"/>
  <c r="AD23" i="52"/>
  <c r="AE23" i="52"/>
  <c r="AF23" i="52"/>
  <c r="AG23" i="52"/>
  <c r="AH23" i="52"/>
  <c r="AI23" i="52"/>
  <c r="AJ23" i="52"/>
  <c r="AC24" i="52"/>
  <c r="AD24" i="52"/>
  <c r="AE24" i="52"/>
  <c r="AF24" i="52"/>
  <c r="AG24" i="52"/>
  <c r="AH24" i="52"/>
  <c r="AI24" i="52"/>
  <c r="AJ24" i="52"/>
  <c r="AB24" i="52"/>
  <c r="AB23" i="52"/>
  <c r="DX23" i="53"/>
  <c r="DX24" i="53"/>
  <c r="DO23" i="53"/>
  <c r="DP23" i="53"/>
  <c r="DQ23" i="53"/>
  <c r="DR23" i="53"/>
  <c r="DS23" i="53"/>
  <c r="DT23" i="53"/>
  <c r="DU23" i="53"/>
  <c r="DV23" i="53"/>
  <c r="DW23" i="53"/>
  <c r="DP24" i="53"/>
  <c r="DQ24" i="53"/>
  <c r="DR24" i="53"/>
  <c r="DS24" i="53"/>
  <c r="DT24" i="53"/>
  <c r="DU24" i="53"/>
  <c r="DV24" i="53"/>
  <c r="DW24" i="53"/>
  <c r="DO24" i="53"/>
  <c r="DK24" i="53"/>
  <c r="DC23" i="53"/>
  <c r="DD23" i="53"/>
  <c r="DE23" i="53"/>
  <c r="DF23" i="53"/>
  <c r="DG23" i="53"/>
  <c r="DH23" i="53"/>
  <c r="DI23" i="53"/>
  <c r="DJ23" i="53"/>
  <c r="DK23" i="53"/>
  <c r="DC24" i="53"/>
  <c r="DD24" i="53"/>
  <c r="DE24" i="53"/>
  <c r="DF24" i="53"/>
  <c r="DG24" i="53"/>
  <c r="DH24" i="53"/>
  <c r="DI24" i="53"/>
  <c r="DJ24" i="53"/>
  <c r="DB24" i="53"/>
  <c r="DB23" i="53"/>
  <c r="CX24" i="53"/>
  <c r="CP23" i="53"/>
  <c r="CQ23" i="53"/>
  <c r="CR23" i="53"/>
  <c r="CS23" i="53"/>
  <c r="CT23" i="53"/>
  <c r="CU23" i="53"/>
  <c r="CV23" i="53"/>
  <c r="CW23" i="53"/>
  <c r="CX23" i="53"/>
  <c r="CP24" i="53"/>
  <c r="CQ24" i="53"/>
  <c r="CR24" i="53"/>
  <c r="CS24" i="53"/>
  <c r="CT24" i="53"/>
  <c r="CU24" i="53"/>
  <c r="CV24" i="53"/>
  <c r="CW24" i="53"/>
  <c r="CO24" i="53"/>
  <c r="CO23" i="53"/>
  <c r="CK24" i="53"/>
  <c r="CC23" i="53"/>
  <c r="CD23" i="53"/>
  <c r="CE23" i="53"/>
  <c r="CF23" i="53"/>
  <c r="CG23" i="53"/>
  <c r="CH23" i="53"/>
  <c r="CI23" i="53"/>
  <c r="CJ23" i="53"/>
  <c r="CK23" i="53"/>
  <c r="CC24" i="53"/>
  <c r="CD24" i="53"/>
  <c r="CE24" i="53"/>
  <c r="CF24" i="53"/>
  <c r="CG24" i="53"/>
  <c r="CH24" i="53"/>
  <c r="CI24" i="53"/>
  <c r="CJ24" i="53"/>
  <c r="CB24" i="53"/>
  <c r="CB23" i="53"/>
  <c r="BX24" i="53"/>
  <c r="BP23" i="53"/>
  <c r="BQ23" i="53"/>
  <c r="BR23" i="53"/>
  <c r="BS23" i="53"/>
  <c r="BT23" i="53"/>
  <c r="BU23" i="53"/>
  <c r="BV23" i="53"/>
  <c r="BW23" i="53"/>
  <c r="BX23" i="53"/>
  <c r="BP24" i="53"/>
  <c r="BQ24" i="53"/>
  <c r="BR24" i="53"/>
  <c r="BS24" i="53"/>
  <c r="BT24" i="53"/>
  <c r="BU24" i="53"/>
  <c r="BV24" i="53"/>
  <c r="BW24" i="53"/>
  <c r="BO24" i="53"/>
  <c r="BO23" i="53"/>
  <c r="BK24" i="53"/>
  <c r="BC23" i="53"/>
  <c r="BD23" i="53"/>
  <c r="BE23" i="53"/>
  <c r="BF23" i="53"/>
  <c r="BG23" i="53"/>
  <c r="BH23" i="53"/>
  <c r="BI23" i="53"/>
  <c r="BJ23" i="53"/>
  <c r="BK23" i="53"/>
  <c r="BC24" i="53"/>
  <c r="BD24" i="53"/>
  <c r="BE24" i="53"/>
  <c r="BF24" i="53"/>
  <c r="BG24" i="53"/>
  <c r="BH24" i="53"/>
  <c r="BI24" i="53"/>
  <c r="BJ24" i="53"/>
  <c r="BB24" i="53"/>
  <c r="BB23" i="53"/>
  <c r="AX23" i="53"/>
  <c r="AX24" i="53"/>
  <c r="AP23" i="53"/>
  <c r="AQ23" i="53"/>
  <c r="AR23" i="53"/>
  <c r="AS23" i="53"/>
  <c r="AT23" i="53"/>
  <c r="AU23" i="53"/>
  <c r="AV23" i="53"/>
  <c r="AW23" i="53"/>
  <c r="AP24" i="53"/>
  <c r="AQ24" i="53"/>
  <c r="AR24" i="53"/>
  <c r="AS24" i="53"/>
  <c r="AT24" i="53"/>
  <c r="AU24" i="53"/>
  <c r="AV24" i="53"/>
  <c r="AW24" i="53"/>
  <c r="AO24" i="53"/>
  <c r="AO23" i="53"/>
  <c r="AC23" i="53"/>
  <c r="AL24" i="53"/>
  <c r="AD24" i="53"/>
  <c r="AE24" i="53"/>
  <c r="AF24" i="53"/>
  <c r="AG24" i="53"/>
  <c r="AH24" i="53"/>
  <c r="AI24" i="53"/>
  <c r="AJ24" i="53"/>
  <c r="AK24" i="53"/>
  <c r="AC24" i="53"/>
  <c r="AL23" i="53"/>
  <c r="AF23" i="53"/>
  <c r="AG23" i="53"/>
  <c r="AH23" i="53"/>
  <c r="AI23" i="53"/>
  <c r="AJ23" i="53"/>
  <c r="AK23" i="53"/>
  <c r="AD23" i="53"/>
  <c r="AE23" i="53"/>
  <c r="DV88" i="52"/>
  <c r="DU88" i="52"/>
  <c r="DV87" i="52"/>
  <c r="DU87" i="52"/>
  <c r="DD85" i="52"/>
  <c r="DE85" i="52"/>
  <c r="DF85" i="52"/>
  <c r="DG85" i="52"/>
  <c r="DD86" i="52"/>
  <c r="DE86" i="52"/>
  <c r="DF86" i="52"/>
  <c r="DC86" i="52"/>
  <c r="DC85" i="52"/>
  <c r="DA86" i="52"/>
  <c r="CX86" i="52"/>
  <c r="CY86" i="52"/>
  <c r="CZ86" i="52"/>
  <c r="CW86" i="52"/>
  <c r="DA85" i="52"/>
  <c r="CX85" i="52"/>
  <c r="CY85" i="52"/>
  <c r="CZ85" i="52"/>
  <c r="CW85" i="52"/>
  <c r="CN115" i="52"/>
  <c r="CM115" i="52"/>
  <c r="CN114" i="52"/>
  <c r="CM114" i="52"/>
  <c r="CF114" i="52"/>
  <c r="CG114" i="52"/>
  <c r="CH114" i="52"/>
  <c r="CI114" i="52"/>
  <c r="CF115" i="52"/>
  <c r="CG115" i="52"/>
  <c r="CH115" i="52"/>
  <c r="CI115" i="52"/>
  <c r="CE115" i="52"/>
  <c r="CE114" i="52"/>
  <c r="CC115" i="52"/>
  <c r="BZ115" i="52"/>
  <c r="CA115" i="52"/>
  <c r="CB115" i="52"/>
  <c r="BY115" i="52"/>
  <c r="BZ114" i="52"/>
  <c r="CA114" i="52"/>
  <c r="CB114" i="52"/>
  <c r="CC114" i="52"/>
  <c r="BY114" i="52"/>
  <c r="BM93" i="52"/>
  <c r="BJ93" i="52"/>
  <c r="BK93" i="52"/>
  <c r="BL93" i="52"/>
  <c r="BI93" i="52"/>
  <c r="BM92" i="52"/>
  <c r="BJ92" i="52"/>
  <c r="BK92" i="52"/>
  <c r="BL92" i="52"/>
  <c r="BI92" i="52"/>
  <c r="BG87" i="52"/>
  <c r="BH87" i="52"/>
  <c r="BI87" i="52"/>
  <c r="BJ87" i="52"/>
  <c r="BF87" i="52"/>
  <c r="BG86" i="52"/>
  <c r="BH86" i="52"/>
  <c r="BI86" i="52"/>
  <c r="BJ86" i="52"/>
  <c r="BF86" i="52"/>
  <c r="AO87" i="52"/>
  <c r="BD87" i="52"/>
  <c r="BA87" i="52"/>
  <c r="BB87" i="52"/>
  <c r="BC87" i="52"/>
  <c r="AZ87" i="52"/>
  <c r="BA86" i="52"/>
  <c r="BB86" i="52"/>
  <c r="BC86" i="52"/>
  <c r="BD86" i="52"/>
  <c r="AZ86" i="52"/>
  <c r="BG19" i="52"/>
  <c r="BG18" i="52"/>
  <c r="AU87" i="52"/>
  <c r="AR86" i="52"/>
  <c r="AS86" i="52"/>
  <c r="AT86" i="52"/>
  <c r="AU86" i="52"/>
  <c r="AR87" i="52"/>
  <c r="AS87" i="52"/>
  <c r="AT87" i="52"/>
  <c r="AQ87" i="52"/>
  <c r="AQ86" i="52"/>
  <c r="AL87" i="52"/>
  <c r="AM87" i="52"/>
  <c r="AN87" i="52"/>
  <c r="AK87" i="52"/>
  <c r="AO86" i="52"/>
  <c r="AL86" i="52"/>
  <c r="AM86" i="52"/>
  <c r="AN86" i="52"/>
  <c r="AK86" i="52"/>
  <c r="BV89" i="53"/>
  <c r="BV90" i="53"/>
  <c r="BS89" i="53"/>
  <c r="BT89" i="53"/>
  <c r="BU89" i="53"/>
  <c r="BS90" i="53"/>
  <c r="BT90" i="53"/>
  <c r="BU90" i="53"/>
  <c r="BR90" i="53"/>
  <c r="BR89" i="53"/>
  <c r="BM90" i="53"/>
  <c r="BN90" i="53"/>
  <c r="BO90" i="53"/>
  <c r="BP90" i="53"/>
  <c r="BL90" i="53"/>
  <c r="BP89" i="53"/>
  <c r="BM89" i="53"/>
  <c r="BN89" i="53"/>
  <c r="BO89" i="53"/>
  <c r="BL89" i="53"/>
  <c r="CC85" i="53"/>
  <c r="CD85" i="53"/>
  <c r="CC84" i="53"/>
  <c r="CD84" i="53"/>
  <c r="AS72" i="34"/>
  <c r="AO72" i="34"/>
  <c r="AO71" i="34"/>
  <c r="F26" i="32"/>
  <c r="E26" i="32"/>
  <c r="F25" i="32"/>
  <c r="E25" i="32"/>
  <c r="BG91" i="44"/>
  <c r="T81" i="51"/>
  <c r="T80" i="51"/>
  <c r="T79" i="51"/>
  <c r="T78" i="51"/>
  <c r="T77" i="51"/>
  <c r="T76" i="51"/>
  <c r="T75" i="51"/>
  <c r="T74" i="51"/>
  <c r="T73" i="51"/>
  <c r="T72" i="51"/>
  <c r="T71" i="51"/>
  <c r="T70" i="51"/>
  <c r="AH69" i="51"/>
  <c r="AG69" i="51"/>
  <c r="T69" i="51"/>
  <c r="BA68" i="51"/>
  <c r="AZ68" i="51"/>
  <c r="AH68" i="51"/>
  <c r="AG68" i="51"/>
  <c r="T68" i="51"/>
  <c r="BA67" i="51"/>
  <c r="AZ67" i="51"/>
  <c r="AH67" i="51"/>
  <c r="AG67" i="51"/>
  <c r="T67" i="51"/>
  <c r="BA66" i="51"/>
  <c r="AZ66" i="51"/>
  <c r="AH66" i="51"/>
  <c r="AG66" i="51"/>
  <c r="BA65" i="51"/>
  <c r="AZ65" i="51"/>
  <c r="AH63" i="51"/>
  <c r="AG63" i="51"/>
  <c r="BA62" i="51"/>
  <c r="AZ62" i="51"/>
  <c r="AH62" i="51"/>
  <c r="AG62" i="51"/>
  <c r="BA61" i="51"/>
  <c r="AZ61" i="51"/>
  <c r="AH61" i="51"/>
  <c r="AG61" i="51"/>
  <c r="T61" i="51"/>
  <c r="BA60" i="51"/>
  <c r="AZ60" i="51"/>
  <c r="AW60" i="51"/>
  <c r="AT60" i="51"/>
  <c r="AH60" i="51"/>
  <c r="AG60" i="51"/>
  <c r="T60" i="51"/>
  <c r="BA59" i="51"/>
  <c r="AZ59" i="51"/>
  <c r="AW59" i="51"/>
  <c r="AT59" i="51"/>
  <c r="P59" i="51"/>
  <c r="T59" i="51" s="1"/>
  <c r="P58" i="51"/>
  <c r="T58" i="51" s="1"/>
  <c r="P57" i="51"/>
  <c r="T57" i="51" s="1"/>
  <c r="AD56" i="51"/>
  <c r="AC56" i="51"/>
  <c r="P56" i="51"/>
  <c r="T56" i="51" s="1"/>
  <c r="AD55" i="51"/>
  <c r="AC55" i="51"/>
  <c r="P55" i="51"/>
  <c r="T55" i="51" s="1"/>
  <c r="AD54" i="51"/>
  <c r="AC54" i="51"/>
  <c r="P54" i="51"/>
  <c r="T54" i="51" s="1"/>
  <c r="AD53" i="51"/>
  <c r="AC53" i="51"/>
  <c r="P53" i="51"/>
  <c r="T53" i="51" s="1"/>
  <c r="AD52" i="51"/>
  <c r="AC52" i="51"/>
  <c r="P52" i="51"/>
  <c r="T52" i="51" s="1"/>
  <c r="AD51" i="51"/>
  <c r="AC51" i="51"/>
  <c r="P51" i="51"/>
  <c r="T51" i="51" s="1"/>
  <c r="AD50" i="51"/>
  <c r="AC50" i="51"/>
  <c r="P50" i="51"/>
  <c r="T50" i="51" s="1"/>
  <c r="AD49" i="51"/>
  <c r="AC49" i="51"/>
  <c r="P49" i="51"/>
  <c r="T49" i="51" s="1"/>
  <c r="AD48" i="51"/>
  <c r="AC48" i="51"/>
  <c r="P48" i="51"/>
  <c r="T48" i="51" s="1"/>
  <c r="AD47" i="51"/>
  <c r="AC47" i="51"/>
  <c r="P47" i="51"/>
  <c r="T47" i="51" s="1"/>
  <c r="AD46" i="51"/>
  <c r="AC46" i="51"/>
  <c r="AD45" i="51"/>
  <c r="AC45" i="51"/>
  <c r="AD44" i="51"/>
  <c r="AC44" i="51"/>
  <c r="AD43" i="51"/>
  <c r="AC43" i="51"/>
  <c r="AD42" i="51"/>
  <c r="AC42" i="51"/>
  <c r="T40" i="51"/>
  <c r="T39" i="51"/>
  <c r="T38" i="51"/>
  <c r="T37" i="51"/>
  <c r="T36" i="51"/>
  <c r="T35" i="51"/>
  <c r="T34" i="51"/>
  <c r="T33" i="51"/>
  <c r="T32" i="51"/>
  <c r="T31" i="51"/>
  <c r="T30" i="51"/>
  <c r="T29" i="51"/>
  <c r="T28" i="51"/>
  <c r="T27" i="51"/>
  <c r="T26" i="51"/>
  <c r="T19" i="51"/>
  <c r="T18" i="51"/>
  <c r="T17" i="51"/>
  <c r="T16" i="51"/>
  <c r="T15" i="51"/>
  <c r="T14" i="51"/>
  <c r="T13" i="51"/>
  <c r="T12" i="51"/>
  <c r="T11" i="51"/>
  <c r="T10" i="51"/>
  <c r="T9" i="51"/>
  <c r="T8" i="51"/>
  <c r="T7" i="51"/>
  <c r="T6" i="51"/>
  <c r="T5" i="51"/>
  <c r="BB71" i="34" l="1"/>
  <c r="T64" i="51"/>
  <c r="T83" i="51"/>
  <c r="T23" i="51"/>
  <c r="T84" i="51"/>
  <c r="T42" i="51"/>
  <c r="T43" i="51"/>
  <c r="T63" i="51"/>
  <c r="T22" i="51"/>
  <c r="CA111" i="44" l="1"/>
  <c r="BZ111" i="44"/>
  <c r="CA110" i="44"/>
  <c r="BH140" i="44"/>
  <c r="BI140" i="44"/>
  <c r="BJ140" i="44"/>
  <c r="BK140" i="44"/>
  <c r="BG140" i="44"/>
  <c r="BK139" i="44"/>
  <c r="BH139" i="44"/>
  <c r="BI139" i="44"/>
  <c r="BJ139" i="44"/>
  <c r="BH144" i="44"/>
  <c r="BG144" i="44"/>
  <c r="BH143" i="44"/>
  <c r="V33" i="44"/>
  <c r="M33" i="44"/>
  <c r="CE11" i="48"/>
  <c r="CF11" i="48"/>
  <c r="CG11" i="48"/>
  <c r="CH11" i="48"/>
  <c r="CE12" i="48"/>
  <c r="CF12" i="48"/>
  <c r="CG12" i="48"/>
  <c r="CH12" i="48"/>
  <c r="CD12" i="48"/>
  <c r="CD11" i="48"/>
  <c r="CB12" i="48"/>
  <c r="BY12" i="48"/>
  <c r="BZ12" i="48"/>
  <c r="CA12" i="48"/>
  <c r="BX12" i="48"/>
  <c r="CB11" i="48"/>
  <c r="BY11" i="48"/>
  <c r="BZ11" i="48"/>
  <c r="CA11" i="48"/>
  <c r="BX11" i="48"/>
  <c r="BE23" i="48"/>
  <c r="BE22" i="48"/>
  <c r="BD23" i="48"/>
  <c r="BD22" i="48"/>
  <c r="CS14" i="46"/>
  <c r="CS13" i="46"/>
  <c r="CM13" i="46"/>
  <c r="CM14" i="46"/>
  <c r="CO13" i="46"/>
  <c r="CI14" i="46"/>
  <c r="CQ14" i="46"/>
  <c r="CO14" i="46"/>
  <c r="CJ14" i="46"/>
  <c r="CK14" i="46"/>
  <c r="CL14" i="46"/>
  <c r="CP14" i="46"/>
  <c r="CR14" i="46"/>
  <c r="CP13" i="46"/>
  <c r="CQ13" i="46"/>
  <c r="CR13" i="46"/>
  <c r="CJ13" i="46"/>
  <c r="CK13" i="46"/>
  <c r="CL13" i="46"/>
  <c r="CI13" i="46"/>
  <c r="J39" i="47"/>
  <c r="I42" i="47"/>
  <c r="H42" i="47"/>
  <c r="H41" i="47"/>
  <c r="H40" i="47"/>
  <c r="H39" i="47"/>
  <c r="AA156" i="34"/>
  <c r="AB156" i="34"/>
  <c r="AC156" i="34"/>
  <c r="AD156" i="34"/>
  <c r="Z157" i="34"/>
  <c r="AA157" i="34"/>
  <c r="AB157" i="34"/>
  <c r="AC157" i="34"/>
  <c r="AD157" i="34"/>
  <c r="Z156" i="34"/>
  <c r="AU72" i="34"/>
  <c r="AU71" i="34"/>
  <c r="U120" i="34"/>
  <c r="AU120" i="34"/>
  <c r="AO121" i="34"/>
  <c r="AP121" i="34"/>
  <c r="AQ121" i="34"/>
  <c r="AR121" i="34"/>
  <c r="AN121" i="34"/>
  <c r="AR120" i="34"/>
  <c r="AO120" i="34"/>
  <c r="AP120" i="34"/>
  <c r="AQ120" i="34"/>
  <c r="AN120" i="34"/>
  <c r="AF23" i="46"/>
  <c r="AG23" i="46"/>
  <c r="AG22" i="46"/>
  <c r="AF22" i="46"/>
  <c r="BU21" i="46"/>
  <c r="I24" i="38"/>
  <c r="O30" i="47"/>
  <c r="K42" i="47"/>
  <c r="J42" i="47"/>
  <c r="K40" i="47"/>
  <c r="P36" i="47" s="1"/>
  <c r="J40" i="47"/>
  <c r="O36" i="47" s="1"/>
  <c r="I40" i="47"/>
  <c r="I39" i="47"/>
  <c r="P35" i="47" s="1"/>
  <c r="I41" i="47"/>
  <c r="K39" i="47"/>
  <c r="J41" i="47"/>
  <c r="K41" i="47"/>
  <c r="W55" i="34"/>
  <c r="U56" i="34"/>
  <c r="AP55" i="34" s="1"/>
  <c r="Y56" i="34"/>
  <c r="AE56" i="34"/>
  <c r="AA56" i="34"/>
  <c r="AN128" i="34" l="1"/>
  <c r="O35" i="47"/>
  <c r="AO128" i="34"/>
  <c r="F46" i="28"/>
  <c r="E46" i="28"/>
  <c r="F45" i="28"/>
  <c r="E45" i="28"/>
  <c r="F44" i="28"/>
  <c r="E44" i="28"/>
  <c r="F43" i="28"/>
  <c r="E43" i="28"/>
  <c r="F42" i="28"/>
  <c r="E42" i="28"/>
  <c r="V34" i="44"/>
  <c r="U34" i="44"/>
  <c r="T34" i="44"/>
  <c r="S34" i="44"/>
  <c r="R34" i="44"/>
  <c r="Q34" i="44"/>
  <c r="P34" i="44"/>
  <c r="O34" i="44"/>
  <c r="N34" i="44"/>
  <c r="M34" i="44"/>
  <c r="R33" i="44"/>
  <c r="S33" i="44"/>
  <c r="T33" i="44"/>
  <c r="U33" i="44"/>
  <c r="BG102" i="44"/>
  <c r="BK97" i="44"/>
  <c r="BK102" i="44" s="1"/>
  <c r="BJ97" i="44"/>
  <c r="BI97" i="44"/>
  <c r="BH97" i="44"/>
  <c r="BG97" i="44"/>
  <c r="BK96" i="44"/>
  <c r="BJ96" i="44"/>
  <c r="BI96" i="44"/>
  <c r="BH96" i="44"/>
  <c r="BG96" i="44"/>
  <c r="BH92" i="44"/>
  <c r="BI92" i="44"/>
  <c r="BJ92" i="44"/>
  <c r="BK92" i="44"/>
  <c r="BH91" i="44"/>
  <c r="BH101" i="44" s="1"/>
  <c r="BI91" i="44"/>
  <c r="BI101" i="44" s="1"/>
  <c r="BJ91" i="44"/>
  <c r="BK91" i="44"/>
  <c r="BG92" i="44"/>
  <c r="BG101" i="44" s="1"/>
  <c r="BR28" i="48"/>
  <c r="BQ28" i="48"/>
  <c r="BR27" i="48"/>
  <c r="BQ27" i="48"/>
  <c r="BF34" i="48"/>
  <c r="BE34" i="48"/>
  <c r="BD34" i="48"/>
  <c r="BF33" i="48"/>
  <c r="BG33" i="48"/>
  <c r="BC33" i="48"/>
  <c r="BG29" i="48"/>
  <c r="BG34" i="48" s="1"/>
  <c r="BF29" i="48"/>
  <c r="BE29" i="48"/>
  <c r="BD29" i="48"/>
  <c r="BC29" i="48"/>
  <c r="BG28" i="48"/>
  <c r="BF28" i="48"/>
  <c r="BE28" i="48"/>
  <c r="BD28" i="48"/>
  <c r="BC28" i="48"/>
  <c r="BC34" i="48" s="1"/>
  <c r="BD25" i="48"/>
  <c r="BE25" i="48"/>
  <c r="BE33" i="48" s="1"/>
  <c r="BF25" i="48"/>
  <c r="BG25" i="48"/>
  <c r="BC26" i="48"/>
  <c r="BD26" i="48"/>
  <c r="BD33" i="48" s="1"/>
  <c r="BE26" i="48"/>
  <c r="BF26" i="48"/>
  <c r="BG26" i="48"/>
  <c r="BC25" i="48"/>
  <c r="S25" i="48"/>
  <c r="R25" i="48"/>
  <c r="S24" i="48"/>
  <c r="R24" i="48"/>
  <c r="BV22" i="46"/>
  <c r="BU22" i="46"/>
  <c r="BV21" i="46"/>
  <c r="P27" i="46"/>
  <c r="Q27" i="46"/>
  <c r="Q26" i="46"/>
  <c r="P26" i="46"/>
  <c r="R31" i="47"/>
  <c r="Q31" i="47"/>
  <c r="P31" i="47"/>
  <c r="O31" i="47"/>
  <c r="R30" i="47"/>
  <c r="Q30" i="47"/>
  <c r="P30" i="47"/>
  <c r="S30" i="47" s="1"/>
  <c r="S31" i="47" l="1"/>
  <c r="BH102" i="44"/>
  <c r="BI102" i="44"/>
  <c r="BJ102" i="44"/>
  <c r="BK101" i="44"/>
  <c r="BJ101" i="44"/>
  <c r="G24" i="45"/>
  <c r="M21" i="45"/>
  <c r="G21" i="45"/>
  <c r="H21" i="45"/>
  <c r="I21" i="45"/>
  <c r="J21" i="45"/>
  <c r="K21" i="45"/>
  <c r="L21" i="45"/>
  <c r="I25" i="45" s="1"/>
  <c r="F21" i="45"/>
  <c r="F25" i="45" s="1"/>
  <c r="G20" i="45"/>
  <c r="H20" i="45"/>
  <c r="I20" i="45"/>
  <c r="J20" i="45"/>
  <c r="K20" i="45"/>
  <c r="L20" i="45"/>
  <c r="M20" i="45"/>
  <c r="F20" i="45"/>
  <c r="AY121" i="34"/>
  <c r="AX121" i="34"/>
  <c r="AW121" i="34"/>
  <c r="AV121" i="34"/>
  <c r="AU121" i="34"/>
  <c r="Y121" i="34"/>
  <c r="X121" i="34"/>
  <c r="W121" i="34"/>
  <c r="V121" i="34"/>
  <c r="U121" i="34"/>
  <c r="BB120" i="34" s="1"/>
  <c r="AY120" i="34"/>
  <c r="AX120" i="34"/>
  <c r="AW120" i="34"/>
  <c r="AV120" i="34"/>
  <c r="Y120" i="34"/>
  <c r="X120" i="34"/>
  <c r="W120" i="34"/>
  <c r="V120" i="34"/>
  <c r="L46" i="28"/>
  <c r="L43" i="28"/>
  <c r="L45" i="28"/>
  <c r="L44" i="28"/>
  <c r="I44" i="28"/>
  <c r="I45" i="28"/>
  <c r="I46" i="28"/>
  <c r="I43" i="28"/>
  <c r="I24" i="45" l="1"/>
  <c r="G25" i="45"/>
  <c r="H24" i="45"/>
  <c r="H25" i="45"/>
  <c r="F24" i="45"/>
  <c r="BC122" i="34"/>
  <c r="AR127" i="34"/>
  <c r="AS127" i="34"/>
  <c r="BC120" i="34"/>
  <c r="AN127" i="34"/>
  <c r="AO127" i="34"/>
  <c r="BD120" i="34"/>
  <c r="BF120" i="34"/>
  <c r="BC121" i="34"/>
  <c r="BE120" i="34"/>
  <c r="BB122" i="34"/>
  <c r="BD122" i="34"/>
  <c r="BF122" i="34"/>
  <c r="BE122" i="34"/>
  <c r="BF121" i="34"/>
  <c r="BD121" i="34"/>
  <c r="BE121" i="34"/>
  <c r="BB121" i="34"/>
  <c r="BF93" i="34" l="1"/>
  <c r="BG93" i="34"/>
  <c r="BH93" i="34"/>
  <c r="BI93" i="34"/>
  <c r="BE93" i="34"/>
  <c r="BF92" i="34"/>
  <c r="BG92" i="34"/>
  <c r="BH92" i="34"/>
  <c r="BI92" i="34"/>
  <c r="BE92" i="34"/>
  <c r="AO88" i="34"/>
  <c r="BB88" i="34" s="1"/>
  <c r="V88" i="34"/>
  <c r="AF88" i="34" s="1"/>
  <c r="W88" i="34"/>
  <c r="AG88" i="34" s="1"/>
  <c r="X88" i="34"/>
  <c r="AH88" i="34" s="1"/>
  <c r="Y88" i="34"/>
  <c r="AI88" i="34" s="1"/>
  <c r="U88" i="34"/>
  <c r="AE88" i="34" s="1"/>
  <c r="V87" i="34"/>
  <c r="W87" i="34"/>
  <c r="X87" i="34"/>
  <c r="Y87" i="34"/>
  <c r="AY88" i="34"/>
  <c r="AY87" i="34"/>
  <c r="BF89" i="34" s="1"/>
  <c r="AU88" i="34"/>
  <c r="BB89" i="34"/>
  <c r="AS88" i="34"/>
  <c r="AP88" i="34"/>
  <c r="AQ88" i="34"/>
  <c r="AR88" i="34"/>
  <c r="AS87" i="34"/>
  <c r="AP87" i="34"/>
  <c r="AQ87" i="34"/>
  <c r="AR87" i="34"/>
  <c r="AX88" i="34"/>
  <c r="AW88" i="34"/>
  <c r="AV88" i="34"/>
  <c r="AX87" i="34"/>
  <c r="AW87" i="34"/>
  <c r="AV87" i="34"/>
  <c r="AL72" i="34"/>
  <c r="AI72" i="34"/>
  <c r="AJ72" i="34"/>
  <c r="AK72" i="34"/>
  <c r="AI71" i="34"/>
  <c r="AJ71" i="34"/>
  <c r="AK71" i="34"/>
  <c r="AV71" i="34"/>
  <c r="AW71" i="34"/>
  <c r="AX71" i="34"/>
  <c r="AY71" i="34"/>
  <c r="AV72" i="34"/>
  <c r="AW72" i="34"/>
  <c r="AX72" i="34"/>
  <c r="AY72" i="34"/>
  <c r="AP71" i="34"/>
  <c r="AQ71" i="34"/>
  <c r="AR71" i="34"/>
  <c r="AS71" i="34"/>
  <c r="AP72" i="34"/>
  <c r="AQ72" i="34"/>
  <c r="AR72" i="34"/>
  <c r="AB55" i="34"/>
  <c r="AC55" i="34"/>
  <c r="AD55" i="34"/>
  <c r="AE55" i="34"/>
  <c r="AA55" i="34"/>
  <c r="AB56" i="34"/>
  <c r="AC56" i="34"/>
  <c r="AD56" i="34"/>
  <c r="AP56" i="34"/>
  <c r="V55" i="34"/>
  <c r="X55" i="34"/>
  <c r="Y55" i="34"/>
  <c r="V56" i="34"/>
  <c r="W56" i="34"/>
  <c r="X56" i="34"/>
  <c r="V36" i="34"/>
  <c r="W36" i="34"/>
  <c r="X36" i="34"/>
  <c r="Y36" i="34"/>
  <c r="U37" i="34"/>
  <c r="V37" i="34"/>
  <c r="W37" i="34"/>
  <c r="X37" i="34"/>
  <c r="Y37" i="34"/>
  <c r="Z36" i="34"/>
  <c r="AA36" i="34"/>
  <c r="AB36" i="34"/>
  <c r="AC36" i="34"/>
  <c r="AD36" i="34"/>
  <c r="Z37" i="34"/>
  <c r="AA37" i="34"/>
  <c r="AB37" i="34"/>
  <c r="AC37" i="34"/>
  <c r="AD37" i="34"/>
  <c r="U36" i="34"/>
  <c r="BH78" i="40"/>
  <c r="BE74" i="40"/>
  <c r="BE14" i="40"/>
  <c r="BF14" i="40"/>
  <c r="BG14" i="40"/>
  <c r="BH14" i="40"/>
  <c r="BE15" i="40"/>
  <c r="BF15" i="40"/>
  <c r="BG15" i="40"/>
  <c r="BH15" i="40"/>
  <c r="BE16" i="40"/>
  <c r="BF16" i="40"/>
  <c r="BG16" i="40"/>
  <c r="BH16" i="40"/>
  <c r="BE17" i="40"/>
  <c r="BF17" i="40"/>
  <c r="BG17" i="40"/>
  <c r="BH17" i="40"/>
  <c r="BE18" i="40"/>
  <c r="BF18" i="40"/>
  <c r="BG18" i="40"/>
  <c r="BH18" i="40"/>
  <c r="BE19" i="40"/>
  <c r="BF19" i="40"/>
  <c r="BG19" i="40"/>
  <c r="BH19" i="40"/>
  <c r="BE20" i="40"/>
  <c r="BF20" i="40"/>
  <c r="BG20" i="40"/>
  <c r="BH20" i="40"/>
  <c r="BE21" i="40"/>
  <c r="BF21" i="40"/>
  <c r="BG21" i="40"/>
  <c r="BH21" i="40"/>
  <c r="BE22" i="40"/>
  <c r="BF22" i="40"/>
  <c r="BG22" i="40"/>
  <c r="BH22" i="40"/>
  <c r="BE23" i="40"/>
  <c r="BF23" i="40"/>
  <c r="BG23" i="40"/>
  <c r="BH23" i="40"/>
  <c r="BE24" i="40"/>
  <c r="BF24" i="40"/>
  <c r="BG24" i="40"/>
  <c r="BH24" i="40"/>
  <c r="BE25" i="40"/>
  <c r="BF25" i="40"/>
  <c r="BG25" i="40"/>
  <c r="BH25" i="40"/>
  <c r="BE26" i="40"/>
  <c r="BF26" i="40"/>
  <c r="BG26" i="40"/>
  <c r="BH26" i="40"/>
  <c r="BE27" i="40"/>
  <c r="BF27" i="40"/>
  <c r="BG27" i="40"/>
  <c r="BH27" i="40"/>
  <c r="BE28" i="40"/>
  <c r="BF28" i="40"/>
  <c r="BG28" i="40"/>
  <c r="BH28" i="40"/>
  <c r="BE29" i="40"/>
  <c r="BF29" i="40"/>
  <c r="BG29" i="40"/>
  <c r="BH29" i="40"/>
  <c r="BE30" i="40"/>
  <c r="BF30" i="40"/>
  <c r="BG30" i="40"/>
  <c r="BH30" i="40"/>
  <c r="BE31" i="40"/>
  <c r="BF31" i="40"/>
  <c r="BG31" i="40"/>
  <c r="BH31" i="40"/>
  <c r="BE32" i="40"/>
  <c r="BF32" i="40"/>
  <c r="BG32" i="40"/>
  <c r="BH32" i="40"/>
  <c r="BE33" i="40"/>
  <c r="BF33" i="40"/>
  <c r="BG33" i="40"/>
  <c r="BH33" i="40"/>
  <c r="BE34" i="40"/>
  <c r="BF34" i="40"/>
  <c r="BG34" i="40"/>
  <c r="BH34" i="40"/>
  <c r="BE35" i="40"/>
  <c r="BF35" i="40"/>
  <c r="BG35" i="40"/>
  <c r="BH35" i="40"/>
  <c r="BE36" i="40"/>
  <c r="BF36" i="40"/>
  <c r="BG36" i="40"/>
  <c r="BH36" i="40"/>
  <c r="BE37" i="40"/>
  <c r="BF37" i="40"/>
  <c r="BG37" i="40"/>
  <c r="BH37" i="40"/>
  <c r="BE38" i="40"/>
  <c r="BF38" i="40"/>
  <c r="BG38" i="40"/>
  <c r="BH38" i="40"/>
  <c r="BE39" i="40"/>
  <c r="BF39" i="40"/>
  <c r="BG39" i="40"/>
  <c r="BH39" i="40"/>
  <c r="BE40" i="40"/>
  <c r="BF40" i="40"/>
  <c r="BG40" i="40"/>
  <c r="BH40" i="40"/>
  <c r="BE41" i="40"/>
  <c r="BF41" i="40"/>
  <c r="BG41" i="40"/>
  <c r="BH41" i="40"/>
  <c r="BE42" i="40"/>
  <c r="BF42" i="40"/>
  <c r="BG42" i="40"/>
  <c r="BH42" i="40"/>
  <c r="BE43" i="40"/>
  <c r="BF43" i="40"/>
  <c r="BG43" i="40"/>
  <c r="BH43" i="40"/>
  <c r="BE44" i="40"/>
  <c r="BF44" i="40"/>
  <c r="BG44" i="40"/>
  <c r="BH44" i="40"/>
  <c r="BE45" i="40"/>
  <c r="BF45" i="40"/>
  <c r="BG45" i="40"/>
  <c r="BH45" i="40"/>
  <c r="BE46" i="40"/>
  <c r="BF46" i="40"/>
  <c r="BG46" i="40"/>
  <c r="BH46" i="40"/>
  <c r="BE47" i="40"/>
  <c r="BF47" i="40"/>
  <c r="BG47" i="40"/>
  <c r="BH47" i="40"/>
  <c r="BE48" i="40"/>
  <c r="BF48" i="40"/>
  <c r="BG48" i="40"/>
  <c r="BH48" i="40"/>
  <c r="BE49" i="40"/>
  <c r="BF49" i="40"/>
  <c r="BG49" i="40"/>
  <c r="BH49" i="40"/>
  <c r="BE50" i="40"/>
  <c r="BF50" i="40"/>
  <c r="BG50" i="40"/>
  <c r="BH50" i="40"/>
  <c r="BE51" i="40"/>
  <c r="BF51" i="40"/>
  <c r="BG51" i="40"/>
  <c r="BH51" i="40"/>
  <c r="BE52" i="40"/>
  <c r="BF52" i="40"/>
  <c r="BG52" i="40"/>
  <c r="BH52" i="40"/>
  <c r="BE53" i="40"/>
  <c r="BF53" i="40"/>
  <c r="BG53" i="40"/>
  <c r="BH53" i="40"/>
  <c r="BE54" i="40"/>
  <c r="BF54" i="40"/>
  <c r="BG54" i="40"/>
  <c r="BH54" i="40"/>
  <c r="BE55" i="40"/>
  <c r="BF55" i="40"/>
  <c r="BG55" i="40"/>
  <c r="BH55" i="40"/>
  <c r="BE56" i="40"/>
  <c r="BF56" i="40"/>
  <c r="BG56" i="40"/>
  <c r="BH56" i="40"/>
  <c r="BE57" i="40"/>
  <c r="BF57" i="40"/>
  <c r="BG57" i="40"/>
  <c r="BH57" i="40"/>
  <c r="BE58" i="40"/>
  <c r="BF58" i="40"/>
  <c r="BG58" i="40"/>
  <c r="BH58" i="40"/>
  <c r="BE59" i="40"/>
  <c r="BF59" i="40"/>
  <c r="BG59" i="40"/>
  <c r="BH59" i="40"/>
  <c r="BE60" i="40"/>
  <c r="BF60" i="40"/>
  <c r="BG60" i="40"/>
  <c r="BH60" i="40"/>
  <c r="BE61" i="40"/>
  <c r="BF61" i="40"/>
  <c r="BG61" i="40"/>
  <c r="BH61" i="40"/>
  <c r="BE62" i="40"/>
  <c r="BF62" i="40"/>
  <c r="BG62" i="40"/>
  <c r="BH62" i="40"/>
  <c r="BE63" i="40"/>
  <c r="BF63" i="40"/>
  <c r="BG63" i="40"/>
  <c r="BH63" i="40"/>
  <c r="BE64" i="40"/>
  <c r="BF64" i="40"/>
  <c r="BG64" i="40"/>
  <c r="BH64" i="40"/>
  <c r="BE65" i="40"/>
  <c r="BF65" i="40"/>
  <c r="BG65" i="40"/>
  <c r="BH65" i="40"/>
  <c r="BE66" i="40"/>
  <c r="BF66" i="40"/>
  <c r="BG66" i="40"/>
  <c r="BH66" i="40"/>
  <c r="BE67" i="40"/>
  <c r="BF67" i="40"/>
  <c r="BG67" i="40"/>
  <c r="BH67" i="40"/>
  <c r="BE68" i="40"/>
  <c r="BF68" i="40"/>
  <c r="BG68" i="40"/>
  <c r="BH68" i="40"/>
  <c r="BE69" i="40"/>
  <c r="BF69" i="40"/>
  <c r="BG69" i="40"/>
  <c r="BH69" i="40"/>
  <c r="BE70" i="40"/>
  <c r="BF70" i="40"/>
  <c r="BG70" i="40"/>
  <c r="BH70" i="40"/>
  <c r="BE71" i="40"/>
  <c r="BF71" i="40"/>
  <c r="BG71" i="40"/>
  <c r="BH71" i="40"/>
  <c r="BE72" i="40"/>
  <c r="BF72" i="40"/>
  <c r="BG72" i="40"/>
  <c r="BH72" i="40"/>
  <c r="BE73" i="40"/>
  <c r="BF73" i="40"/>
  <c r="BG73" i="40"/>
  <c r="BH73" i="40"/>
  <c r="BF74" i="40"/>
  <c r="BG74" i="40"/>
  <c r="BH74" i="40"/>
  <c r="BE75" i="40"/>
  <c r="BF75" i="40"/>
  <c r="BG75" i="40"/>
  <c r="BH75" i="40"/>
  <c r="BE76" i="40"/>
  <c r="BF76" i="40"/>
  <c r="BG76" i="40"/>
  <c r="BH76" i="40"/>
  <c r="BE77" i="40"/>
  <c r="BF77" i="40"/>
  <c r="BG77" i="40"/>
  <c r="BH77" i="40"/>
  <c r="BE78" i="40"/>
  <c r="BF78" i="40"/>
  <c r="BG78" i="40"/>
  <c r="BH13" i="40"/>
  <c r="BE9" i="40"/>
  <c r="BG13" i="40"/>
  <c r="BF13" i="40"/>
  <c r="BE13" i="40"/>
  <c r="BH12" i="40"/>
  <c r="BG12" i="40"/>
  <c r="BF12" i="40"/>
  <c r="BE12" i="40"/>
  <c r="BH11" i="40"/>
  <c r="BG11" i="40"/>
  <c r="BF11" i="40"/>
  <c r="BE11" i="40"/>
  <c r="BH10" i="40"/>
  <c r="BG10" i="40"/>
  <c r="BF10" i="40"/>
  <c r="BE10" i="40"/>
  <c r="BH9" i="40"/>
  <c r="BG9" i="40"/>
  <c r="BF9" i="40"/>
  <c r="BH6" i="40"/>
  <c r="BH8" i="40"/>
  <c r="BH5" i="40"/>
  <c r="BH7" i="40"/>
  <c r="BG6" i="40"/>
  <c r="BG8" i="40"/>
  <c r="BG5" i="40"/>
  <c r="BG7" i="40"/>
  <c r="BH4" i="40"/>
  <c r="BG4" i="40"/>
  <c r="BF8" i="40"/>
  <c r="BF5" i="40"/>
  <c r="BF6" i="40"/>
  <c r="BF7" i="40"/>
  <c r="BF4" i="40"/>
  <c r="BE6" i="40"/>
  <c r="BE8" i="40"/>
  <c r="BE5" i="40"/>
  <c r="BE7" i="40"/>
  <c r="BE4" i="40"/>
  <c r="J25" i="38"/>
  <c r="K25" i="38"/>
  <c r="L25" i="38"/>
  <c r="M25" i="38"/>
  <c r="N25" i="38"/>
  <c r="O25" i="38"/>
  <c r="P25" i="38"/>
  <c r="I25" i="38"/>
  <c r="J24" i="38"/>
  <c r="K24" i="38"/>
  <c r="L24" i="38"/>
  <c r="M24" i="38"/>
  <c r="N24" i="38"/>
  <c r="O24" i="38"/>
  <c r="P24" i="38"/>
  <c r="E27" i="37"/>
  <c r="F27" i="37"/>
  <c r="G27" i="37"/>
  <c r="H27" i="37"/>
  <c r="D28" i="37"/>
  <c r="E28" i="37"/>
  <c r="F28" i="37"/>
  <c r="G28" i="37"/>
  <c r="H28" i="37"/>
  <c r="D27" i="37"/>
  <c r="E23" i="37"/>
  <c r="F23" i="37"/>
  <c r="G23" i="37"/>
  <c r="H23" i="37"/>
  <c r="D24" i="37"/>
  <c r="E24" i="37"/>
  <c r="F24" i="37"/>
  <c r="G24" i="37"/>
  <c r="H24" i="37"/>
  <c r="D23" i="37"/>
  <c r="F36" i="36"/>
  <c r="E36" i="36"/>
  <c r="D36" i="36"/>
  <c r="C36" i="36"/>
  <c r="E35" i="36"/>
  <c r="F35" i="36"/>
  <c r="D35" i="36"/>
  <c r="C35" i="36"/>
  <c r="D21" i="36"/>
  <c r="D27" i="36"/>
  <c r="D26" i="36"/>
  <c r="D25" i="36"/>
  <c r="D24" i="36"/>
  <c r="D23" i="36"/>
  <c r="D22" i="36"/>
  <c r="C22" i="36"/>
  <c r="C23" i="36"/>
  <c r="C24" i="36"/>
  <c r="C25" i="36"/>
  <c r="C26" i="36"/>
  <c r="C27" i="36"/>
  <c r="C28" i="36"/>
  <c r="C21" i="36"/>
  <c r="H23" i="33"/>
  <c r="E22" i="32"/>
  <c r="H22" i="32"/>
  <c r="G22" i="32"/>
  <c r="F22" i="32"/>
  <c r="H21" i="32"/>
  <c r="G21" i="32"/>
  <c r="F21" i="32"/>
  <c r="E21" i="32"/>
  <c r="F23" i="33"/>
  <c r="G23" i="33"/>
  <c r="E23" i="33"/>
  <c r="H22" i="33"/>
  <c r="G22" i="33"/>
  <c r="F22" i="33"/>
  <c r="E22" i="33"/>
  <c r="AC42" i="30"/>
  <c r="AD42" i="30"/>
  <c r="AE42" i="30"/>
  <c r="AF42" i="30"/>
  <c r="AC43" i="30"/>
  <c r="AD43" i="30"/>
  <c r="AE43" i="30"/>
  <c r="AF43" i="30"/>
  <c r="AC44" i="30"/>
  <c r="AD44" i="30"/>
  <c r="AE44" i="30"/>
  <c r="AF44" i="30"/>
  <c r="AC45" i="30"/>
  <c r="AD45" i="30"/>
  <c r="AE45" i="30"/>
  <c r="AF45" i="30"/>
  <c r="AC46" i="30"/>
  <c r="AD46" i="30"/>
  <c r="AE46" i="30"/>
  <c r="AF46" i="30"/>
  <c r="AA28" i="30"/>
  <c r="AA32" i="30"/>
  <c r="Z32" i="30"/>
  <c r="Z28" i="30"/>
  <c r="AA29" i="30"/>
  <c r="AA30" i="30"/>
  <c r="AA31" i="30"/>
  <c r="Z29" i="30"/>
  <c r="Z30" i="30"/>
  <c r="Z31" i="30"/>
  <c r="S25" i="30"/>
  <c r="T25" i="30"/>
  <c r="U25" i="30"/>
  <c r="V25" i="30"/>
  <c r="W25" i="30"/>
  <c r="X25" i="30"/>
  <c r="Y25" i="30"/>
  <c r="Z25" i="30"/>
  <c r="AA25" i="30"/>
  <c r="AB25" i="30"/>
  <c r="AC25" i="30"/>
  <c r="AD25" i="30"/>
  <c r="AE25" i="30"/>
  <c r="AF25" i="30"/>
  <c r="AG25" i="30"/>
  <c r="AH25" i="30"/>
  <c r="AI25" i="30"/>
  <c r="AJ25" i="30"/>
  <c r="AK25" i="30"/>
  <c r="AL25" i="30"/>
  <c r="AM25" i="30"/>
  <c r="AN25" i="30"/>
  <c r="AO25" i="30"/>
  <c r="AP25" i="30"/>
  <c r="AQ25" i="30"/>
  <c r="AR25" i="30"/>
  <c r="AS25" i="30"/>
  <c r="AT25" i="30"/>
  <c r="AU25" i="30"/>
  <c r="AV25" i="30"/>
  <c r="AW25" i="30"/>
  <c r="AX25" i="30"/>
  <c r="AY25" i="30"/>
  <c r="AZ25" i="30"/>
  <c r="BA25" i="30"/>
  <c r="BB25" i="30"/>
  <c r="BC25" i="30"/>
  <c r="BD25" i="30"/>
  <c r="R25" i="30"/>
  <c r="J28" i="38" l="1"/>
  <c r="O32" i="38"/>
  <c r="K28" i="38"/>
  <c r="M32" i="38"/>
  <c r="J29" i="38"/>
  <c r="K29" i="38"/>
  <c r="P32" i="38"/>
  <c r="AI87" i="34"/>
  <c r="AH87" i="34"/>
  <c r="AG87" i="34"/>
  <c r="AF87" i="34"/>
  <c r="BK72" i="34"/>
  <c r="BJ72" i="34"/>
  <c r="BK73" i="34"/>
  <c r="AH56" i="34"/>
  <c r="BJ73" i="34"/>
  <c r="AI56" i="34"/>
  <c r="AH55" i="34"/>
  <c r="AI55" i="34"/>
  <c r="BE71" i="34"/>
  <c r="AK37" i="34"/>
  <c r="BB87" i="34"/>
  <c r="AJ37" i="34"/>
  <c r="AS55" i="34"/>
  <c r="BE87" i="34"/>
  <c r="AS56" i="34"/>
  <c r="BE72" i="34"/>
  <c r="AG37" i="34"/>
  <c r="BF71" i="34"/>
  <c r="BF72" i="34"/>
  <c r="AQ56" i="34"/>
  <c r="BD88" i="34"/>
  <c r="N33" i="38"/>
  <c r="O33" i="38"/>
  <c r="P33" i="38"/>
  <c r="N32" i="38"/>
  <c r="M33" i="38"/>
  <c r="AR55" i="34"/>
  <c r="AQ55" i="34"/>
  <c r="BC71" i="34"/>
  <c r="AJ36" i="34"/>
  <c r="BC87" i="34"/>
  <c r="AT56" i="34"/>
  <c r="AG36" i="34"/>
  <c r="AK36" i="34"/>
  <c r="BD72" i="34"/>
  <c r="AI36" i="34"/>
  <c r="BC72" i="34"/>
  <c r="AH36" i="34"/>
  <c r="BF87" i="34"/>
  <c r="BD71" i="34"/>
  <c r="BE88" i="34"/>
  <c r="AI37" i="34"/>
  <c r="BD87" i="34"/>
  <c r="AH37" i="34"/>
  <c r="BC88" i="34"/>
  <c r="BB72" i="34"/>
  <c r="BF88" i="34"/>
  <c r="AT55" i="34"/>
  <c r="BC89" i="34"/>
  <c r="BD89" i="34"/>
  <c r="AR56" i="34"/>
  <c r="BE89" i="34"/>
  <c r="BF38" i="28" l="1"/>
  <c r="BF40" i="28"/>
  <c r="BF37" i="28" l="1"/>
  <c r="BN39" i="28"/>
  <c r="BG37" i="28"/>
  <c r="BN40" i="28"/>
  <c r="BF39" i="28"/>
  <c r="BG39" i="28"/>
  <c r="BG40" i="28"/>
  <c r="BO39" i="28"/>
  <c r="BG38" i="28"/>
  <c r="BO40" i="28"/>
</calcChain>
</file>

<file path=xl/sharedStrings.xml><?xml version="1.0" encoding="utf-8"?>
<sst xmlns="http://schemas.openxmlformats.org/spreadsheetml/2006/main" count="9360" uniqueCount="1900">
  <si>
    <t>上昇</t>
    <rPh sb="0" eb="2">
      <t>ジョウショウ</t>
    </rPh>
    <phoneticPr fontId="3"/>
  </si>
  <si>
    <t>下降</t>
    <rPh sb="0" eb="2">
      <t>カコウ</t>
    </rPh>
    <phoneticPr fontId="3"/>
  </si>
  <si>
    <t>永松さん（情動）</t>
    <rPh sb="0" eb="2">
      <t>ナガマツ</t>
    </rPh>
    <rPh sb="5" eb="7">
      <t>ジョウドウ</t>
    </rPh>
    <phoneticPr fontId="3"/>
  </si>
  <si>
    <t>本間さん（情動）</t>
    <rPh sb="0" eb="2">
      <t>ホンマ</t>
    </rPh>
    <rPh sb="5" eb="7">
      <t>ジョウドウ</t>
    </rPh>
    <phoneticPr fontId="3"/>
  </si>
  <si>
    <t>保谷さん（情動）</t>
    <rPh sb="0" eb="2">
      <t>ホヤ</t>
    </rPh>
    <rPh sb="5" eb="7">
      <t>ジョウドウ</t>
    </rPh>
    <phoneticPr fontId="3"/>
  </si>
  <si>
    <t>膝附さん（温冷感）</t>
    <rPh sb="0" eb="2">
      <t>ヒザツキ</t>
    </rPh>
    <rPh sb="5" eb="7">
      <t>オンレイ</t>
    </rPh>
    <rPh sb="7" eb="8">
      <t>カン</t>
    </rPh>
    <phoneticPr fontId="3"/>
  </si>
  <si>
    <t>神澤さん（温冷感）</t>
    <rPh sb="5" eb="8">
      <t>オンレイカン</t>
    </rPh>
    <phoneticPr fontId="3"/>
  </si>
  <si>
    <t>野原さん（温冷）</t>
    <rPh sb="0" eb="2">
      <t>ノハラ</t>
    </rPh>
    <rPh sb="5" eb="7">
      <t>オンレイ</t>
    </rPh>
    <phoneticPr fontId="3"/>
  </si>
  <si>
    <t>加藤さん（温冷）</t>
    <rPh sb="0" eb="2">
      <t>カトウ</t>
    </rPh>
    <rPh sb="5" eb="7">
      <t>オンレイ</t>
    </rPh>
    <phoneticPr fontId="3"/>
  </si>
  <si>
    <t>松本さん（温冷）</t>
    <rPh sb="0" eb="2">
      <t>マツモト</t>
    </rPh>
    <phoneticPr fontId="3"/>
  </si>
  <si>
    <t>庵袋さん（温冷）</t>
    <rPh sb="0" eb="2">
      <t>アンフクロ</t>
    </rPh>
    <rPh sb="5" eb="7">
      <t>オンレイ</t>
    </rPh>
    <phoneticPr fontId="3"/>
  </si>
  <si>
    <t>大朏さん（情動）</t>
    <rPh sb="0" eb="2">
      <t>オオツキ</t>
    </rPh>
    <rPh sb="5" eb="7">
      <t>ジョウドウ</t>
    </rPh>
    <phoneticPr fontId="3"/>
  </si>
  <si>
    <t>鈴木さん（温冷）</t>
    <rPh sb="0" eb="2">
      <t>スズキ</t>
    </rPh>
    <rPh sb="5" eb="7">
      <t>オンレイ</t>
    </rPh>
    <phoneticPr fontId="3"/>
  </si>
  <si>
    <t>請野さん（その他）</t>
    <rPh sb="0" eb="1">
      <t>ショウ</t>
    </rPh>
    <rPh sb="1" eb="2">
      <t>ノ</t>
    </rPh>
    <rPh sb="7" eb="8">
      <t>タ</t>
    </rPh>
    <phoneticPr fontId="3"/>
  </si>
  <si>
    <t>河田さん（情動）</t>
    <rPh sb="0" eb="2">
      <t>カワダ</t>
    </rPh>
    <rPh sb="5" eb="7">
      <t>ジョウドウ</t>
    </rPh>
    <phoneticPr fontId="3"/>
  </si>
  <si>
    <t>武田さん（情動）</t>
    <rPh sb="0" eb="2">
      <t>タケダ</t>
    </rPh>
    <rPh sb="5" eb="7">
      <t>ジョウドウ</t>
    </rPh>
    <phoneticPr fontId="3"/>
  </si>
  <si>
    <t>的場さん（情動）</t>
    <rPh sb="0" eb="2">
      <t>マトバ</t>
    </rPh>
    <rPh sb="5" eb="7">
      <t>ジョウドウ</t>
    </rPh>
    <phoneticPr fontId="3"/>
  </si>
  <si>
    <t>訓練初日</t>
    <rPh sb="0" eb="4">
      <t>クンレンショニチ</t>
    </rPh>
    <phoneticPr fontId="3"/>
  </si>
  <si>
    <t>1週間後</t>
    <rPh sb="1" eb="4">
      <t>シュウカンゴ</t>
    </rPh>
    <phoneticPr fontId="3"/>
  </si>
  <si>
    <t>2週間後</t>
    <rPh sb="1" eb="4">
      <t>シュウカンゴ</t>
    </rPh>
    <phoneticPr fontId="3"/>
  </si>
  <si>
    <t>3週間後</t>
    <rPh sb="1" eb="4">
      <t>シュウカンゴ</t>
    </rPh>
    <phoneticPr fontId="3"/>
  </si>
  <si>
    <t>No.</t>
    <phoneticPr fontId="3"/>
  </si>
  <si>
    <t>M</t>
    <phoneticPr fontId="3"/>
  </si>
  <si>
    <t xml:space="preserve"> == Mean &amp; S.D. ( SDは標本標準偏差 ) ==</t>
  </si>
  <si>
    <t xml:space="preserve">  B= 訓練方向</t>
  </si>
  <si>
    <t>-----------------------------------------------------</t>
  </si>
  <si>
    <t>A</t>
  </si>
  <si>
    <t>B</t>
  </si>
  <si>
    <t>N</t>
  </si>
  <si>
    <t>Mean</t>
  </si>
  <si>
    <t>S.D.</t>
  </si>
  <si>
    <t xml:space="preserve"> == Analysis of Variance ==</t>
  </si>
  <si>
    <t xml:space="preserve"> B(2) = 訓練方向</t>
  </si>
  <si>
    <t xml:space="preserve"> S.V          SS        df       MS        F</t>
  </si>
  <si>
    <t xml:space="preserve"> == EffectSize ==</t>
  </si>
  <si>
    <t>partial η2</t>
  </si>
  <si>
    <t>effectsize f</t>
  </si>
  <si>
    <t xml:space="preserve">  A</t>
  </si>
  <si>
    <t xml:space="preserve">  B</t>
  </si>
  <si>
    <t xml:space="preserve"> AxB</t>
  </si>
  <si>
    <t>Large=0.4 , Medium=0.25 , Small=0.1</t>
  </si>
  <si>
    <t xml:space="preserve"> == Multiple Comparisons by Holm ==</t>
  </si>
  <si>
    <t xml:space="preserve">       Mean</t>
  </si>
  <si>
    <t xml:space="preserve">   A1  =  A2  n.s.  (alpha'= 0.0083)</t>
  </si>
  <si>
    <t xml:space="preserve">   A1  =  A3  n.s.  (alpha'= 0.0125)</t>
  </si>
  <si>
    <t xml:space="preserve">   A2  =  A3  n.s.  (alpha'= 0.0167)</t>
  </si>
  <si>
    <t xml:space="preserve">   A3  =  A4  n.s.  (alpha'= 0.0500)</t>
  </si>
  <si>
    <t xml:space="preserve"> _/_/_/ Analyzed by js-STAR _/_/_/</t>
  </si>
  <si>
    <t xml:space="preserve">   A1  =  A4  n.s.  (alpha'= 0.0100)</t>
  </si>
  <si>
    <t xml:space="preserve">   A2  =  A4  n.s.  (alpha'= 0.0250)</t>
  </si>
  <si>
    <t>計測1回目</t>
    <rPh sb="0" eb="2">
      <t>ケイソク</t>
    </rPh>
    <rPh sb="3" eb="5">
      <t>カイメ</t>
    </rPh>
    <phoneticPr fontId="3"/>
  </si>
  <si>
    <t>計測2回目</t>
    <rPh sb="0" eb="2">
      <t>ケイソク</t>
    </rPh>
    <rPh sb="3" eb="5">
      <t>カイメ</t>
    </rPh>
    <phoneticPr fontId="3"/>
  </si>
  <si>
    <t>計測３回目</t>
    <rPh sb="0" eb="2">
      <t>ケイソク</t>
    </rPh>
    <rPh sb="3" eb="5">
      <t>カイメ</t>
    </rPh>
    <phoneticPr fontId="3"/>
  </si>
  <si>
    <t>計測４回目</t>
    <rPh sb="0" eb="2">
      <t>ケイソク</t>
    </rPh>
    <rPh sb="3" eb="5">
      <t>カイメ</t>
    </rPh>
    <phoneticPr fontId="3"/>
  </si>
  <si>
    <t>計測3回目</t>
    <rPh sb="0" eb="2">
      <t>ケイソク</t>
    </rPh>
    <rPh sb="3" eb="5">
      <t>カイメ</t>
    </rPh>
    <phoneticPr fontId="3"/>
  </si>
  <si>
    <t>計測4回目</t>
    <rPh sb="0" eb="2">
      <t>ケイソク</t>
    </rPh>
    <rPh sb="3" eb="5">
      <t>カイメ</t>
    </rPh>
    <phoneticPr fontId="3"/>
  </si>
  <si>
    <t>男性</t>
    <rPh sb="0" eb="2">
      <t>ダンセイ</t>
    </rPh>
    <phoneticPr fontId="7"/>
  </si>
  <si>
    <t>女性</t>
    <rPh sb="0" eb="2">
      <t>ジョセイ</t>
    </rPh>
    <phoneticPr fontId="7"/>
  </si>
  <si>
    <t>男性</t>
    <rPh sb="0" eb="2">
      <t>ダンセイ</t>
    </rPh>
    <phoneticPr fontId="3"/>
  </si>
  <si>
    <t>女性</t>
    <rPh sb="0" eb="2">
      <t>ジョセイ</t>
    </rPh>
    <phoneticPr fontId="3"/>
  </si>
  <si>
    <t>3要因混合計画計画の分散分析</t>
    <rPh sb="1" eb="3">
      <t>ヨウイン</t>
    </rPh>
    <rPh sb="3" eb="7">
      <t>コンゴウケイカク</t>
    </rPh>
    <rPh sb="7" eb="9">
      <t>ケイカク</t>
    </rPh>
    <rPh sb="10" eb="14">
      <t>ブンサンブンセキ</t>
    </rPh>
    <phoneticPr fontId="7"/>
  </si>
  <si>
    <t>[ AsBC-Type Design ]</t>
  </si>
  <si>
    <t xml:space="preserve">  A= 性別</t>
  </si>
  <si>
    <t xml:space="preserve">  B= 訓練期間</t>
  </si>
  <si>
    <t xml:space="preserve">  C= 訓練方向</t>
  </si>
  <si>
    <t>C</t>
  </si>
  <si>
    <t>Nが不揃いです。</t>
  </si>
  <si>
    <t>Unweighted-Mean ANOVAを行います。</t>
  </si>
  <si>
    <t>Nh=   7.47(調和平均)と仮定します。</t>
  </si>
  <si>
    <t xml:space="preserve"> A(2) = 性別</t>
  </si>
  <si>
    <t xml:space="preserve"> B(4) = 訓練期間</t>
  </si>
  <si>
    <t xml:space="preserve"> C(2) = 訓練方向</t>
  </si>
  <si>
    <t xml:space="preserve">  S.V          SS        df       MS        F</t>
  </si>
  <si>
    <t xml:space="preserve">   A            0.0056    1        0.0056   0.02 ns</t>
  </si>
  <si>
    <t xml:space="preserve"> subj           3.6023   13        0.2771</t>
  </si>
  <si>
    <t xml:space="preserve">   B            1.6348    3        0.5449   2.17 ns</t>
  </si>
  <si>
    <t xml:space="preserve">  AxB           0.2383    3        0.0794   0.32 ns</t>
  </si>
  <si>
    <t xml:space="preserve">  sxB           9.7920   39        0.2511</t>
  </si>
  <si>
    <t xml:space="preserve">   C            1.7625    1        1.7625   7.01  *</t>
  </si>
  <si>
    <t xml:space="preserve">  sxC           3.2706   13        0.2516</t>
  </si>
  <si>
    <t xml:space="preserve">  BxC           0.3415    3        0.1138   0.95 ns</t>
  </si>
  <si>
    <t xml:space="preserve"> AxBxC          0.4115    3        0.1372   1.14 ns</t>
  </si>
  <si>
    <t xml:space="preserve"> sxBxC          4.6800   39        0.1200</t>
  </si>
  <si>
    <t xml:space="preserve"> Total         26.7215  119   +p&lt;.10 *p&lt;.05 **p&lt;.01</t>
  </si>
  <si>
    <t xml:space="preserve"> == Analysis of AxC Interaction ==</t>
  </si>
  <si>
    <t xml:space="preserve">     S.V          SS        df       MS          F</t>
  </si>
  <si>
    <t xml:space="preserve"> A  at C1:</t>
  </si>
  <si>
    <t xml:space="preserve">     0.4201    1      0.4201      1.74 ns</t>
  </si>
  <si>
    <t>(subj at C1:</t>
  </si>
  <si>
    <t xml:space="preserve">     3.1339   13      0.2411 )</t>
  </si>
  <si>
    <t xml:space="preserve"> A  at C2:</t>
  </si>
  <si>
    <t xml:space="preserve">     0.5678    1      0.5678      1.97 ns</t>
  </si>
  <si>
    <t>(subj at C2:</t>
  </si>
  <si>
    <t xml:space="preserve">     3.7390   13      0.2876 )</t>
  </si>
  <si>
    <t xml:space="preserve"> C  at A1:</t>
  </si>
  <si>
    <t xml:space="preserve">     2.6883    1      2.6883     10.69 **</t>
  </si>
  <si>
    <t>(    sxC 1:</t>
  </si>
  <si>
    <t xml:space="preserve">     3.7390   13      0.2516 )</t>
  </si>
  <si>
    <t xml:space="preserve"> C  at A2:</t>
  </si>
  <si>
    <t xml:space="preserve">     0.0566    1      0.0566      0.22 ns</t>
  </si>
  <si>
    <t>(    sxC 2:</t>
  </si>
  <si>
    <t>←性別×訓練方向の交互作用で有意傾向</t>
    <rPh sb="1" eb="3">
      <t>セイベツ</t>
    </rPh>
    <rPh sb="4" eb="8">
      <t>クンレンホウコウ</t>
    </rPh>
    <rPh sb="9" eb="13">
      <t>コウゴサヨウ</t>
    </rPh>
    <rPh sb="14" eb="18">
      <t>ユウイケイコウ</t>
    </rPh>
    <phoneticPr fontId="3"/>
  </si>
  <si>
    <t xml:space="preserve">  AxC           0.9824    1        0.9824   3.90  +</t>
    <phoneticPr fontId="3"/>
  </si>
  <si>
    <t>No</t>
    <phoneticPr fontId="3"/>
  </si>
  <si>
    <t>1分毎</t>
    <rPh sb="1" eb="3">
      <t>プンマイ</t>
    </rPh>
    <phoneticPr fontId="3"/>
  </si>
  <si>
    <t>計測２回目</t>
    <rPh sb="0" eb="2">
      <t>ケイソク</t>
    </rPh>
    <rPh sb="3" eb="5">
      <t>カイメ</t>
    </rPh>
    <phoneticPr fontId="3"/>
  </si>
  <si>
    <t>[ sABC-Type Design ]</t>
  </si>
  <si>
    <t xml:space="preserve">  S.V           SS        df       MS        F</t>
  </si>
  <si>
    <t xml:space="preserve"> subj           8.1572   14        0.5827</t>
  </si>
  <si>
    <t xml:space="preserve">   A            3.4137    3        1.1379   2.41  +</t>
  </si>
  <si>
    <t xml:space="preserve">  sxA          19.8162   42        0.4718</t>
  </si>
  <si>
    <t xml:space="preserve">   B            2.4823    1        2.4823   3.96  +</t>
  </si>
  <si>
    <t xml:space="preserve">  sxB           8.7699   14        0.6264</t>
  </si>
  <si>
    <t xml:space="preserve">   C            1.0702    4        0.2676   3.56  *</t>
  </si>
  <si>
    <t xml:space="preserve">  sxC           4.2076   56        0.0751</t>
  </si>
  <si>
    <t xml:space="preserve">  AxB           0.8902    3        0.2967   0.92 ns</t>
  </si>
  <si>
    <t xml:space="preserve"> sxAxB         13.4760   42        0.3209</t>
  </si>
  <si>
    <t xml:space="preserve">  BxC           0.8811    4        0.2203   4.85 **</t>
  </si>
  <si>
    <t xml:space="preserve"> sxBxC          2.5439   56        0.0454</t>
  </si>
  <si>
    <t xml:space="preserve">  AxC           0.8341   12        0.0695   1.87  *</t>
  </si>
  <si>
    <t xml:space="preserve"> sxAxC          6.2549  168        0.0372</t>
  </si>
  <si>
    <t xml:space="preserve"> AxBxC          0.2862   12        0.0238   0.97 ns</t>
  </si>
  <si>
    <t>sxAxBxC         4.1129  168        0.0245</t>
  </si>
  <si>
    <t xml:space="preserve"> Total         77.1966  599   +p&lt;.10 *p&lt;.05 **p&lt;.01</t>
  </si>
  <si>
    <t xml:space="preserve"> == Analysis of BxC Interaction ==</t>
  </si>
  <si>
    <t xml:space="preserve"> B  at C1:</t>
  </si>
  <si>
    <t xml:space="preserve">     0.0013    1      0.0013      0.05 ns</t>
  </si>
  <si>
    <t>(sxB at C1:</t>
  </si>
  <si>
    <t xml:space="preserve">     0.3338   14      0.0238 )</t>
  </si>
  <si>
    <t xml:space="preserve"> B  at C2:</t>
  </si>
  <si>
    <t xml:space="preserve">     0.2533    1      0.2533      2.74 ns</t>
  </si>
  <si>
    <t>(sxB at C2:</t>
  </si>
  <si>
    <t xml:space="preserve">     1.2928   14      0.0923 )</t>
  </si>
  <si>
    <t xml:space="preserve"> B  at C3:</t>
  </si>
  <si>
    <t xml:space="preserve">     0.5398    1      0.5398      3.70  +</t>
  </si>
  <si>
    <t>(sxB at C3:</t>
  </si>
  <si>
    <t xml:space="preserve">     2.0397   14      0.1457 )</t>
  </si>
  <si>
    <t xml:space="preserve"> B  at C4:</t>
  </si>
  <si>
    <t xml:space="preserve">     0.9666    1      0.9666      4.01  +</t>
  </si>
  <si>
    <t>(sxB at C4:</t>
  </si>
  <si>
    <t xml:space="preserve">     3.3786   14      0.2413 )</t>
  </si>
  <si>
    <t xml:space="preserve"> B  at C5:</t>
  </si>
  <si>
    <t xml:space="preserve">     1.6024    1      1.6024      5.26  *</t>
  </si>
  <si>
    <t>(sxB at C5:</t>
  </si>
  <si>
    <t xml:space="preserve">     4.2690   14      0.3049 )</t>
  </si>
  <si>
    <t xml:space="preserve"> C  at B1:</t>
  </si>
  <si>
    <t xml:space="preserve">     1.8311    4      0.4578     10.22 **</t>
  </si>
  <si>
    <t>(sxC at B1:</t>
  </si>
  <si>
    <t xml:space="preserve">     2.5096   56      0.0448 )</t>
  </si>
  <si>
    <t xml:space="preserve"> C  at B2:</t>
  </si>
  <si>
    <t xml:space="preserve">     0.1202    4      0.0300      0.40 ns</t>
  </si>
  <si>
    <t>(sxC at B2:</t>
  </si>
  <si>
    <t xml:space="preserve">     4.2420   56      0.0757 )</t>
  </si>
  <si>
    <t xml:space="preserve"> C at B1 Level</t>
  </si>
  <si>
    <t xml:space="preserve"> (MSe=     0.0448, * p&lt;.05)</t>
  </si>
  <si>
    <t xml:space="preserve">   C1  =  C2  n.s.  (alpha'= 0.0500)</t>
  </si>
  <si>
    <t xml:space="preserve">   C1  =  C3  n.s.  (alpha'= 0.0100)</t>
  </si>
  <si>
    <t xml:space="preserve">   C1  &lt;  C4   *    (alpha'= 0.0063)</t>
  </si>
  <si>
    <t xml:space="preserve">   C1  &lt;  C5   *    (alpha'= 0.0050)</t>
  </si>
  <si>
    <t xml:space="preserve">   C2  =  C3  n.s.  (alpha'= 0.0250)</t>
  </si>
  <si>
    <t xml:space="preserve">   C2  &lt;  C4   *    (alpha'= 0.0083)</t>
  </si>
  <si>
    <t xml:space="preserve">   C2  &lt;  C5   *    (alpha'= 0.0056)</t>
  </si>
  <si>
    <t xml:space="preserve">   C3  =  C4  n.s.  (alpha'= 0.0167)</t>
  </si>
  <si>
    <t xml:space="preserve">   C3  &lt;  C5   *    (alpha'= 0.0071)</t>
  </si>
  <si>
    <t xml:space="preserve">   C4  =  C5  n.s.  (alpha'= 0.0125)</t>
  </si>
  <si>
    <t xml:space="preserve">     0.0744    3      0.0248      1.99 ns</t>
  </si>
  <si>
    <t>(sxA at C1:</t>
  </si>
  <si>
    <t xml:space="preserve">     0.5224   42      0.0124 )</t>
  </si>
  <si>
    <t xml:space="preserve">     0.3425    3      0.1142      1.84 ns</t>
  </si>
  <si>
    <t>(sxA at C2:</t>
  </si>
  <si>
    <t xml:space="preserve">     2.6046   42      0.0620 )</t>
  </si>
  <si>
    <t xml:space="preserve"> A  at C3:</t>
  </si>
  <si>
    <t xml:space="preserve">     0.7859    3      0.2620      2.17 ns</t>
  </si>
  <si>
    <t>(sxA at C3:</t>
  </si>
  <si>
    <t xml:space="preserve">     5.0743   42      0.1208 )</t>
  </si>
  <si>
    <t xml:space="preserve"> A  at C4:</t>
  </si>
  <si>
    <t xml:space="preserve">     1.3940    3      0.4647      2.48  +</t>
  </si>
  <si>
    <t>(sxA at C4:</t>
  </si>
  <si>
    <t xml:space="preserve">     7.8544   42      0.1870 )</t>
  </si>
  <si>
    <t xml:space="preserve"> A  at C5:</t>
  </si>
  <si>
    <t xml:space="preserve">     1.6510    3      0.5503      2.31  +</t>
  </si>
  <si>
    <t>(sxA at C5:</t>
  </si>
  <si>
    <t xml:space="preserve">    10.0154   42      0.2385 )</t>
  </si>
  <si>
    <t xml:space="preserve">     0.0877    4      0.0219      0.78 ns</t>
  </si>
  <si>
    <t>(sxC at A1:</t>
  </si>
  <si>
    <t xml:space="preserve">     1.5809   56      0.0282 )</t>
  </si>
  <si>
    <t xml:space="preserve">     0.7822    4      0.1956      3.76  *</t>
  </si>
  <si>
    <t>(sxC at A2:</t>
  </si>
  <si>
    <t xml:space="preserve">     2.9111   56      0.0520 )</t>
  </si>
  <si>
    <t xml:space="preserve"> C  at A3:</t>
  </si>
  <si>
    <t xml:space="preserve">     0.2855    4      0.0714      2.27  +</t>
  </si>
  <si>
    <t>(sxC at A3:</t>
  </si>
  <si>
    <t xml:space="preserve">     1.7587   56      0.0314 )</t>
  </si>
  <si>
    <t xml:space="preserve"> C  at A4:</t>
  </si>
  <si>
    <t xml:space="preserve">     0.7490    4      0.1873      2.49  +</t>
  </si>
  <si>
    <t>(sxC at A4:</t>
  </si>
  <si>
    <t xml:space="preserve">     4.2118   56      0.0752 )</t>
  </si>
  <si>
    <t xml:space="preserve"> A at C4 Level</t>
  </si>
  <si>
    <t xml:space="preserve"> (MSe=     0.1870, * p&lt;.05)</t>
  </si>
  <si>
    <t xml:space="preserve"> A at C5 Level</t>
  </si>
  <si>
    <t xml:space="preserve"> (MSe=     0.2385, * p&lt;.05)</t>
  </si>
  <si>
    <t xml:space="preserve"> C at A2 Level</t>
  </si>
  <si>
    <t xml:space="preserve"> (MSe=     0.0520, * p&lt;.05)</t>
  </si>
  <si>
    <t xml:space="preserve">   C1  =  C3  n.s.  (alpha'= 0.0083)</t>
  </si>
  <si>
    <t xml:space="preserve">   C1  =  C4  n.s.  (alpha'= 0.0063)</t>
  </si>
  <si>
    <t xml:space="preserve">   C2  =  C3  n.s.  (alpha'= 0.0125)</t>
  </si>
  <si>
    <t xml:space="preserve">   C2  =  C4  n.s.  (alpha'= 0.0071)</t>
  </si>
  <si>
    <t xml:space="preserve">   C2  =  C5  n.s.  (alpha'= 0.0056)</t>
  </si>
  <si>
    <t xml:space="preserve">   C3  =  C5  n.s.  (alpha'= 0.0100)</t>
  </si>
  <si>
    <t xml:space="preserve">   C4  =  C5  n.s.  (alpha'= 0.0250)</t>
  </si>
  <si>
    <t xml:space="preserve"> C at A3 Level</t>
  </si>
  <si>
    <t xml:space="preserve"> (MSe=     0.0314, * p&lt;.05)</t>
  </si>
  <si>
    <t xml:space="preserve">   C1  =  C3  n.s.  (alpha'= 0.0250)</t>
  </si>
  <si>
    <t xml:space="preserve">   C1  =  C4  n.s.  (alpha'= 0.0083)</t>
  </si>
  <si>
    <t xml:space="preserve">   C1  =  C5  n.s.  (alpha'= 0.0056)</t>
  </si>
  <si>
    <t xml:space="preserve">   C2  =  C5  n.s.  (alpha'= 0.0050)</t>
  </si>
  <si>
    <t xml:space="preserve">   C3  =  C5  n.s.  (alpha'= 0.0063)</t>
  </si>
  <si>
    <t xml:space="preserve">   C4  =  C5  n.s.  (alpha'= 0.0100)</t>
  </si>
  <si>
    <t xml:space="preserve"> C at A4 Level</t>
  </si>
  <si>
    <t xml:space="preserve"> (MSe=     0.0752, * p&lt;.05)</t>
  </si>
  <si>
    <t xml:space="preserve">   C1  =  C2  n.s.  (alpha'= 0.0250)</t>
  </si>
  <si>
    <t xml:space="preserve">   C1  =  C3  n.s.  (alpha'= 0.0500)</t>
  </si>
  <si>
    <t xml:space="preserve">   C2  =  C3  n.s.  (alpha'= 0.0167)</t>
  </si>
  <si>
    <t xml:space="preserve">   C3  =  C4  n.s.  (alpha'= 0.0100)</t>
  </si>
  <si>
    <t>M</t>
  </si>
  <si>
    <t>計測１回目</t>
    <rPh sb="0" eb="2">
      <t>ケイソク</t>
    </rPh>
    <rPh sb="3" eb="5">
      <t>カイメ</t>
    </rPh>
    <phoneticPr fontId="3"/>
  </si>
  <si>
    <t>↓高群/低群</t>
  </si>
  <si>
    <t>↓変動性</t>
    <rPh sb="1" eb="4">
      <t>ヘンドウセイ</t>
    </rPh>
    <phoneticPr fontId="7"/>
  </si>
  <si>
    <t>SD</t>
  </si>
  <si>
    <t>高群</t>
    <rPh sb="0" eb="2">
      <t>コウグン</t>
    </rPh>
    <phoneticPr fontId="3"/>
  </si>
  <si>
    <t>低群</t>
    <rPh sb="0" eb="2">
      <t>テイグン</t>
    </rPh>
    <phoneticPr fontId="3"/>
  </si>
  <si>
    <t>安定</t>
    <rPh sb="0" eb="2">
      <t>アンテイ</t>
    </rPh>
    <phoneticPr fontId="3"/>
  </si>
  <si>
    <t>不安定</t>
    <rPh sb="0" eb="3">
      <t>フアンテイ</t>
    </rPh>
    <phoneticPr fontId="3"/>
  </si>
  <si>
    <t xml:space="preserve">  A= 群(高群/低群)</t>
  </si>
  <si>
    <t xml:space="preserve">  B= 計測回数</t>
  </si>
  <si>
    <t xml:space="preserve"> A(2) = 群(高群/低群)</t>
  </si>
  <si>
    <t xml:space="preserve"> B(4) = 計測回数</t>
  </si>
  <si>
    <t xml:space="preserve">   C            1.4469    1        1.4469   4.09  +</t>
  </si>
  <si>
    <t xml:space="preserve">  AxC           0.0027    1        0.0027   0.01 ns</t>
  </si>
  <si>
    <t xml:space="preserve">  sxC           4.2451   12        0.3538</t>
  </si>
  <si>
    <t xml:space="preserve"> Total         25.9085  111   +p&lt;.10 *p&lt;.05 **p&lt;.01</t>
  </si>
  <si>
    <t xml:space="preserve"> Total         19.1258  111   +p&lt;.10 *p&lt;.05 **p&lt;.01</t>
  </si>
  <si>
    <t xml:space="preserve"> == Analysis of AxB Interaction ==</t>
  </si>
  <si>
    <t xml:space="preserve"> A  at B1:</t>
  </si>
  <si>
    <t>(subj at B1:</t>
  </si>
  <si>
    <t xml:space="preserve"> A  at B2:</t>
  </si>
  <si>
    <t>(subj at B2:</t>
  </si>
  <si>
    <t xml:space="preserve"> A  at B3:</t>
  </si>
  <si>
    <t>(subj at B3:</t>
  </si>
  <si>
    <t xml:space="preserve"> A  at B4:</t>
  </si>
  <si>
    <t>(subj at B4:</t>
  </si>
  <si>
    <t xml:space="preserve"> B  at A1:</t>
  </si>
  <si>
    <t xml:space="preserve"> B  at A2:</t>
  </si>
  <si>
    <t>(    sxB 3:</t>
  </si>
  <si>
    <t xml:space="preserve"> B at A1 Level</t>
  </si>
  <si>
    <t xml:space="preserve">   B1  &lt;  B2   *    (alpha'= 0.0083)</t>
  </si>
  <si>
    <t xml:space="preserve">   B2  =  B4  n.s.  (alpha'= 0.0167)</t>
  </si>
  <si>
    <t xml:space="preserve">   B3  =  B4  n.s.  (alpha'= 0.0250)</t>
  </si>
  <si>
    <t xml:space="preserve"> C  at B3:</t>
  </si>
  <si>
    <t>(sxC at B3:</t>
  </si>
  <si>
    <t xml:space="preserve"> C  at B4:</t>
  </si>
  <si>
    <t>(sxC at B4:</t>
  </si>
  <si>
    <t xml:space="preserve"> B at C1 Level</t>
  </si>
  <si>
    <t xml:space="preserve">   B1  =  B2  n.s.  (alpha'= 0.0125)</t>
  </si>
  <si>
    <t xml:space="preserve">   B1  =  B3  n.s.  (alpha'= 0.0100)</t>
  </si>
  <si>
    <t xml:space="preserve">   B1  =  B4  n.s.  (alpha'= 0.0083)</t>
  </si>
  <si>
    <t xml:space="preserve">   B2  =  B3  n.s.  (alpha'= 0.0250)</t>
  </si>
  <si>
    <t xml:space="preserve">   B3  =  B4  n.s.  (alpha'= 0.0500)</t>
  </si>
  <si>
    <t>高群</t>
    <rPh sb="0" eb="2">
      <t>コウグン</t>
    </rPh>
    <phoneticPr fontId="7"/>
  </si>
  <si>
    <t>低群</t>
    <rPh sb="0" eb="2">
      <t>テイグン</t>
    </rPh>
    <phoneticPr fontId="7"/>
  </si>
  <si>
    <t>3要因4水準の混合計画</t>
    <rPh sb="1" eb="3">
      <t>ヨウイン</t>
    </rPh>
    <rPh sb="4" eb="6">
      <t>スイジュン</t>
    </rPh>
    <rPh sb="7" eb="11">
      <t>コンゴウケイカク</t>
    </rPh>
    <phoneticPr fontId="3"/>
  </si>
  <si>
    <t>3要因5水準混合計画計画の分散分析</t>
    <rPh sb="1" eb="3">
      <t>ヨウイン</t>
    </rPh>
    <rPh sb="4" eb="6">
      <t>スイジュン</t>
    </rPh>
    <rPh sb="6" eb="10">
      <t>コンゴウケイカク</t>
    </rPh>
    <rPh sb="10" eb="12">
      <t>ケイカク</t>
    </rPh>
    <rPh sb="13" eb="17">
      <t>ブンサンブンセキ</t>
    </rPh>
    <phoneticPr fontId="7"/>
  </si>
  <si>
    <t>3要因5水準の混合計画計画の分散分析</t>
    <rPh sb="1" eb="3">
      <t>ヨウイン</t>
    </rPh>
    <rPh sb="4" eb="6">
      <t>スイジュン</t>
    </rPh>
    <rPh sb="7" eb="11">
      <t>コンゴウケイカク</t>
    </rPh>
    <rPh sb="11" eb="13">
      <t>ケイカク</t>
    </rPh>
    <rPh sb="14" eb="18">
      <t>ブンサンブンセキ</t>
    </rPh>
    <phoneticPr fontId="7"/>
  </si>
  <si>
    <t xml:space="preserve">   A            0.7673    1        0.7673   3.29  +</t>
  </si>
  <si>
    <t xml:space="preserve"> subj           2.8022   12        0.2335</t>
  </si>
  <si>
    <t xml:space="preserve">   B            1.5525    3        0.5175   2.34  +</t>
  </si>
  <si>
    <t xml:space="preserve">  AxB           1.8901    3        0.6300   2.85  +</t>
  </si>
  <si>
    <t xml:space="preserve">  sxB           7.9719   36        0.2214</t>
  </si>
  <si>
    <t xml:space="preserve">  BxC           0.2547    3        0.0849   0.68 ns</t>
  </si>
  <si>
    <t xml:space="preserve"> AxBxC          0.4655    3        0.1552   1.24 ns</t>
  </si>
  <si>
    <t xml:space="preserve"> sxBxC          4.5097   36        0.1253</t>
  </si>
  <si>
    <t xml:space="preserve">     0.4177    1      0.4177      3.60  +</t>
  </si>
  <si>
    <t xml:space="preserve">     1.3942   12      0.1162 )</t>
  </si>
  <si>
    <t xml:space="preserve">     1.3377    1      1.3377      5.84  *</t>
  </si>
  <si>
    <t xml:space="preserve">     2.7475   12      0.2290 )</t>
  </si>
  <si>
    <t xml:space="preserve">     0.1330    1      0.1330      0.72 ns</t>
  </si>
  <si>
    <t xml:space="preserve">     2.2070   12      0.1839 )</t>
  </si>
  <si>
    <t xml:space="preserve">     0.7689    1      0.7689      2.09 ns</t>
  </si>
  <si>
    <t xml:space="preserve">     4.4254   12      0.3688 )</t>
  </si>
  <si>
    <t xml:space="preserve">     3.4244    3      1.1415      5.15 **</t>
  </si>
  <si>
    <t xml:space="preserve">     0.0182    3      0.0061      0.03 ns</t>
  </si>
  <si>
    <t xml:space="preserve">     7.9719   36      0.2214 )</t>
  </si>
  <si>
    <t xml:space="preserve"> (MSe=     0.2214, * p&lt;.05)</t>
  </si>
  <si>
    <t xml:space="preserve">   B1  =  B3  n.s.  (alpha'= 0.0125)</t>
  </si>
  <si>
    <t xml:space="preserve">   B1  &lt;  B4   *    (alpha'= 0.0100)</t>
  </si>
  <si>
    <t xml:space="preserve">   B2  =  B3  n.s.  (alpha'= 0.0167)</t>
  </si>
  <si>
    <t xml:space="preserve">   B2  =  B4  n.s.  (alpha'= 0.0500)</t>
  </si>
  <si>
    <t>安定</t>
    <rPh sb="0" eb="2">
      <t>アンテイ</t>
    </rPh>
    <phoneticPr fontId="7"/>
  </si>
  <si>
    <t>不安定</t>
    <rPh sb="0" eb="3">
      <t>フアンテイ</t>
    </rPh>
    <phoneticPr fontId="7"/>
  </si>
  <si>
    <t xml:space="preserve">   A            0.3087    1        0.3087   1.28 ns</t>
  </si>
  <si>
    <t xml:space="preserve"> subj           2.8868   12        0.2406</t>
  </si>
  <si>
    <t xml:space="preserve">   B            0.9555    3        0.3185   2.33  +</t>
  </si>
  <si>
    <t xml:space="preserve">  AxB           0.7209    3        0.2403   1.75 ns</t>
  </si>
  <si>
    <t xml:space="preserve">  sxB           4.9303   36        0.1370</t>
  </si>
  <si>
    <t xml:space="preserve">   C            2.2402    1        2.2402   9.17  *</t>
  </si>
  <si>
    <t xml:space="preserve">  AxC           0.1840    1        0.1840   0.75 ns</t>
  </si>
  <si>
    <t xml:space="preserve">  sxC           2.9322   12        0.2444</t>
  </si>
  <si>
    <t xml:space="preserve">  BxC           0.8075    3        0.2692   3.21  *</t>
  </si>
  <si>
    <t xml:space="preserve"> AxBxC          0.1422    3        0.0474   0.57 ns</t>
  </si>
  <si>
    <t xml:space="preserve"> sxBxC          3.0174   36        0.0838</t>
  </si>
  <si>
    <t xml:space="preserve">     1.3089    3      0.4363      2.97  *</t>
  </si>
  <si>
    <t xml:space="preserve">     5.2967   36      0.1471* )</t>
  </si>
  <si>
    <t xml:space="preserve">     0.4541    3      0.1514      2.06 ns</t>
  </si>
  <si>
    <t xml:space="preserve">     2.6510   36      0.0736* )</t>
  </si>
  <si>
    <t xml:space="preserve">     0.0133    1      0.0133      0.17 ns</t>
  </si>
  <si>
    <t xml:space="preserve">     0.9662   12      0.0805 )</t>
  </si>
  <si>
    <t xml:space="preserve">     0.4276    1      0.4276      3.79  +</t>
  </si>
  <si>
    <t xml:space="preserve">     1.3522   12      0.1127 )</t>
  </si>
  <si>
    <t xml:space="preserve">     0.7297    1      0.7297      4.87  *</t>
  </si>
  <si>
    <t xml:space="preserve">     1.7994   12      0.1500 )</t>
  </si>
  <si>
    <t xml:space="preserve">     1.8772    1      1.8772     12.30 **</t>
  </si>
  <si>
    <t xml:space="preserve">     1.8318   12      0.1527 )</t>
  </si>
  <si>
    <t xml:space="preserve"> (MSe=     0.1471, * p&lt;.05)</t>
  </si>
  <si>
    <t xml:space="preserve">  A= 変動性(安定, 不安定)</t>
    <rPh sb="5" eb="8">
      <t>ヘンドウセイ</t>
    </rPh>
    <rPh sb="9" eb="11">
      <t>アンテイ</t>
    </rPh>
    <rPh sb="13" eb="16">
      <t>フアンテイ</t>
    </rPh>
    <phoneticPr fontId="3"/>
  </si>
  <si>
    <t>計測1</t>
    <rPh sb="0" eb="2">
      <t>ケイソク</t>
    </rPh>
    <phoneticPr fontId="7"/>
  </si>
  <si>
    <t>永松大和</t>
  </si>
  <si>
    <t>情動イメージ</t>
  </si>
  <si>
    <t>本間富士子</t>
  </si>
  <si>
    <t>神澤　龍河</t>
  </si>
  <si>
    <t>温冷感イメージ</t>
  </si>
  <si>
    <t>保谷明奈</t>
  </si>
  <si>
    <t>膝附 美咲</t>
  </si>
  <si>
    <t>野原翔</t>
  </si>
  <si>
    <t>加藤さくら</t>
  </si>
  <si>
    <t>松本彩花</t>
  </si>
  <si>
    <t>河田唯花</t>
  </si>
  <si>
    <t>庵袋晴輝</t>
  </si>
  <si>
    <t>大朏　悟</t>
  </si>
  <si>
    <t>請野菜緒子</t>
  </si>
  <si>
    <t>その他</t>
  </si>
  <si>
    <t>鈴木優那</t>
  </si>
  <si>
    <t>武田陽史</t>
  </si>
  <si>
    <t>的場翔大</t>
  </si>
  <si>
    <t>計測2</t>
    <rPh sb="0" eb="2">
      <t>ケイソク</t>
    </rPh>
    <phoneticPr fontId="7"/>
  </si>
  <si>
    <t>神澤龍河</t>
  </si>
  <si>
    <t>膝附美咲</t>
  </si>
  <si>
    <t>計測3</t>
    <rPh sb="0" eb="2">
      <t>ケイソク</t>
    </rPh>
    <phoneticPr fontId="7"/>
  </si>
  <si>
    <t>イメージなし</t>
  </si>
  <si>
    <t>計測4</t>
    <rPh sb="0" eb="2">
      <t>ケイソク</t>
    </rPh>
    <phoneticPr fontId="7"/>
  </si>
  <si>
    <t>計測１</t>
    <rPh sb="0" eb="2">
      <t>ケイソク</t>
    </rPh>
    <phoneticPr fontId="3"/>
  </si>
  <si>
    <t>計測２</t>
    <rPh sb="0" eb="2">
      <t>ケイソク</t>
    </rPh>
    <phoneticPr fontId="3"/>
  </si>
  <si>
    <t>計測３</t>
    <rPh sb="0" eb="2">
      <t>ケイソク</t>
    </rPh>
    <phoneticPr fontId="3"/>
  </si>
  <si>
    <t>計測４</t>
    <rPh sb="0" eb="2">
      <t>ケイソク</t>
    </rPh>
    <phoneticPr fontId="3"/>
  </si>
  <si>
    <t>制御方略</t>
    <rPh sb="0" eb="4">
      <t>セイギョホウリャク</t>
    </rPh>
    <phoneticPr fontId="3"/>
  </si>
  <si>
    <t>イメージなし</t>
    <phoneticPr fontId="3"/>
  </si>
  <si>
    <t>上昇→下降</t>
    <rPh sb="0" eb="2">
      <t>ジョウショウ</t>
    </rPh>
    <rPh sb="3" eb="5">
      <t>カコウ</t>
    </rPh>
    <phoneticPr fontId="3"/>
  </si>
  <si>
    <t>下降→上昇</t>
    <rPh sb="0" eb="2">
      <t>カコウ</t>
    </rPh>
    <rPh sb="3" eb="5">
      <t>ジョウショウ</t>
    </rPh>
    <phoneticPr fontId="3"/>
  </si>
  <si>
    <t xml:space="preserve">  A= 訓練順序</t>
  </si>
  <si>
    <t xml:space="preserve"> A(2) = 訓練順序</t>
  </si>
  <si>
    <t xml:space="preserve">   A            1.0323    1        1.0323   5.21  *</t>
  </si>
  <si>
    <t xml:space="preserve"> subj           2.5755   13        0.1981</t>
  </si>
  <si>
    <t xml:space="preserve">   B            1.7677    3        0.5892   2.53  +</t>
  </si>
  <si>
    <t xml:space="preserve">  AxB           0.9556    3        0.3185   1.37 ns</t>
  </si>
  <si>
    <t xml:space="preserve">  sxB           9.0747   39        0.2327</t>
  </si>
  <si>
    <t xml:space="preserve">   C            1.4783    1        1.4783   5.08  *</t>
  </si>
  <si>
    <t xml:space="preserve">  AxC           0.4692    1        0.4692   1.61 ns</t>
  </si>
  <si>
    <t xml:space="preserve">  sxC           3.7838   13        0.2911</t>
  </si>
  <si>
    <t xml:space="preserve">  BxC           0.3040    3        0.1013   0.82 ns</t>
  </si>
  <si>
    <t xml:space="preserve"> AxBxC          0.2529    3        0.0843   0.68 ns</t>
  </si>
  <si>
    <t xml:space="preserve"> sxBxC          4.8387   39        0.1241</t>
  </si>
  <si>
    <t xml:space="preserve"> Total         26.5326  119   +p&lt;.10 *p&lt;.05 **p&lt;.01</t>
  </si>
  <si>
    <t xml:space="preserve"> (MSe=     0.2327, * p&lt;.05)</t>
  </si>
  <si>
    <t>[Main Effect of Factor B]</t>
  </si>
  <si>
    <t xml:space="preserve"> B     N   </t>
  </si>
  <si>
    <t xml:space="preserve">  B1  =  B2  n.s.  (alpha'= 0.0083)</t>
  </si>
  <si>
    <t xml:space="preserve">  B1  =  B3  n.s.  (alpha'= 0.0125)</t>
  </si>
  <si>
    <t xml:space="preserve">  B1  =  B4  n.s.  (alpha'= 0.0100)</t>
  </si>
  <si>
    <t xml:space="preserve">  B2  =  B3  n.s.  (alpha'= 0.0167)</t>
  </si>
  <si>
    <t xml:space="preserve">  B2  =  B4  n.s.  (alpha'= 0.0250)</t>
  </si>
  <si>
    <t xml:space="preserve">  B3  =  B4  n.s.  (alpha'= 0.0500)</t>
  </si>
  <si>
    <t>[ 対応のないｔ検定(Welch's t-Test) ]</t>
  </si>
  <si>
    <t>------------------------------------------------</t>
  </si>
  <si>
    <t xml:space="preserve">        N      Mean      S.D.</t>
  </si>
  <si>
    <t>群1     8     -0.06      0.15</t>
  </si>
  <si>
    <t>群2     7      0.12      0.14</t>
  </si>
  <si>
    <t xml:space="preserve"> t(12)= 2.2878 ,    *  (p&lt;.05)</t>
  </si>
  <si>
    <t>ID</t>
    <phoneticPr fontId="3"/>
  </si>
  <si>
    <t>DI</t>
    <phoneticPr fontId="3"/>
  </si>
  <si>
    <t>下降</t>
    <rPh sb="0" eb="2">
      <t>カコウ</t>
    </rPh>
    <phoneticPr fontId="8"/>
  </si>
  <si>
    <t>上昇</t>
    <rPh sb="0" eb="2">
      <t>ジョウショウ</t>
    </rPh>
    <phoneticPr fontId="8"/>
  </si>
  <si>
    <t xml:space="preserve">  C= 課題期間</t>
  </si>
  <si>
    <t xml:space="preserve"> C(5) = 課題期間</t>
  </si>
  <si>
    <t xml:space="preserve">   A            0.1706    1        0.1706   1.19 ns</t>
  </si>
  <si>
    <t xml:space="preserve"> subj           1.8687   13        0.1437</t>
  </si>
  <si>
    <t xml:space="preserve">   B            0.5846    1        0.5846   3.64  +</t>
  </si>
  <si>
    <t xml:space="preserve">  AxB           0.1032    1        0.1032   0.64 ns</t>
  </si>
  <si>
    <t xml:space="preserve">  sxB           2.0893   13        0.1607</t>
  </si>
  <si>
    <t xml:space="preserve">   C            0.2969    4        0.0742   4.49 **</t>
  </si>
  <si>
    <t xml:space="preserve">  AxC           0.1930    4        0.0483   2.92  *</t>
  </si>
  <si>
    <t xml:space="preserve">  sxC           0.8589   52        0.0165</t>
  </si>
  <si>
    <t xml:space="preserve">  BxC           0.2063    4        0.0516   4.70 **</t>
  </si>
  <si>
    <t xml:space="preserve"> AxBxC          0.0658    4        0.0164   1.50 ns</t>
  </si>
  <si>
    <t xml:space="preserve"> sxBxC          0.5702   52        0.0110</t>
  </si>
  <si>
    <t xml:space="preserve"> Total          7.0075  149   +p&lt;.10 *p&lt;.05 **p&lt;.01</t>
  </si>
  <si>
    <t xml:space="preserve">     0.0002    1      0.0002      0.03 ns</t>
  </si>
  <si>
    <t xml:space="preserve">     0.0792   13      0.0061* )</t>
  </si>
  <si>
    <t xml:space="preserve">     0.0618    1      0.0618      2.50 ns</t>
  </si>
  <si>
    <t xml:space="preserve">     0.3218   13      0.0248* )</t>
  </si>
  <si>
    <t xml:space="preserve">     0.1310    1      0.1310      3.37  +</t>
  </si>
  <si>
    <t xml:space="preserve">     0.5051   13      0.0389* )</t>
  </si>
  <si>
    <t xml:space="preserve">     0.2274    1      0.2274      3.68  +</t>
  </si>
  <si>
    <t xml:space="preserve">     0.8030   13      0.0618* )</t>
  </si>
  <si>
    <t xml:space="preserve">     0.3706    1      0.3706      5.07  *</t>
  </si>
  <si>
    <t xml:space="preserve">     0.9504   13      0.0731* )</t>
  </si>
  <si>
    <t xml:space="preserve">     0.4680    4      0.1170      9.99 **</t>
  </si>
  <si>
    <t xml:space="preserve">     0.6088   52      0.0117 )</t>
  </si>
  <si>
    <t xml:space="preserve">     0.0353    4      0.0088      0.56 ns</t>
  </si>
  <si>
    <t xml:space="preserve">     0.8203   52      0.0158 )</t>
  </si>
  <si>
    <t xml:space="preserve"> (MSe=     0.0117, * p&lt;.05)</t>
  </si>
  <si>
    <t xml:space="preserve">     0.0001    1      0.0001      0.01 ns</t>
  </si>
  <si>
    <t xml:space="preserve">     0.1961   13      0.0151 )</t>
  </si>
  <si>
    <t xml:space="preserve">     0.0006    1      0.0006      0.01 ns</t>
  </si>
  <si>
    <t xml:space="preserve">     0.7195   13      0.0553 )</t>
  </si>
  <si>
    <t xml:space="preserve">     0.0085    1      0.0085      0.16 ns</t>
  </si>
  <si>
    <t>(subj at C3:</t>
  </si>
  <si>
    <t xml:space="preserve">     0.6977   13      0.0537 )</t>
  </si>
  <si>
    <t xml:space="preserve">     0.0966    1      0.0966      2.67 ns</t>
  </si>
  <si>
    <t>(subj at C4:</t>
  </si>
  <si>
    <t xml:space="preserve">     0.4705   13      0.0362 )</t>
  </si>
  <si>
    <t xml:space="preserve">     0.2577    1      0.2577      5.20  *</t>
  </si>
  <si>
    <t>(subj at C5:</t>
  </si>
  <si>
    <t xml:space="preserve">     0.6437   13      0.0495 )</t>
  </si>
  <si>
    <t xml:space="preserve">     0.0092    4      0.0023      0.14 ns</t>
  </si>
  <si>
    <t xml:space="preserve">     0.6437   52      0.0165 )</t>
  </si>
  <si>
    <t xml:space="preserve">     0.4807    4      0.1202      7.28 **</t>
  </si>
  <si>
    <t xml:space="preserve"> (MSe=     0.0165, * p&lt;.05)</t>
  </si>
  <si>
    <t xml:space="preserve">   C1  &lt;  C5   *    (alpha'= 0.0056)</t>
  </si>
  <si>
    <t xml:space="preserve">   C2  &lt;  C5   *    (alpha'= 0.0050)</t>
  </si>
  <si>
    <t xml:space="preserve">   C3  &lt;  C5   *    (alpha'= 0.0063)</t>
  </si>
  <si>
    <t>←訓練順序n.s.</t>
    <rPh sb="1" eb="3">
      <t>クンレン</t>
    </rPh>
    <rPh sb="3" eb="5">
      <t>ジュンジョ</t>
    </rPh>
    <phoneticPr fontId="3"/>
  </si>
  <si>
    <t>1分目</t>
    <rPh sb="1" eb="3">
      <t>プンメ</t>
    </rPh>
    <phoneticPr fontId="3"/>
  </si>
  <si>
    <t>2分目</t>
    <rPh sb="1" eb="3">
      <t>プンメ</t>
    </rPh>
    <phoneticPr fontId="3"/>
  </si>
  <si>
    <t>3分目</t>
    <rPh sb="1" eb="3">
      <t>プンメ</t>
    </rPh>
    <phoneticPr fontId="3"/>
  </si>
  <si>
    <t>4分目</t>
    <rPh sb="1" eb="3">
      <t>プンメ</t>
    </rPh>
    <phoneticPr fontId="3"/>
  </si>
  <si>
    <t>5分目</t>
    <rPh sb="1" eb="3">
      <t>プンメ</t>
    </rPh>
    <phoneticPr fontId="3"/>
  </si>
  <si>
    <t>訓練回数（群(高群/低群)）</t>
    <rPh sb="0" eb="2">
      <t>クンレン</t>
    </rPh>
    <rPh sb="2" eb="4">
      <t>カイスウ</t>
    </rPh>
    <rPh sb="5" eb="6">
      <t>グン</t>
    </rPh>
    <rPh sb="7" eb="9">
      <t>コウグン</t>
    </rPh>
    <rPh sb="10" eb="12">
      <t>テイグン</t>
    </rPh>
    <phoneticPr fontId="7"/>
  </si>
  <si>
    <t>的場</t>
    <rPh sb="0" eb="2">
      <t>マトバ</t>
    </rPh>
    <phoneticPr fontId="7"/>
  </si>
  <si>
    <t>鈴木</t>
    <rPh sb="0" eb="2">
      <t>スズキ</t>
    </rPh>
    <phoneticPr fontId="7"/>
  </si>
  <si>
    <t>加藤</t>
    <rPh sb="0" eb="2">
      <t>カトウ</t>
    </rPh>
    <phoneticPr fontId="7"/>
  </si>
  <si>
    <t>河田</t>
    <rPh sb="0" eb="2">
      <t>カワダ</t>
    </rPh>
    <phoneticPr fontId="7"/>
  </si>
  <si>
    <t>永松</t>
    <rPh sb="0" eb="2">
      <t>ナガマツ</t>
    </rPh>
    <phoneticPr fontId="7"/>
  </si>
  <si>
    <t>神澤</t>
    <rPh sb="0" eb="2">
      <t>カンザワ</t>
    </rPh>
    <phoneticPr fontId="7"/>
  </si>
  <si>
    <t>本間</t>
    <rPh sb="0" eb="2">
      <t>ホンマ</t>
    </rPh>
    <phoneticPr fontId="7"/>
  </si>
  <si>
    <t>武田</t>
    <rPh sb="0" eb="2">
      <t>タケダ</t>
    </rPh>
    <phoneticPr fontId="7"/>
  </si>
  <si>
    <t>松本 彩花</t>
  </si>
  <si>
    <t>大朏 悟</t>
  </si>
  <si>
    <t>請野 菜緒子</t>
  </si>
  <si>
    <t>保谷</t>
    <rPh sb="0" eb="2">
      <t>ホヤ</t>
    </rPh>
    <phoneticPr fontId="7"/>
  </si>
  <si>
    <t>庵袋</t>
    <rPh sb="0" eb="1">
      <t>アン</t>
    </rPh>
    <rPh sb="1" eb="2">
      <t>フクロ</t>
    </rPh>
    <phoneticPr fontId="7"/>
  </si>
  <si>
    <t>野原</t>
    <rPh sb="0" eb="2">
      <t>ノハラ</t>
    </rPh>
    <phoneticPr fontId="7"/>
  </si>
  <si>
    <t xml:space="preserve">   A            0.0572    1        0.0572   0.19 ns</t>
  </si>
  <si>
    <t xml:space="preserve"> subj           3.5503   12        0.2959</t>
  </si>
  <si>
    <t xml:space="preserve">   B            1.7678    3        0.5893   2.40  +</t>
  </si>
  <si>
    <t xml:space="preserve">  AxB           0.7028    3        0.2343   0.96 ns</t>
  </si>
  <si>
    <t xml:space="preserve">  sxB           8.8257   36        0.2452</t>
  </si>
  <si>
    <t xml:space="preserve">   C            1.4288    1        1.4288   4.23  +</t>
  </si>
  <si>
    <t xml:space="preserve">  AxC           0.1848    1        0.1848   0.55 ns</t>
  </si>
  <si>
    <t xml:space="preserve">  sxC           4.0579   12        0.3382</t>
  </si>
  <si>
    <t xml:space="preserve">  BxC           0.2737    3        0.0912   0.69 ns</t>
  </si>
  <si>
    <t xml:space="preserve"> AxBxC          0.2738    3        0.0913   0.69 ns</t>
  </si>
  <si>
    <t xml:space="preserve"> sxBxC          4.7734   36        0.1326</t>
  </si>
  <si>
    <t xml:space="preserve"> Total         25.8960  111   +p&lt;.10 *p&lt;.05 **p&lt;.01</t>
  </si>
  <si>
    <t xml:space="preserve"> (MSe=     0.2452, * p&lt;.05)</t>
  </si>
  <si>
    <t>温冷感</t>
    <rPh sb="0" eb="3">
      <t>オンレイカン</t>
    </rPh>
    <phoneticPr fontId="3"/>
  </si>
  <si>
    <t>情動</t>
    <rPh sb="0" eb="2">
      <t>ジョウドウ</t>
    </rPh>
    <phoneticPr fontId="3"/>
  </si>
  <si>
    <t>その他</t>
    <rPh sb="2" eb="3">
      <t>タ</t>
    </rPh>
    <phoneticPr fontId="3"/>
  </si>
  <si>
    <t>イメージなし</t>
    <phoneticPr fontId="3"/>
  </si>
  <si>
    <t xml:space="preserve">  A= 群</t>
  </si>
  <si>
    <t xml:space="preserve"> A(2) = 群</t>
  </si>
  <si>
    <t xml:space="preserve">   A            0.0885    1        0.0885   0.27 ns</t>
  </si>
  <si>
    <t xml:space="preserve"> subj           3.9809   12        0.3317</t>
  </si>
  <si>
    <t xml:space="preserve">   B            1.7718    3        0.5906   2.41  +</t>
  </si>
  <si>
    <t xml:space="preserve">  AxB           0.4694    3        0.1565   0.64 ns</t>
  </si>
  <si>
    <t xml:space="preserve">  sxB           8.8360   36        0.2454</t>
  </si>
  <si>
    <t xml:space="preserve">   C            0.5160    4        0.1290   3.17  *</t>
  </si>
  <si>
    <t xml:space="preserve">  AxC           0.1538    4        0.0385   0.95 ns</t>
  </si>
  <si>
    <t xml:space="preserve">  sxC           1.9534   48        0.0407</t>
  </si>
  <si>
    <t xml:space="preserve">  BxC           0.4856   12        0.0405   2.15  *</t>
  </si>
  <si>
    <t xml:space="preserve"> AxBxC          0.2490   12        0.0207   1.10 ns</t>
  </si>
  <si>
    <t xml:space="preserve"> sxBxC          2.7111  144        0.0188</t>
  </si>
  <si>
    <t xml:space="preserve"> Total         21.2155  279   +p&lt;.10 *p&lt;.05 **p&lt;.01</t>
  </si>
  <si>
    <t xml:space="preserve">     0.0329    3      0.0110      1.89 ns</t>
  </si>
  <si>
    <t xml:space="preserve">     0.2083   36      0.0058* )</t>
  </si>
  <si>
    <t xml:space="preserve">     0.1968    3      0.0656      2.12 ns</t>
  </si>
  <si>
    <t xml:space="preserve">     1.1120   36      0.0309* )</t>
  </si>
  <si>
    <t xml:space="preserve">     0.4402    3      0.1467      2.33  +</t>
  </si>
  <si>
    <t xml:space="preserve">     2.2656   36      0.0629* )</t>
  </si>
  <si>
    <t xml:space="preserve">     0.7024    3      0.2341      2.38  +</t>
  </si>
  <si>
    <t xml:space="preserve">     3.5396   36      0.0983* )</t>
  </si>
  <si>
    <t xml:space="preserve">     0.8852    3      0.2951      2.40  +</t>
  </si>
  <si>
    <t xml:space="preserve">     4.4216   36      0.1228* )</t>
  </si>
  <si>
    <t xml:space="preserve">     0.0499    4      0.0125      0.81 ns</t>
  </si>
  <si>
    <t xml:space="preserve">     0.7368   48      0.0154 )</t>
  </si>
  <si>
    <t xml:space="preserve">     0.4573    4      0.1143      4.10 **</t>
  </si>
  <si>
    <t xml:space="preserve">     1.3382   48      0.0279 )</t>
  </si>
  <si>
    <t xml:space="preserve">     0.1048    4      0.0262      1.52 ns</t>
  </si>
  <si>
    <t xml:space="preserve">     0.8281   48      0.0173 )</t>
  </si>
  <si>
    <t xml:space="preserve">     0.3896    4      0.0974      2.65  *</t>
  </si>
  <si>
    <t xml:space="preserve">     1.7615   48      0.0367 )</t>
  </si>
  <si>
    <t xml:space="preserve"> B at C3 Level</t>
  </si>
  <si>
    <t xml:space="preserve"> (MSe=     0.0629, * p&lt;.05)</t>
  </si>
  <si>
    <t xml:space="preserve">   B1  =  B2  n.s.  (alpha'= 0.0083)</t>
  </si>
  <si>
    <t xml:space="preserve">   B1  =  B4  n.s.  (alpha'= 0.0250)</t>
  </si>
  <si>
    <t xml:space="preserve">   B2  =  B4  n.s.  (alpha'= 0.0100)</t>
  </si>
  <si>
    <t xml:space="preserve"> B at C4 Level</t>
  </si>
  <si>
    <t xml:space="preserve"> (MSe=     0.0983, * p&lt;.05)</t>
  </si>
  <si>
    <t xml:space="preserve">   B1  =  B4  n.s.  (alpha'= 0.0100)</t>
  </si>
  <si>
    <t xml:space="preserve">   B2  =  B4  n.s.  (alpha'= 0.0250)</t>
  </si>
  <si>
    <t xml:space="preserve"> B at C5 Level</t>
  </si>
  <si>
    <t xml:space="preserve"> (MSe=     0.1228, * p&lt;.05)</t>
  </si>
  <si>
    <t xml:space="preserve"> C at B2 Level</t>
  </si>
  <si>
    <t xml:space="preserve"> (MSe=     0.0279, * p&lt;.05)</t>
  </si>
  <si>
    <t xml:space="preserve"> C at B4 Level</t>
  </si>
  <si>
    <t xml:space="preserve"> (MSe=     0.0367, * p&lt;.05)</t>
  </si>
  <si>
    <t xml:space="preserve">  A= 制御方略</t>
  </si>
  <si>
    <t xml:space="preserve"> A(2) = 制御方略</t>
  </si>
  <si>
    <t xml:space="preserve">   A            0.3821    1        0.3821   0.77 ns</t>
  </si>
  <si>
    <t xml:space="preserve"> subj           5.9621   12        0.4968</t>
  </si>
  <si>
    <t xml:space="preserve">   B            0.0088    1        0.0088   0.05 ns</t>
  </si>
  <si>
    <t xml:space="preserve">  AxB           0.2016    1        0.2016   1.14 ns</t>
  </si>
  <si>
    <t xml:space="preserve">  sxB           2.1241   12        0.1770</t>
  </si>
  <si>
    <t xml:space="preserve">   C            0.0684    4        0.0171   0.56 ns</t>
  </si>
  <si>
    <t xml:space="preserve">  AxC           0.0540    4        0.0135   0.44 ns</t>
  </si>
  <si>
    <t xml:space="preserve">  sxC           1.4729   48        0.0307</t>
  </si>
  <si>
    <t xml:space="preserve">  BxC           0.0734    4        0.0184   1.21 ns</t>
  </si>
  <si>
    <t xml:space="preserve"> AxBxC          0.0456    4        0.0114   0.75 ns</t>
  </si>
  <si>
    <t xml:space="preserve"> sxBxC          0.7292   48        0.0152</t>
  </si>
  <si>
    <t xml:space="preserve"> Total         11.1224  139   +p&lt;.10 *p&lt;.05 **p&lt;.01</t>
  </si>
  <si>
    <t>Nh=   5.54(調和平均)と仮定します。</t>
  </si>
  <si>
    <t xml:space="preserve">   A            1.4424    1        1.4424   3.36  +</t>
  </si>
  <si>
    <t xml:space="preserve"> subj           4.7165   11        0.4288</t>
  </si>
  <si>
    <t xml:space="preserve">   B            0.5506    1        0.5506   1.29 ns</t>
  </si>
  <si>
    <t xml:space="preserve">  AxB           0.9190    1        0.9190   2.15 ns</t>
  </si>
  <si>
    <t xml:space="preserve">  sxB           4.7061   11        0.4278</t>
  </si>
  <si>
    <t xml:space="preserve">   C            0.2703    4        0.0676   1.31 ns</t>
  </si>
  <si>
    <t xml:space="preserve">  AxC           0.5899    4        0.1475   2.86  *</t>
  </si>
  <si>
    <t xml:space="preserve">  sxC           2.2677   44        0.0515</t>
  </si>
  <si>
    <t xml:space="preserve">  BxC           0.0910    4        0.0228   0.86 ns</t>
  </si>
  <si>
    <t xml:space="preserve"> AxBxC          0.1592    4        0.0398   1.50 ns</t>
  </si>
  <si>
    <t xml:space="preserve"> sxBxC          1.1676   44        0.0265</t>
  </si>
  <si>
    <t xml:space="preserve"> Total         16.8802  129   +p&lt;.10 *p&lt;.05 **p&lt;.01</t>
  </si>
  <si>
    <t xml:space="preserve">     0.0170    1      0.0170      1.00 ns</t>
  </si>
  <si>
    <t xml:space="preserve">     0.1862   11      0.0169 )</t>
  </si>
  <si>
    <t xml:space="preserve">     0.0695    1      0.0695      1.17 ns</t>
  </si>
  <si>
    <t xml:space="preserve">     0.6537   11      0.0594 )</t>
  </si>
  <si>
    <t xml:space="preserve">     0.2000    1      0.2000      1.55 ns</t>
  </si>
  <si>
    <t xml:space="preserve">     1.4233   11      0.1294 )</t>
  </si>
  <si>
    <t xml:space="preserve">     0.5958    1      0.5958      3.47  +</t>
  </si>
  <si>
    <t xml:space="preserve">     1.8908   11      0.1719 )</t>
  </si>
  <si>
    <t xml:space="preserve">     1.1499    1      1.1499      4.47  +</t>
  </si>
  <si>
    <t xml:space="preserve">     2.8300   11      0.2573 )</t>
  </si>
  <si>
    <t xml:space="preserve">     0.8004    4      0.2001      3.88 **</t>
  </si>
  <si>
    <t xml:space="preserve">     2.8300   44      0.0515 )</t>
  </si>
  <si>
    <t xml:space="preserve">     0.0597    4      0.0149      0.29 ns</t>
  </si>
  <si>
    <t xml:space="preserve"> C at A1 Level</t>
  </si>
  <si>
    <t xml:space="preserve"> (MSe=     0.0515, * p&lt;.05)</t>
  </si>
  <si>
    <t xml:space="preserve">   C3  =  C5  n.s.  (alpha'= 0.0083)</t>
  </si>
  <si>
    <t>Nh=   5.83(調和平均)と仮定します。</t>
  </si>
  <si>
    <t xml:space="preserve">   A            2.0355    1        2.0355   3.86  +</t>
  </si>
  <si>
    <t xml:space="preserve"> subj           5.2787   10        0.5279</t>
  </si>
  <si>
    <t xml:space="preserve">   B            1.0365    1        1.0365   1.59 ns</t>
  </si>
  <si>
    <t xml:space="preserve">  AxB           0.5734    1        0.5734   0.88 ns</t>
  </si>
  <si>
    <t xml:space="preserve">  sxB           6.5225   10        0.6522</t>
  </si>
  <si>
    <t xml:space="preserve">   C            0.3352    4        0.0838   2.88  *</t>
  </si>
  <si>
    <t xml:space="preserve">  AxC           0.3971    4        0.0993   3.41  *</t>
  </si>
  <si>
    <t xml:space="preserve">  sxC           1.1657   40        0.0291</t>
  </si>
  <si>
    <t xml:space="preserve">  BxC           0.3405    4        0.0851   3.20  *</t>
  </si>
  <si>
    <t xml:space="preserve"> AxBxC          0.0619    4        0.0155   0.58 ns</t>
  </si>
  <si>
    <t xml:space="preserve"> sxBxC          1.0652   40        0.0266</t>
  </si>
  <si>
    <t xml:space="preserve"> Total         18.8122  119   +p&lt;.10 *p&lt;.05 **p&lt;.01</t>
  </si>
  <si>
    <t xml:space="preserve">     0.0001    1      0.0001      0.00 ns</t>
  </si>
  <si>
    <t xml:space="preserve">     0.6049   10      0.0605* )</t>
  </si>
  <si>
    <t xml:space="preserve">     0.1123    1      0.1123      0.93 ns</t>
  </si>
  <si>
    <t xml:space="preserve">     1.2083   10      0.1208* )</t>
  </si>
  <si>
    <t xml:space="preserve">     0.3431    1      0.3431      2.21 ns</t>
  </si>
  <si>
    <t xml:space="preserve">     1.5521   10      0.1552* )</t>
  </si>
  <si>
    <t xml:space="preserve">     0.3343    1      0.3343      1.40 ns</t>
  </si>
  <si>
    <t xml:space="preserve">     2.3912   10      0.2391* )</t>
  </si>
  <si>
    <t xml:space="preserve">     0.5872    1      0.5872      3.21 ns</t>
  </si>
  <si>
    <t xml:space="preserve">     1.8311   10      0.1831* )</t>
  </si>
  <si>
    <t xml:space="preserve">     0.6345    4      0.1586      4.84 **</t>
  </si>
  <si>
    <t xml:space="preserve">     1.3117   40      0.0328 )</t>
  </si>
  <si>
    <t xml:space="preserve">     0.0412    4      0.0103      0.45 ns</t>
  </si>
  <si>
    <t xml:space="preserve">     0.9191   40      0.0230 )</t>
  </si>
  <si>
    <t xml:space="preserve"> (MSe=     0.0328, * p&lt;.05)</t>
  </si>
  <si>
    <t xml:space="preserve">   C1  =  C3  n.s.  (alpha'= 0.0071)</t>
  </si>
  <si>
    <t xml:space="preserve">   C2  =  C4  n.s.  (alpha'= 0.0100)</t>
  </si>
  <si>
    <t xml:space="preserve">   C3  =  C4  n.s.  (alpha'= 0.0500)</t>
  </si>
  <si>
    <t xml:space="preserve">     0.0305    1      0.0305      0.74 ns</t>
  </si>
  <si>
    <t xml:space="preserve">     0.4123   10      0.0412 )</t>
  </si>
  <si>
    <t xml:space="preserve">     0.2114    1      0.2114      1.20 ns</t>
  </si>
  <si>
    <t xml:space="preserve">     1.7663   10      0.1766 )</t>
  </si>
  <si>
    <t xml:space="preserve">     0.6130    1      0.6130      3.69  +</t>
  </si>
  <si>
    <t xml:space="preserve">     1.6603   10      0.1660 )</t>
  </si>
  <si>
    <t xml:space="preserve">     0.6895    1      0.6895      4.49  +</t>
  </si>
  <si>
    <t xml:space="preserve">     1.5340   10      0.1534 )</t>
  </si>
  <si>
    <t xml:space="preserve">     0.8883    1      0.8883      8.29  *</t>
  </si>
  <si>
    <t xml:space="preserve">     1.0715   10      0.1072 )</t>
  </si>
  <si>
    <t xml:space="preserve">     0.0455    4      0.0114      0.39 ns</t>
  </si>
  <si>
    <t xml:space="preserve">     1.0715   40      0.0291 )</t>
  </si>
  <si>
    <t xml:space="preserve">     0.6868    4      0.1717      5.89 **</t>
  </si>
  <si>
    <t xml:space="preserve"> (MSe=     0.0291, * p&lt;.05)</t>
  </si>
  <si>
    <t xml:space="preserve">   C2  =  C4  n.s.  (alpha'= 0.0083)</t>
  </si>
  <si>
    <t xml:space="preserve">   C4  =  C5  n.s.  (alpha'= 0.0167)</t>
  </si>
  <si>
    <t>Nh=   4.62(調和平均)と仮定します。</t>
  </si>
  <si>
    <t xml:space="preserve"> A(3) = 制御方略</t>
  </si>
  <si>
    <t xml:space="preserve">   A            0.9692    2        0.4846   1.24 ns</t>
  </si>
  <si>
    <t xml:space="preserve"> subj           4.3058   11        0.3914</t>
  </si>
  <si>
    <t xml:space="preserve">   B            1.1992    1        1.1992   3.99  +</t>
  </si>
  <si>
    <t xml:space="preserve">  AxB           2.3707    2        1.1853   3.94  +</t>
  </si>
  <si>
    <t xml:space="preserve">  sxB           3.3061   11        0.3006</t>
  </si>
  <si>
    <t xml:space="preserve">   C            0.7721    4        0.1930   2.34  +</t>
  </si>
  <si>
    <t xml:space="preserve">  AxC           0.3585    8        0.0448   0.54 ns</t>
  </si>
  <si>
    <t xml:space="preserve">  sxC           3.6363   44        0.0826</t>
  </si>
  <si>
    <t xml:space="preserve">  BxC           0.4874    4        0.1218   3.13  *</t>
  </si>
  <si>
    <t xml:space="preserve"> AxBxC          1.1828    8        0.1479   3.79 **</t>
  </si>
  <si>
    <t xml:space="preserve"> sxBxC          1.7153   44        0.0390</t>
  </si>
  <si>
    <t xml:space="preserve"> Total         20.3033  139   +p&lt;.10 *p&lt;.05 **p&lt;.01</t>
  </si>
  <si>
    <t>２次の交互作用(AxBxC)が有意です。</t>
  </si>
  <si>
    <t>平均のプロフィールを書いて,検討してください。</t>
  </si>
  <si>
    <t xml:space="preserve"> C(5) = 課題期間</t>
    <rPh sb="8" eb="12">
      <t>カダイキカン</t>
    </rPh>
    <phoneticPr fontId="3"/>
  </si>
  <si>
    <t xml:space="preserve"> B(2) = 訓練方向</t>
    <rPh sb="8" eb="12">
      <t>クンレンホウコウ</t>
    </rPh>
    <phoneticPr fontId="3"/>
  </si>
  <si>
    <t>←男性の訓練方向で単純主効果有意(p&lt;.01)</t>
    <rPh sb="1" eb="3">
      <t>ダンセイ</t>
    </rPh>
    <rPh sb="4" eb="8">
      <t>クンレンホウコウ</t>
    </rPh>
    <rPh sb="9" eb="11">
      <t>タンジュン</t>
    </rPh>
    <rPh sb="11" eb="14">
      <t>シュコウカ</t>
    </rPh>
    <rPh sb="14" eb="16">
      <t>ユウイ</t>
    </rPh>
    <phoneticPr fontId="3"/>
  </si>
  <si>
    <t>永松 大和</t>
  </si>
  <si>
    <t>はい</t>
  </si>
  <si>
    <t>本間 富士子</t>
  </si>
  <si>
    <t>いいえ</t>
  </si>
  <si>
    <t>神澤 龍河</t>
  </si>
  <si>
    <t>保谷 明奈</t>
  </si>
  <si>
    <t>野原 翔</t>
  </si>
  <si>
    <t>加藤 さくら</t>
  </si>
  <si>
    <t>河田 唯花</t>
  </si>
  <si>
    <t>庵袋 晴輝</t>
  </si>
  <si>
    <t>鈴木 優那</t>
  </si>
  <si>
    <t>武田 陽史</t>
  </si>
  <si>
    <t>的場 翔大</t>
  </si>
  <si>
    <t>有り</t>
    <rPh sb="0" eb="1">
      <t>ア</t>
    </rPh>
    <phoneticPr fontId="7"/>
  </si>
  <si>
    <t>無し</t>
    <rPh sb="0" eb="1">
      <t>ナ</t>
    </rPh>
    <phoneticPr fontId="7"/>
  </si>
  <si>
    <t xml:space="preserve">  A= 経験有無</t>
  </si>
  <si>
    <t xml:space="preserve"> A(2) = 経験有無</t>
  </si>
  <si>
    <t xml:space="preserve">   A            0.0201    1        0.0201   0.07 ns</t>
  </si>
  <si>
    <t xml:space="preserve"> subj           3.5816   12        0.2985</t>
  </si>
  <si>
    <t xml:space="preserve">   B            1.3305    3        0.4435   1.96 ns</t>
  </si>
  <si>
    <t xml:space="preserve">  AxB           0.4072    3        0.1357   0.60 ns</t>
  </si>
  <si>
    <t xml:space="preserve">  sxB           8.1329   36        0.2259</t>
  </si>
  <si>
    <t xml:space="preserve">   C            0.6481    1        0.6481   4.73  +</t>
  </si>
  <si>
    <t xml:space="preserve">  AxC           0.0086    1        0.0086   0.06 ns</t>
  </si>
  <si>
    <t xml:space="preserve">  sxC           1.6437   12        0.1370</t>
  </si>
  <si>
    <t xml:space="preserve">  BxC           0.2090    3        0.0697   0.52 ns</t>
  </si>
  <si>
    <t xml:space="preserve"> AxBxC          0.0768    3        0.0256   0.19 ns</t>
  </si>
  <si>
    <t xml:space="preserve"> sxBxC          4.8289   36        0.1341</t>
  </si>
  <si>
    <t xml:space="preserve"> Total         20.8874  111   +p&lt;.10 *p&lt;.05 **p&lt;.01</t>
  </si>
  <si>
    <t>因子１</t>
    <rPh sb="0" eb="2">
      <t>インシ</t>
    </rPh>
    <phoneticPr fontId="7"/>
  </si>
  <si>
    <t>因子２</t>
    <rPh sb="0" eb="2">
      <t>インシ</t>
    </rPh>
    <phoneticPr fontId="7"/>
  </si>
  <si>
    <t>因子３</t>
    <rPh sb="0" eb="2">
      <t>インシ</t>
    </rPh>
    <phoneticPr fontId="7"/>
  </si>
  <si>
    <t>因子４</t>
    <rPh sb="0" eb="2">
      <t>インシ</t>
    </rPh>
    <phoneticPr fontId="7"/>
  </si>
  <si>
    <t>因子５</t>
    <rPh sb="0" eb="2">
      <t>インシ</t>
    </rPh>
    <phoneticPr fontId="7"/>
  </si>
  <si>
    <t>因子６</t>
    <rPh sb="0" eb="2">
      <t>インシ</t>
    </rPh>
    <phoneticPr fontId="7"/>
  </si>
  <si>
    <t>因子７</t>
    <rPh sb="0" eb="2">
      <t>インシ</t>
    </rPh>
    <phoneticPr fontId="7"/>
  </si>
  <si>
    <t>因子８</t>
    <rPh sb="0" eb="2">
      <t>インシ</t>
    </rPh>
    <phoneticPr fontId="7"/>
  </si>
  <si>
    <t>神澤　龍河</t>
    <phoneticPr fontId="7"/>
  </si>
  <si>
    <t>因子１</t>
    <rPh sb="0" eb="2">
      <t>インシ</t>
    </rPh>
    <phoneticPr fontId="3"/>
  </si>
  <si>
    <t>因子２</t>
    <rPh sb="0" eb="2">
      <t>インシ</t>
    </rPh>
    <phoneticPr fontId="3"/>
  </si>
  <si>
    <t>因子３</t>
    <rPh sb="0" eb="2">
      <t>インシ</t>
    </rPh>
    <phoneticPr fontId="3"/>
  </si>
  <si>
    <t>因子４</t>
    <rPh sb="0" eb="2">
      <t>インシ</t>
    </rPh>
    <phoneticPr fontId="3"/>
  </si>
  <si>
    <t>因子５</t>
    <rPh sb="0" eb="2">
      <t>インシ</t>
    </rPh>
    <phoneticPr fontId="3"/>
  </si>
  <si>
    <t>因子６</t>
    <rPh sb="0" eb="2">
      <t>インシ</t>
    </rPh>
    <phoneticPr fontId="3"/>
  </si>
  <si>
    <t>因子７</t>
    <rPh sb="0" eb="2">
      <t>インシ</t>
    </rPh>
    <phoneticPr fontId="3"/>
  </si>
  <si>
    <t>因子８</t>
    <rPh sb="0" eb="2">
      <t>インシ</t>
    </rPh>
    <phoneticPr fontId="3"/>
  </si>
  <si>
    <t xml:space="preserve">   A            0.0340    1        0.0340   0.12 ns</t>
  </si>
  <si>
    <t xml:space="preserve"> subj           3.3529   12        0.2794</t>
  </si>
  <si>
    <t xml:space="preserve">   B            1.3875    3        0.4625   1.84 ns</t>
  </si>
  <si>
    <t xml:space="preserve">  AxB           0.4843    3        0.1614   0.64 ns</t>
  </si>
  <si>
    <t xml:space="preserve">  sxB           9.0352   36        0.2510</t>
  </si>
  <si>
    <t xml:space="preserve">   C            1.4333    1        1.4333   4.34  +</t>
  </si>
  <si>
    <t xml:space="preserve">  AxC           0.2790    1        0.2790   0.84 ns</t>
  </si>
  <si>
    <t xml:space="preserve">  sxC           3.9651   12        0.3304</t>
  </si>
  <si>
    <t xml:space="preserve">  BxC           0.2000    3        0.0667   0.53 ns</t>
  </si>
  <si>
    <t xml:space="preserve"> AxBxC          0.1547    3        0.0516   0.41 ns</t>
  </si>
  <si>
    <t xml:space="preserve"> sxBxC          4.5115   36        0.1253</t>
  </si>
  <si>
    <t xml:space="preserve"> Total         24.8375  111   +p&lt;.10 *p&lt;.05 **p&lt;.01</t>
  </si>
  <si>
    <t xml:space="preserve">   A            0.0627    1        0.0627   0.21 ns</t>
  </si>
  <si>
    <t xml:space="preserve"> subj           3.5210   12        0.2934</t>
  </si>
  <si>
    <t xml:space="preserve">   B            1.7349    3        0.5783   2.33  +</t>
  </si>
  <si>
    <t xml:space="preserve">  AxB           0.6639    3        0.2213   0.89 ns</t>
  </si>
  <si>
    <t xml:space="preserve">  sxB           8.9457   36        0.2485</t>
  </si>
  <si>
    <t xml:space="preserve">   C            1.6152    1        1.6152   4.67  +</t>
  </si>
  <si>
    <t xml:space="preserve">  AxC           0.0646    1        0.0646   0.19 ns</t>
  </si>
  <si>
    <t xml:space="preserve">  sxC           4.1517   12        0.3460</t>
  </si>
  <si>
    <t xml:space="preserve">  BxC           0.2774    3        0.0925   0.73 ns</t>
  </si>
  <si>
    <t xml:space="preserve"> AxBxC          0.4944    3        0.1648   1.30 ns</t>
  </si>
  <si>
    <t xml:space="preserve"> sxBxC          4.5738   36        0.1271</t>
  </si>
  <si>
    <t xml:space="preserve"> Total         26.1053  111   +p&lt;.10 *p&lt;.05 **p&lt;.01</t>
  </si>
  <si>
    <t xml:space="preserve"> (MSe=     0.2485, * p&lt;.05)</t>
  </si>
  <si>
    <t xml:space="preserve">  B2  =  B4  n.s.  (alpha'= 0.0500)</t>
  </si>
  <si>
    <t xml:space="preserve">  B3  =  B4  n.s.  (alpha'= 0.0250)</t>
  </si>
  <si>
    <t xml:space="preserve">   A            0.0333    1        0.0333   0.11 ns</t>
  </si>
  <si>
    <t xml:space="preserve"> subj           3.5504   12        0.2959</t>
  </si>
  <si>
    <t xml:space="preserve">   B            1.7349    3        0.5783   2.37  +</t>
  </si>
  <si>
    <t xml:space="preserve">  AxB           0.8284    3        0.2761   1.13 ns</t>
  </si>
  <si>
    <t xml:space="preserve">  sxB           8.7812   36        0.2439</t>
  </si>
  <si>
    <t xml:space="preserve">   C            1.6152    1        1.6152   4.66  +</t>
  </si>
  <si>
    <t xml:space="preserve">  AxC           0.0608    1        0.0608   0.18 ns</t>
  </si>
  <si>
    <t xml:space="preserve">  sxC           4.1555   12        0.3463</t>
  </si>
  <si>
    <t xml:space="preserve">  BxC           0.2774    3        0.0925   0.68 ns</t>
  </si>
  <si>
    <t xml:space="preserve"> AxBxC          0.1679    3        0.0560   0.41 ns</t>
  </si>
  <si>
    <t xml:space="preserve"> sxBxC          4.9003   36        0.1361</t>
  </si>
  <si>
    <t xml:space="preserve"> (MSe=     0.2439, * p&lt;.05)</t>
  </si>
  <si>
    <t xml:space="preserve">   A            0.6836    1        0.6836   2.84 ns</t>
  </si>
  <si>
    <t xml:space="preserve"> subj           2.8859   12        0.2405</t>
  </si>
  <si>
    <t xml:space="preserve">   B            1.5525    3        0.5175   1.00 ns</t>
  </si>
  <si>
    <t xml:space="preserve">  AxB           0.5456    3        0.1819   0.70 ns</t>
  </si>
  <si>
    <t xml:space="preserve">  sxB           9.3163   36        0.2588</t>
  </si>
  <si>
    <t xml:space="preserve">   C            1.4469    1        1.4469   5.11  *</t>
  </si>
  <si>
    <t xml:space="preserve">  AxC           0.8488    1        0.8488   2.00 ns</t>
  </si>
  <si>
    <t xml:space="preserve">  sxC           3.3990   12        0.2833</t>
  </si>
  <si>
    <t xml:space="preserve">  BxC           0.2547    3        0.0849   0.67 ns</t>
  </si>
  <si>
    <t xml:space="preserve"> AxBxC          0.4368    3        0.1456   1.15 ns</t>
  </si>
  <si>
    <t xml:space="preserve"> sxBxC          4.5383   36        0.1261</t>
  </si>
  <si>
    <t xml:space="preserve">   A            0.0170    1        0.0170   0.06 ns</t>
  </si>
  <si>
    <t xml:space="preserve"> subj           3.5847   12        0.2987</t>
  </si>
  <si>
    <t xml:space="preserve">   B            1.3305    3        0.4435   1.97 ns</t>
  </si>
  <si>
    <t xml:space="preserve">  AxB           0.4198    3        0.1399   0.62 ns</t>
  </si>
  <si>
    <t xml:space="preserve">  sxB           8.1203   36        0.2256</t>
  </si>
  <si>
    <t xml:space="preserve">   C            0.6481    1        0.6481   5.14  *</t>
  </si>
  <si>
    <t xml:space="preserve">  AxC           0.1386    1        0.1386   1.10 ns</t>
  </si>
  <si>
    <t xml:space="preserve">  sxC           1.5136   12        0.1261</t>
  </si>
  <si>
    <t xml:space="preserve">  BxC           0.2090    3        0.0697   0.57 ns</t>
  </si>
  <si>
    <t xml:space="preserve"> AxBxC          0.5192    3        0.1731   1.42 ns</t>
  </si>
  <si>
    <t xml:space="preserve"> sxBxC          4.3865   36        0.1218</t>
  </si>
  <si>
    <t xml:space="preserve">   A            0.1276    1        0.1276   0.47 ns</t>
  </si>
  <si>
    <t xml:space="preserve"> subj           3.2488   12        0.2707</t>
  </si>
  <si>
    <t xml:space="preserve">   B            1.7819    3        0.5940   2.28 ns</t>
  </si>
  <si>
    <t xml:space="preserve">  AxB           0.3865    3        0.1288   0.49 ns</t>
  </si>
  <si>
    <t xml:space="preserve">  sxB           9.3907   36        0.2609</t>
  </si>
  <si>
    <t xml:space="preserve">   C            1.6758    1        1.6758   4.90  *</t>
  </si>
  <si>
    <t xml:space="preserve">  AxC           0.0670    1        0.0670   0.20 ns</t>
  </si>
  <si>
    <t xml:space="preserve">  sxC           4.1058   12        0.3422</t>
  </si>
  <si>
    <t xml:space="preserve">  BxC           0.2216    3        0.0739   0.70 ns</t>
  </si>
  <si>
    <t xml:space="preserve"> AxBxC          0.4702    3        0.1567   1.49 ns</t>
  </si>
  <si>
    <t xml:space="preserve"> sxBxC          3.7882   36        0.1052</t>
  </si>
  <si>
    <t xml:space="preserve"> Total         25.2642  111   +p&lt;.10 *p&lt;.05 **p&lt;.01</t>
  </si>
  <si>
    <t xml:space="preserve">   A            0.1998    1        0.1998   0.71 ns</t>
  </si>
  <si>
    <t xml:space="preserve"> subj           3.3839   12        0.2820</t>
  </si>
  <si>
    <t xml:space="preserve">   B            1.7349    3        0.5783   2.35  +</t>
  </si>
  <si>
    <t xml:space="preserve">  AxB           0.7451    3        0.2484   1.01 ns</t>
  </si>
  <si>
    <t xml:space="preserve">  sxB           8.8645   36        0.2462</t>
  </si>
  <si>
    <t xml:space="preserve">   C            1.6152    1        1.6152   4.60  +</t>
  </si>
  <si>
    <t xml:space="preserve">  AxC           0.0015    1        0.0015   0.00 ns</t>
  </si>
  <si>
    <t xml:space="preserve">  sxC           4.2148   12        0.3512</t>
  </si>
  <si>
    <t xml:space="preserve">  BxC           0.2774    3        0.0925   0.71 ns</t>
  </si>
  <si>
    <t xml:space="preserve"> AxBxC          0.3874    3        0.1291   0.99 ns</t>
  </si>
  <si>
    <t xml:space="preserve"> sxBxC          4.6807   36        0.1300</t>
  </si>
  <si>
    <t xml:space="preserve"> (MSe=     0.2462, * p&lt;.05)</t>
  </si>
  <si>
    <t xml:space="preserve">   A            0.1344    1        0.1344   0.58 ns</t>
  </si>
  <si>
    <t xml:space="preserve"> subj           2.7740   12        0.2312</t>
  </si>
  <si>
    <t xml:space="preserve">   B            1.3613    3        0.4538   1.79 ns</t>
  </si>
  <si>
    <t xml:space="preserve">  AxB           0.8169    3        0.2723   1.08 ns</t>
  </si>
  <si>
    <t xml:space="preserve">  sxB           9.1034   36        0.2529</t>
  </si>
  <si>
    <t xml:space="preserve">   C            1.6224    1        1.6224   4.72  +</t>
  </si>
  <si>
    <t xml:space="preserve">  AxC           0.0903    1        0.0903   0.26 ns</t>
  </si>
  <si>
    <t xml:space="preserve">  sxC           4.1217   12        0.3435</t>
  </si>
  <si>
    <t xml:space="preserve">  BxC           0.2695    3        0.0898   0.69 ns</t>
  </si>
  <si>
    <t xml:space="preserve"> AxBxC          0.3809    3        0.1270   0.98 ns</t>
  </si>
  <si>
    <t xml:space="preserve"> sxBxC          4.6701   36        0.1297</t>
  </si>
  <si>
    <t xml:space="preserve"> Total         25.3448  111   +p&lt;.10 *p&lt;.05 **p&lt;.01</t>
  </si>
  <si>
    <t xml:space="preserve">   A            0.0123    1        0.0123   0.08 ns</t>
  </si>
  <si>
    <t xml:space="preserve"> subj           1.8725   12        0.1560</t>
  </si>
  <si>
    <t xml:space="preserve">   B            0.6064    1        0.6064   3.65  +</t>
  </si>
  <si>
    <t xml:space="preserve">  AxB           0.1839    1        0.1839   1.11 ns</t>
  </si>
  <si>
    <t xml:space="preserve">  sxB           1.9911   12        0.1659</t>
  </si>
  <si>
    <t xml:space="preserve">   C            0.2286    4        0.0572   2.64  *</t>
  </si>
  <si>
    <t xml:space="preserve">  AxC           0.0018    4        0.0004   0.02 ns</t>
  </si>
  <si>
    <t xml:space="preserve">  sxC           1.0403   48        0.0217</t>
  </si>
  <si>
    <t xml:space="preserve">  BxC           0.1886    4        0.0471   4.38 **</t>
  </si>
  <si>
    <t xml:space="preserve"> AxBxC          0.1000    4        0.0250   2.32  +</t>
  </si>
  <si>
    <t xml:space="preserve"> sxBxC          0.5163   48        0.0108</t>
  </si>
  <si>
    <t xml:space="preserve"> Total          6.7418  139   +p&lt;.10 *p&lt;.05 **p&lt;.01</t>
  </si>
  <si>
    <t>２次の交互作用(AxBxC)が有意傾向です。</t>
  </si>
  <si>
    <t>一応無視して分析を続けます</t>
  </si>
  <si>
    <t xml:space="preserve">     0.0008    1      0.0008      0.11 ns</t>
  </si>
  <si>
    <t xml:space="preserve">     0.0822   12      0.0069* )</t>
  </si>
  <si>
    <t xml:space="preserve">     0.0704    1      0.0704      2.74 ns</t>
  </si>
  <si>
    <t xml:space="preserve">     0.3084   12      0.0257* )</t>
  </si>
  <si>
    <t xml:space="preserve">     0.1513    1      0.1513      3.86  +</t>
  </si>
  <si>
    <t xml:space="preserve">     0.4700   12      0.0392* )</t>
  </si>
  <si>
    <t xml:space="preserve">     0.2060    1      0.2060      3.56  +</t>
  </si>
  <si>
    <t xml:space="preserve">     0.6940   12      0.0578* )</t>
  </si>
  <si>
    <t xml:space="preserve">     0.3666    1      0.3666      4.62  +</t>
  </si>
  <si>
    <t xml:space="preserve">     0.9528   12      0.0794* )</t>
  </si>
  <si>
    <t xml:space="preserve">     0.3842    4      0.0960      8.44 **</t>
  </si>
  <si>
    <t xml:space="preserve">     0.5460   48      0.0114 )</t>
  </si>
  <si>
    <t xml:space="preserve">     0.0330    4      0.0083      0.39 ns</t>
  </si>
  <si>
    <t xml:space="preserve">     1.0105   48      0.0211 )</t>
  </si>
  <si>
    <t xml:space="preserve"> (MSe=     0.0114, * p&lt;.05)</t>
  </si>
  <si>
    <t xml:space="preserve">   C3  =  C4  n.s.  (alpha'= 0.0250)</t>
  </si>
  <si>
    <t>因子3</t>
    <rPh sb="0" eb="2">
      <t>インシ</t>
    </rPh>
    <phoneticPr fontId="3"/>
  </si>
  <si>
    <t xml:space="preserve">   A            0.3443    1        0.3443   2.52 ns</t>
  </si>
  <si>
    <t xml:space="preserve"> subj           1.6373   12        0.1364</t>
  </si>
  <si>
    <t xml:space="preserve">   B            0.6192    1        0.6192   3.45  +</t>
  </si>
  <si>
    <t xml:space="preserve">  AxB           0.0173    1        0.0173   0.10 ns</t>
  </si>
  <si>
    <t xml:space="preserve">  sxB           2.1552   12        0.1796</t>
  </si>
  <si>
    <t xml:space="preserve">   C            0.2507    4        0.0627   3.09  *</t>
  </si>
  <si>
    <t xml:space="preserve">  AxC           0.0758    4        0.0189   0.93 ns</t>
  </si>
  <si>
    <t xml:space="preserve">  sxC           0.9748   48        0.0203</t>
  </si>
  <si>
    <t xml:space="preserve">  BxC           0.2292    4        0.0573   4.67 **</t>
  </si>
  <si>
    <t xml:space="preserve"> AxBxC          0.0397    4        0.0099   0.81 ns</t>
  </si>
  <si>
    <t xml:space="preserve"> sxBxC          0.5887   48        0.0123</t>
  </si>
  <si>
    <t xml:space="preserve"> Total          6.9322  139   +p&lt;.10 *p&lt;.05 **p&lt;.01</t>
  </si>
  <si>
    <t xml:space="preserve">     0.0002    1      0.0002      0.02 ns</t>
  </si>
  <si>
    <t xml:space="preserve">     0.0790   12      0.0066* )</t>
  </si>
  <si>
    <t xml:space="preserve">     0.0592    1      0.0592      2.21 ns</t>
  </si>
  <si>
    <t xml:space="preserve">     0.3213   12      0.0268* )</t>
  </si>
  <si>
    <t xml:space="preserve">     0.1421    1      0.1421      3.45  +</t>
  </si>
  <si>
    <t xml:space="preserve">     0.4942   12      0.0412* )</t>
  </si>
  <si>
    <t xml:space="preserve">     0.2349    1      0.2349      3.48  +</t>
  </si>
  <si>
    <t xml:space="preserve">     0.8099   12      0.0675* )</t>
  </si>
  <si>
    <t xml:space="preserve">     0.4120    1      0.4120      4.76  *</t>
  </si>
  <si>
    <t xml:space="preserve">     1.0395   12      0.0866* )</t>
  </si>
  <si>
    <t xml:space="preserve">     0.4514    4      0.1128      9.39 **</t>
  </si>
  <si>
    <t xml:space="preserve">     0.5766   48      0.0120 )</t>
  </si>
  <si>
    <t xml:space="preserve">     0.0284    4      0.0071      0.35 ns</t>
  </si>
  <si>
    <t xml:space="preserve">     0.9870   48      0.0206 )</t>
  </si>
  <si>
    <t xml:space="preserve"> (MSe=     0.0120, * p&lt;.05)</t>
  </si>
  <si>
    <t xml:space="preserve">   A            0.3000    1        0.3000   2.14 ns</t>
  </si>
  <si>
    <t xml:space="preserve"> subj           1.6816   12        0.1401</t>
  </si>
  <si>
    <t xml:space="preserve">   B            0.6192    1        0.6192   3.43  +</t>
  </si>
  <si>
    <t xml:space="preserve">  AxB           0.0050    1        0.0050   0.03 ns</t>
  </si>
  <si>
    <t xml:space="preserve">  sxB           2.1675   12        0.1806</t>
  </si>
  <si>
    <t xml:space="preserve">   C            0.2507    4        0.0627   3.04  *</t>
  </si>
  <si>
    <t xml:space="preserve">  AxC           0.0628    4        0.0157   0.76 ns</t>
  </si>
  <si>
    <t xml:space="preserve">  sxC           0.9878   48        0.0206</t>
  </si>
  <si>
    <t xml:space="preserve">  BxC           0.2292    4        0.0573   4.68 **</t>
  </si>
  <si>
    <t xml:space="preserve"> AxBxC          0.0415    4        0.0104   0.85 ns</t>
  </si>
  <si>
    <t xml:space="preserve"> sxBxC          0.5870   48        0.0122</t>
  </si>
  <si>
    <t xml:space="preserve">     0.0784   12      0.0065* )</t>
  </si>
  <si>
    <t xml:space="preserve">     0.0592    1      0.0592      2.24 ns</t>
  </si>
  <si>
    <t xml:space="preserve">     0.3165   12      0.0264* )</t>
  </si>
  <si>
    <t xml:space="preserve">     0.1421    1      0.1421      3.42  +</t>
  </si>
  <si>
    <t xml:space="preserve">     0.4991   12      0.0416* )</t>
  </si>
  <si>
    <t xml:space="preserve">     0.2349    1      0.2349      3.44  +</t>
  </si>
  <si>
    <t xml:space="preserve">     0.8199   12      0.0683* )</t>
  </si>
  <si>
    <t xml:space="preserve">     0.4120    1      0.4120      4.75  *</t>
  </si>
  <si>
    <t xml:space="preserve">     1.0407   12      0.0867* )</t>
  </si>
  <si>
    <t xml:space="preserve">     0.4514    4      0.1128      9.72 **</t>
  </si>
  <si>
    <t xml:space="preserve">     0.5571   48      0.0116 )</t>
  </si>
  <si>
    <t xml:space="preserve">     0.0284    4      0.0071      0.34 ns</t>
  </si>
  <si>
    <t xml:space="preserve">     1.0177   48      0.0212 )</t>
  </si>
  <si>
    <t xml:space="preserve"> (MSe=     0.0116, * p&lt;.05)</t>
  </si>
  <si>
    <t>因子5</t>
    <rPh sb="0" eb="2">
      <t>インシ</t>
    </rPh>
    <phoneticPr fontId="3"/>
  </si>
  <si>
    <t>因子6</t>
    <rPh sb="0" eb="2">
      <t>インシ</t>
    </rPh>
    <phoneticPr fontId="3"/>
  </si>
  <si>
    <t>因子7</t>
    <rPh sb="0" eb="2">
      <t>インシ</t>
    </rPh>
    <phoneticPr fontId="3"/>
  </si>
  <si>
    <t>因子8</t>
    <rPh sb="0" eb="2">
      <t>インシ</t>
    </rPh>
    <phoneticPr fontId="3"/>
  </si>
  <si>
    <t xml:space="preserve">   A            0.0075    1        0.0075   0.04 ns</t>
  </si>
  <si>
    <t xml:space="preserve"> subj           2.0078   12        0.1673</t>
  </si>
  <si>
    <t xml:space="preserve">   B            0.6123    1        0.6123   3.90  +</t>
  </si>
  <si>
    <t xml:space="preserve">  AxB           0.2915    1        0.2915   1.86 ns</t>
  </si>
  <si>
    <t xml:space="preserve">  sxB           1.8826   12        0.1569</t>
  </si>
  <si>
    <t xml:space="preserve">   C            0.2723    4        0.0681   4.04 **</t>
  </si>
  <si>
    <t xml:space="preserve">  AxC           0.2275    4        0.0569   3.37  *</t>
  </si>
  <si>
    <t xml:space="preserve">  sxC           0.8092   48        0.0169</t>
  </si>
  <si>
    <t xml:space="preserve">  BxC           0.1921    4        0.0480   4.30 **</t>
  </si>
  <si>
    <t xml:space="preserve"> AxBxC          0.0924    4        0.0231   2.07 ns</t>
  </si>
  <si>
    <t xml:space="preserve"> sxBxC          0.5359   48        0.0112</t>
  </si>
  <si>
    <t xml:space="preserve"> Total          6.9312  139   +p&lt;.10 *p&lt;.05 **p&lt;.01</t>
  </si>
  <si>
    <t xml:space="preserve">     0.0008    1      0.0008      0.14 ns</t>
  </si>
  <si>
    <t xml:space="preserve">     0.0707   12      0.0059* )</t>
  </si>
  <si>
    <t xml:space="preserve">     0.0692    1      0.0692      2.72 ns</t>
  </si>
  <si>
    <t xml:space="preserve">     0.3058   12      0.0255* )</t>
  </si>
  <si>
    <t xml:space="preserve">     0.1460    1      0.1460      3.90  +</t>
  </si>
  <si>
    <t xml:space="preserve">     0.4495   12      0.0375* )</t>
  </si>
  <si>
    <t xml:space="preserve">     0.2182    1      0.2182      3.50  +</t>
  </si>
  <si>
    <t xml:space="preserve">     0.7479   12      0.0623* )</t>
  </si>
  <si>
    <t xml:space="preserve">     0.3702    1      0.3702      5.26  *</t>
  </si>
  <si>
    <t xml:space="preserve">     0.8447   12      0.0704* )</t>
  </si>
  <si>
    <t xml:space="preserve">     0.4262    4      0.1066      8.48 **</t>
  </si>
  <si>
    <t xml:space="preserve">     0.6030   48      0.0126 )</t>
  </si>
  <si>
    <t xml:space="preserve">     0.0383    4      0.0096      0.62 ns</t>
  </si>
  <si>
    <t xml:space="preserve">     0.7421   48      0.0155 )</t>
  </si>
  <si>
    <t xml:space="preserve"> (MSe=     0.0126, * p&lt;.05)</t>
  </si>
  <si>
    <t xml:space="preserve">     0.0078    1      0.0078      0.50 ns</t>
  </si>
  <si>
    <t xml:space="preserve">     0.1893   12      0.0158 )</t>
  </si>
  <si>
    <t xml:space="preserve">     0.0321    1      0.0321      0.56 ns</t>
  </si>
  <si>
    <t xml:space="preserve">     0.6862   12      0.0572 )</t>
  </si>
  <si>
    <t xml:space="preserve">     0.0077    1      0.0077      0.13 ns</t>
  </si>
  <si>
    <t xml:space="preserve">     0.6896   12      0.0575 )</t>
  </si>
  <si>
    <t xml:space="preserve">     0.0193    1      0.0193      0.42 ns</t>
  </si>
  <si>
    <t xml:space="preserve">     0.5467   12      0.0456 )</t>
  </si>
  <si>
    <t xml:space="preserve">     0.1681    1      0.1681      2.86 ns</t>
  </si>
  <si>
    <t xml:space="preserve">     0.7053   12      0.0588 )</t>
  </si>
  <si>
    <t xml:space="preserve">     0.4940    4      0.1235      7.33 **</t>
  </si>
  <si>
    <t xml:space="preserve">     0.7053   48      0.0169 )</t>
  </si>
  <si>
    <t xml:space="preserve">     0.0058    4      0.0015      0.09 ns</t>
  </si>
  <si>
    <t xml:space="preserve"> (MSe=     0.0169, * p&lt;.05)</t>
  </si>
  <si>
    <t xml:space="preserve">   C3  =  C4  n.s.  (alpha'= 0.0125)</t>
  </si>
  <si>
    <t xml:space="preserve">   A            0.4571    1        0.4571   3.57  +</t>
  </si>
  <si>
    <t xml:space="preserve"> subj           1.5360   12        0.1280</t>
  </si>
  <si>
    <t xml:space="preserve">   B            0.2298    1        0.2298   3.16 ns</t>
  </si>
  <si>
    <t xml:space="preserve">  AxB           0.0154    1        0.0154   0.21 ns</t>
  </si>
  <si>
    <t xml:space="preserve">  sxB           0.8738   12        0.0728</t>
  </si>
  <si>
    <t xml:space="preserve">   C            0.2285    4        0.0571   2.74  *</t>
  </si>
  <si>
    <t xml:space="preserve">  AxC           0.0315    4        0.0079   0.38 ns</t>
  </si>
  <si>
    <t xml:space="preserve">  sxC           1.0004   48        0.0208</t>
  </si>
  <si>
    <t xml:space="preserve">  BxC           0.0935    4        0.0234   4.06 **</t>
  </si>
  <si>
    <t xml:space="preserve"> AxBxC          0.0094    4        0.0024   0.41 ns</t>
  </si>
  <si>
    <t xml:space="preserve"> sxBxC          0.2762   48        0.0058</t>
  </si>
  <si>
    <t xml:space="preserve"> Total          4.7515  139   +p&lt;.10 *p&lt;.05 **p&lt;.01</t>
  </si>
  <si>
    <t xml:space="preserve">     0.0000    1      0.0000      0.00 ns</t>
  </si>
  <si>
    <t xml:space="preserve">     0.0742   12      0.0062* )</t>
  </si>
  <si>
    <t xml:space="preserve">     0.0257    1      0.0257      1.44 ns</t>
  </si>
  <si>
    <t xml:space="preserve">     0.2140   12      0.0178* )</t>
  </si>
  <si>
    <t xml:space="preserve">     0.0505    1      0.0505      3.39  +</t>
  </si>
  <si>
    <t xml:space="preserve">     0.1786   12      0.0149* )</t>
  </si>
  <si>
    <t xml:space="preserve">     0.0796    1      0.0796      3.38  +</t>
  </si>
  <si>
    <t xml:space="preserve">     0.2826   12      0.0235* )</t>
  </si>
  <si>
    <t xml:space="preserve">     0.1675    1      0.1675      5.02  *</t>
  </si>
  <si>
    <t xml:space="preserve">     0.4006   12      0.0334* )</t>
  </si>
  <si>
    <t xml:space="preserve">     0.2905    4      0.0726      8.64 **</t>
  </si>
  <si>
    <t xml:space="preserve">     0.4035   48      0.0084 )</t>
  </si>
  <si>
    <t xml:space="preserve">     0.0314    4      0.0078      0.43 ns</t>
  </si>
  <si>
    <t xml:space="preserve">     0.8730   48      0.0182 )</t>
  </si>
  <si>
    <t xml:space="preserve"> (MSe=     0.0084, * p&lt;.05)</t>
  </si>
  <si>
    <t xml:space="preserve">   A            0.2077    1        0.2077   1.90 ns</t>
  </si>
  <si>
    <t xml:space="preserve"> subj           1.3130   12        0.1094</t>
  </si>
  <si>
    <t xml:space="preserve">   B            0.7196    1        0.7196   4.26  +</t>
  </si>
  <si>
    <t xml:space="preserve">  AxB           0.0599    1        0.0599   0.35 ns</t>
  </si>
  <si>
    <t xml:space="preserve">  sxB           2.0292   12        0.1691</t>
  </si>
  <si>
    <t xml:space="preserve">   C            0.2602    4        0.0650   3.18  *</t>
  </si>
  <si>
    <t xml:space="preserve">  AxC           0.0071    4        0.0018   0.09 ns</t>
  </si>
  <si>
    <t xml:space="preserve">  sxC           0.9820   48        0.0205</t>
  </si>
  <si>
    <t xml:space="preserve">  BxC           0.2395    4        0.0599   4.85 **</t>
  </si>
  <si>
    <t xml:space="preserve"> AxBxC          0.0172    4        0.0043   0.35 ns</t>
  </si>
  <si>
    <t xml:space="preserve"> sxBxC          0.5926   48        0.0123</t>
  </si>
  <si>
    <t xml:space="preserve"> Total          6.4277  139   +p&lt;.10 *p&lt;.05 **p&lt;.01</t>
  </si>
  <si>
    <t xml:space="preserve">     0.0004    1      0.0004      0.06 ns</t>
  </si>
  <si>
    <t xml:space="preserve">     0.0828   12      0.0069* )</t>
  </si>
  <si>
    <t xml:space="preserve">     0.0755    1      0.0755      3.03 ns</t>
  </si>
  <si>
    <t xml:space="preserve">     0.2996   12      0.0250* )</t>
  </si>
  <si>
    <t xml:space="preserve">     0.1775    1      0.1775      4.75  +</t>
  </si>
  <si>
    <t xml:space="preserve">     0.4486   12      0.0374* )</t>
  </si>
  <si>
    <t xml:space="preserve">     0.2774    1      0.2774      4.36  +</t>
  </si>
  <si>
    <t xml:space="preserve">     0.7636   12      0.0636* )</t>
  </si>
  <si>
    <t xml:space="preserve">     0.4283    1      0.4283      5.00  *</t>
  </si>
  <si>
    <t xml:space="preserve">     1.0270   12      0.0856* )</t>
  </si>
  <si>
    <t xml:space="preserve">     0.4483    4      0.1121      8.96 **</t>
  </si>
  <si>
    <t xml:space="preserve">     0.6001   48      0.0125 )</t>
  </si>
  <si>
    <t xml:space="preserve">     0.0514    4      0.0129      0.63 ns</t>
  </si>
  <si>
    <t xml:space="preserve">     0.9745   48      0.0203 )</t>
  </si>
  <si>
    <t xml:space="preserve"> (MSe=     0.0125, * p&lt;.05)</t>
  </si>
  <si>
    <t xml:space="preserve">   A            0.0066    1        0.0066   0.04 ns</t>
  </si>
  <si>
    <t xml:space="preserve"> subj           1.9750   12        0.1646</t>
  </si>
  <si>
    <t xml:space="preserve">   B            0.6192    1        0.6192   3.42  +</t>
  </si>
  <si>
    <t xml:space="preserve">  AxB           0.0010    1        0.0010   0.01 ns</t>
  </si>
  <si>
    <t xml:space="preserve">  sxB           2.1714   12        0.1810</t>
  </si>
  <si>
    <t xml:space="preserve">   C            0.2507    4        0.0627   3.01  *</t>
  </si>
  <si>
    <t xml:space="preserve">  AxC           0.0512    4        0.0128   0.61 ns</t>
  </si>
  <si>
    <t xml:space="preserve">  sxC           0.9994   48        0.0208</t>
  </si>
  <si>
    <t xml:space="preserve">  BxC           0.2292    4        0.0573   4.42 **</t>
  </si>
  <si>
    <t xml:space="preserve"> AxBxC          0.0065    4        0.0016   0.12 ns</t>
  </si>
  <si>
    <t xml:space="preserve"> sxBxC          0.6220   48        0.0130</t>
  </si>
  <si>
    <t xml:space="preserve">     0.0815   12      0.0068* )</t>
  </si>
  <si>
    <t xml:space="preserve">     0.3209   12      0.0267* )</t>
  </si>
  <si>
    <t xml:space="preserve">     0.1421    1      0.1421      3.43  +</t>
  </si>
  <si>
    <t xml:space="preserve">     0.4979   12      0.0415* )</t>
  </si>
  <si>
    <t xml:space="preserve">     0.2349    1      0.2349      3.36  +</t>
  </si>
  <si>
    <t xml:space="preserve">     0.8398   12      0.0700* )</t>
  </si>
  <si>
    <t xml:space="preserve">     0.4120    1      0.4120      4.69  +</t>
  </si>
  <si>
    <t xml:space="preserve">     1.0533   12      0.0878* )</t>
  </si>
  <si>
    <t xml:space="preserve">     0.4514    4      0.1128      8.99 **</t>
  </si>
  <si>
    <t xml:space="preserve">     0.6022   48      0.0125 )</t>
  </si>
  <si>
    <t xml:space="preserve">     0.0284    4      0.0071      0.33 ns</t>
  </si>
  <si>
    <t xml:space="preserve">     1.0192   48      0.0212 )</t>
  </si>
  <si>
    <t xml:space="preserve">   A            0.0922    1        0.0922   0.80 ns</t>
  </si>
  <si>
    <t xml:space="preserve"> subj           1.3832   12        0.1153</t>
  </si>
  <si>
    <t xml:space="preserve">   B            0.5199    1        0.5199   2.96 ns</t>
  </si>
  <si>
    <t xml:space="preserve">  AxB           0.0281    1        0.0281   0.16 ns</t>
  </si>
  <si>
    <t xml:space="preserve">  sxB           2.1083   12        0.1757</t>
  </si>
  <si>
    <t xml:space="preserve">   C            0.2127    4        0.0532   2.56  +</t>
  </si>
  <si>
    <t xml:space="preserve">  AxC           0.0183    4        0.0046   0.22 ns</t>
  </si>
  <si>
    <t xml:space="preserve">  sxC           0.9953   48        0.0207</t>
  </si>
  <si>
    <t xml:space="preserve">  BxC           0.2244    4        0.0561   4.58 **</t>
  </si>
  <si>
    <t xml:space="preserve"> AxBxC          0.0175    4        0.0044   0.36 ns</t>
  </si>
  <si>
    <t xml:space="preserve"> sxBxC          0.5878   48        0.0122</t>
  </si>
  <si>
    <t xml:space="preserve"> Total          6.1877  139   +p&lt;.10 *p&lt;.05 **p&lt;.01</t>
  </si>
  <si>
    <t xml:space="preserve">     0.0809   12      0.0067* )</t>
  </si>
  <si>
    <t xml:space="preserve">     0.0380    1      0.0380      1.61 ns</t>
  </si>
  <si>
    <t xml:space="preserve">     0.2827   12      0.0236* )</t>
  </si>
  <si>
    <t xml:space="preserve">     0.1094    1      0.1094      2.87 ns</t>
  </si>
  <si>
    <t xml:space="preserve">     0.4570   12      0.0381* )</t>
  </si>
  <si>
    <t xml:space="preserve">     0.2045    1      0.2045      2.95 ns</t>
  </si>
  <si>
    <t xml:space="preserve">     0.8326   12      0.0694* )</t>
  </si>
  <si>
    <t xml:space="preserve">     0.3924    1      0.3924      4.51  +</t>
  </si>
  <si>
    <t xml:space="preserve">     1.0430   12      0.0869* )</t>
  </si>
  <si>
    <t xml:space="preserve">     0.4134    4      0.1034      8.61 **</t>
  </si>
  <si>
    <t xml:space="preserve">     0.5761   48      0.0120 )</t>
  </si>
  <si>
    <t xml:space="preserve">     0.0237    4      0.0059      0.28 ns</t>
  </si>
  <si>
    <t xml:space="preserve">     1.0069   48      0.0210 )</t>
  </si>
  <si>
    <t>主観的な制御レベル</t>
    <rPh sb="0" eb="3">
      <t>シュカンテキ</t>
    </rPh>
    <rPh sb="4" eb="6">
      <t>セイギョ</t>
    </rPh>
    <phoneticPr fontId="7"/>
  </si>
  <si>
    <t>ID</t>
  </si>
  <si>
    <t>氏名</t>
  </si>
  <si>
    <t>皮膚温制御能力が以前より身に付いたと感じますか</t>
  </si>
  <si>
    <t>訓練初回</t>
  </si>
  <si>
    <t>武田陽史</t>
    <rPh sb="0" eb="2">
      <t>タケダ</t>
    </rPh>
    <rPh sb="2" eb="3">
      <t>ヨウ</t>
    </rPh>
    <rPh sb="3" eb="4">
      <t>シ</t>
    </rPh>
    <phoneticPr fontId="7"/>
  </si>
  <si>
    <t>G</t>
    <phoneticPr fontId="7"/>
  </si>
  <si>
    <t>H</t>
    <phoneticPr fontId="7"/>
  </si>
  <si>
    <t>L</t>
    <phoneticPr fontId="7"/>
  </si>
  <si>
    <t>内受容感覚の独自項目</t>
    <rPh sb="0" eb="5">
      <t>ナイジュヨウカンカク</t>
    </rPh>
    <rPh sb="6" eb="10">
      <t>ドクジコウモク</t>
    </rPh>
    <phoneticPr fontId="7"/>
  </si>
  <si>
    <t>訓練中、身体の温度変化に注意を向けているか</t>
  </si>
  <si>
    <t>訓練中、身体の温度変化に気づいているか</t>
  </si>
  <si>
    <t>計測１</t>
    <rPh sb="0" eb="2">
      <t>ケイソク</t>
    </rPh>
    <phoneticPr fontId="7"/>
  </si>
  <si>
    <t>計測２</t>
    <rPh sb="0" eb="2">
      <t>ケイソク</t>
    </rPh>
    <phoneticPr fontId="7"/>
  </si>
  <si>
    <t>計測３</t>
    <rPh sb="0" eb="2">
      <t>ケイソク</t>
    </rPh>
    <phoneticPr fontId="7"/>
  </si>
  <si>
    <t>計測４</t>
    <rPh sb="0" eb="2">
      <t>ケイソク</t>
    </rPh>
    <phoneticPr fontId="7"/>
  </si>
  <si>
    <t xml:space="preserve">   A            0.9509    1        0.9509   4.29  +</t>
  </si>
  <si>
    <t xml:space="preserve"> subj           2.6569   12        0.2214</t>
  </si>
  <si>
    <t xml:space="preserve">   B            1.7831    3        0.5944   2.56  +</t>
  </si>
  <si>
    <t xml:space="preserve">  AxB           1.4951    3        0.4984   2.15 ns</t>
  </si>
  <si>
    <t xml:space="preserve">  sxB           8.3452   36        0.2318</t>
  </si>
  <si>
    <t xml:space="preserve">   C            1.3116    1        1.3116   3.85  +</t>
  </si>
  <si>
    <t xml:space="preserve">  AxC           0.0793    1        0.0793   0.23 ns</t>
  </si>
  <si>
    <t xml:space="preserve">  sxC           4.0865   12        0.3405</t>
  </si>
  <si>
    <t xml:space="preserve">  BxC           0.2971    3        0.0990   0.81 ns</t>
  </si>
  <si>
    <t xml:space="preserve"> AxBxC          0.6318    3        0.2106   1.71 ns</t>
  </si>
  <si>
    <t xml:space="preserve"> sxBxC          4.4267   36        0.1230</t>
  </si>
  <si>
    <t xml:space="preserve"> Total         26.0642  111   +p&lt;.10 *p&lt;.05 **p&lt;.01</t>
  </si>
  <si>
    <t xml:space="preserve"> (MSe=     0.2318, * p&lt;.05)</t>
  </si>
  <si>
    <t xml:space="preserve">   A            1.7354    1        1.7354   4.33  +</t>
  </si>
  <si>
    <t xml:space="preserve"> subj           4.8120   12        0.4010</t>
  </si>
  <si>
    <t xml:space="preserve">   B            0.0074    1        0.0074   0.05 ns</t>
  </si>
  <si>
    <t xml:space="preserve">  AxB           0.6010    1        0.6010   4.12  +</t>
  </si>
  <si>
    <t xml:space="preserve">  sxB           1.7524   12        0.1460</t>
  </si>
  <si>
    <t xml:space="preserve">   C            0.1078    4        0.0269   0.90 ns</t>
  </si>
  <si>
    <t xml:space="preserve">  AxC           0.1006    4        0.0252   0.84 ns</t>
  </si>
  <si>
    <t xml:space="preserve">  sxC           1.4405   48        0.0300</t>
  </si>
  <si>
    <t xml:space="preserve">  BxC           0.0579    4        0.0145   0.94 ns</t>
  </si>
  <si>
    <t xml:space="preserve"> AxBxC          0.0781    4        0.0195   1.27 ns</t>
  </si>
  <si>
    <t xml:space="preserve"> sxBxC          0.7375   48        0.0154</t>
  </si>
  <si>
    <t xml:space="preserve"> Total         11.4306  139   +p&lt;.10 *p&lt;.05 **p&lt;.01</t>
  </si>
  <si>
    <t xml:space="preserve">     0.1469    1      0.1469      0.59 ns</t>
  </si>
  <si>
    <t xml:space="preserve">     2.9929   12      0.2494 )</t>
  </si>
  <si>
    <t xml:space="preserve">     2.1894    1      2.1894      7.36  *</t>
  </si>
  <si>
    <t xml:space="preserve">     3.5716   12      0.2976 )</t>
  </si>
  <si>
    <t xml:space="preserve">     0.2375    1      0.2375      1.63 ns</t>
  </si>
  <si>
    <t xml:space="preserve">     0.3709    1      0.3709      2.54 ns</t>
  </si>
  <si>
    <t xml:space="preserve">     1.7524   12      0.1460 )</t>
  </si>
  <si>
    <t xml:space="preserve">   A            0.0213    1        0.0213   0.04 ns</t>
  </si>
  <si>
    <t xml:space="preserve"> subj           6.1878   12        0.5156</t>
  </si>
  <si>
    <t xml:space="preserve">   B            0.5631    1        0.5631   1.58 ns</t>
  </si>
  <si>
    <t xml:space="preserve">  AxB           0.0168    1        0.0168   0.05 ns</t>
  </si>
  <si>
    <t xml:space="preserve">  sxB           4.2744   12        0.3562</t>
  </si>
  <si>
    <t xml:space="preserve">   C            0.8719    4        0.2180   4.19 **</t>
  </si>
  <si>
    <t xml:space="preserve">  AxC           0.3098    4        0.0774   1.49 ns</t>
  </si>
  <si>
    <t xml:space="preserve">  sxC           2.4974   48        0.0520</t>
  </si>
  <si>
    <t xml:space="preserve">  BxC           0.0556    4        0.0139   0.75 ns</t>
  </si>
  <si>
    <t xml:space="preserve"> AxBxC          0.0050    4        0.0012   0.07 ns</t>
  </si>
  <si>
    <t xml:space="preserve"> sxBxC          0.8833   48        0.0184</t>
  </si>
  <si>
    <t xml:space="preserve"> Total         15.6863  139   +p&lt;.10 *p&lt;.05 **p&lt;.01</t>
  </si>
  <si>
    <t>[Main Effect of Factor C]</t>
  </si>
  <si>
    <t xml:space="preserve"> C     N   </t>
  </si>
  <si>
    <t xml:space="preserve">  C1  =  C2  n.s.  (alpha'= 0.0250)</t>
  </si>
  <si>
    <t xml:space="preserve">  C1  =  C3  n.s.  (alpha'= 0.0083)</t>
  </si>
  <si>
    <t xml:space="preserve">  C1  =  C4  n.s.  (alpha'= 0.0056)</t>
  </si>
  <si>
    <t xml:space="preserve">  C1  =  C5  n.s.  (alpha'= 0.0050)</t>
  </si>
  <si>
    <t xml:space="preserve">  C2  =  C3  n.s.  (alpha'= 0.0125)</t>
  </si>
  <si>
    <t xml:space="preserve">  C2  =  C4  n.s.  (alpha'= 0.0071)</t>
  </si>
  <si>
    <t xml:space="preserve">  C2  =  C5  n.s.  (alpha'= 0.0063)</t>
  </si>
  <si>
    <t xml:space="preserve">  C3  =  C4  n.s.  (alpha'= 0.0167)</t>
  </si>
  <si>
    <t xml:space="preserve">  C3  =  C5  n.s.  (alpha'= 0.0100)</t>
  </si>
  <si>
    <t xml:space="preserve">  C4  =  C5  n.s.  (alpha'= 0.0500)</t>
  </si>
  <si>
    <t xml:space="preserve">   A            0.0027    1        0.0027   0.00 ns</t>
  </si>
  <si>
    <t xml:space="preserve"> subj           7.8234   12        0.6520</t>
  </si>
  <si>
    <t xml:space="preserve">   B            0.4767    1        0.4767   0.71 ns</t>
  </si>
  <si>
    <t xml:space="preserve">  AxB           0.0006    1        0.0006   0.00 ns</t>
  </si>
  <si>
    <t xml:space="preserve">  sxB           8.0847   12        0.6737</t>
  </si>
  <si>
    <t xml:space="preserve">   C            0.2088    4        0.0522   1.56 ns</t>
  </si>
  <si>
    <t xml:space="preserve">  AxC           0.0444    4        0.0111   0.33 ns</t>
  </si>
  <si>
    <t xml:space="preserve">  sxC           1.6076   48        0.0335</t>
  </si>
  <si>
    <t xml:space="preserve">  BxC           0.3796    4        0.0949   3.43  *</t>
  </si>
  <si>
    <t xml:space="preserve"> AxBxC          0.0344    4        0.0086   0.31 ns</t>
  </si>
  <si>
    <t xml:space="preserve"> sxBxC          1.3272   48        0.0277</t>
  </si>
  <si>
    <t xml:space="preserve"> Total         19.9901  139   +p&lt;.10 *p&lt;.05 **p&lt;.01</t>
  </si>
  <si>
    <t xml:space="preserve">     0.0090    1      0.0090      0.16 ns</t>
  </si>
  <si>
    <t xml:space="preserve">     0.6879   12      0.0573* )</t>
  </si>
  <si>
    <t xml:space="preserve">     0.0132    1      0.0132      0.10 ns</t>
  </si>
  <si>
    <t xml:space="preserve">     1.6189   12      0.1349* )</t>
  </si>
  <si>
    <t xml:space="preserve">     0.1395    1      0.1395      0.80 ns</t>
  </si>
  <si>
    <t xml:space="preserve">     2.0920   12      0.1743* )</t>
  </si>
  <si>
    <t xml:space="preserve">     0.1997    1      0.1997      0.83 ns</t>
  </si>
  <si>
    <t xml:space="preserve">     2.8737   12      0.2395* )</t>
  </si>
  <si>
    <t xml:space="preserve">     0.4948    1      0.4948      2.77 ns</t>
  </si>
  <si>
    <t xml:space="preserve">     2.1396   12      0.1783* )</t>
  </si>
  <si>
    <t xml:space="preserve">     0.5382    4      0.1345      3.94 **</t>
  </si>
  <si>
    <t xml:space="preserve">     1.6383   48      0.0341 )</t>
  </si>
  <si>
    <t xml:space="preserve">     0.0503    4      0.0126      0.47 ns</t>
  </si>
  <si>
    <t xml:space="preserve">     1.2965   48      0.0270 )</t>
  </si>
  <si>
    <t xml:space="preserve"> (MSe=     0.0341, * p&lt;.05)</t>
  </si>
  <si>
    <t xml:space="preserve">   C1  =  C3  n.s.  (alpha'= 0.0125)</t>
  </si>
  <si>
    <t xml:space="preserve">   C1  =  C4  n.s.  (alpha'= 0.0071)</t>
  </si>
  <si>
    <t xml:space="preserve">   A            0.0607    1        0.0607   0.13 ns</t>
  </si>
  <si>
    <t xml:space="preserve"> subj           5.7735   12        0.4811</t>
  </si>
  <si>
    <t xml:space="preserve">   B            1.3898    1        1.3898   3.99  +</t>
  </si>
  <si>
    <t xml:space="preserve">  AxB           1.6165    1        1.6165   4.64  +</t>
  </si>
  <si>
    <t xml:space="preserve">  sxB           4.1829   12        0.3486</t>
  </si>
  <si>
    <t xml:space="preserve">   C            0.7775    4        0.1944   2.45  +</t>
  </si>
  <si>
    <t xml:space="preserve">  AxC           0.3536    4        0.0884   1.12 ns</t>
  </si>
  <si>
    <t xml:space="preserve">  sxC           3.8011   48        0.0792</t>
  </si>
  <si>
    <t xml:space="preserve">  BxC           0.4799    4        0.1200   2.49  +</t>
  </si>
  <si>
    <t xml:space="preserve"> AxBxC          0.6969    4        0.1742   3.62  *</t>
  </si>
  <si>
    <t xml:space="preserve"> sxBxC          2.3100   48        0.0481</t>
  </si>
  <si>
    <t xml:space="preserve"> Total         21.4424  139   +p&lt;.10 *p&lt;.05 **p&lt;.01</t>
  </si>
  <si>
    <t>庵袋 晴輝</t>
    <phoneticPr fontId="7"/>
  </si>
  <si>
    <t xml:space="preserve">   A            0.0686    1        0.0686   0.13 ns</t>
  </si>
  <si>
    <t xml:space="preserve"> subj           6.2774   12        0.5231</t>
  </si>
  <si>
    <t xml:space="preserve">   B            0.0088    1        0.0088   0.06 ns</t>
  </si>
  <si>
    <t xml:space="preserve">  AxB           0.5844    1        0.5844   3.00  +</t>
  </si>
  <si>
    <t xml:space="preserve">  sxB           1.7543   12        0.1462</t>
  </si>
  <si>
    <t xml:space="preserve">   C            0.0714    4        0.0178   0.58 ns</t>
  </si>
  <si>
    <t xml:space="preserve">  AxC           0.0569    4        0.0142   0.46 ns</t>
  </si>
  <si>
    <t xml:space="preserve">  sxC           1.4698   48        0.0306</t>
  </si>
  <si>
    <t xml:space="preserve">  BxC           0.0731    4        0.0183   1.20 ns</t>
  </si>
  <si>
    <t xml:space="preserve"> AxBxC          0.0418    4        0.0104   0.69 ns</t>
  </si>
  <si>
    <t xml:space="preserve"> sxBxC          0.7297   48        0.0152</t>
  </si>
  <si>
    <t xml:space="preserve"> Total         11.1363  139   +p&lt;.10 *p&lt;.05 **p&lt;.01</t>
  </si>
  <si>
    <t xml:space="preserve">     0.5268    1      0.5268      2.46 ns</t>
  </si>
  <si>
    <t xml:space="preserve">     2.5693   12      0.2141 )</t>
  </si>
  <si>
    <t xml:space="preserve">     0.1263    1      0.1263      0.28 ns</t>
  </si>
  <si>
    <t xml:space="preserve">     5.4623   12      0.4552 )</t>
  </si>
  <si>
    <t xml:space="preserve">     0.2249    1      0.2249      1.54 ns</t>
  </si>
  <si>
    <t xml:space="preserve">     0.3683    1      0.3683      2.52 ns</t>
  </si>
  <si>
    <t xml:space="preserve">     1.7543   12      0.1462 )</t>
  </si>
  <si>
    <t xml:space="preserve">   A            0.0311    1        0.0311   0.06 ns</t>
  </si>
  <si>
    <t xml:space="preserve"> subj           6.4145   12        0.5345</t>
  </si>
  <si>
    <t xml:space="preserve">   B            1.2352    1        1.2352   2.51 ns</t>
  </si>
  <si>
    <t xml:space="preserve">  AxB           0.0000    1        0.0000   0.00 ns</t>
  </si>
  <si>
    <t xml:space="preserve">  sxB           5.8970   12        0.4914</t>
  </si>
  <si>
    <t xml:space="preserve">   C            0.6701    4        0.1675   3.20  *</t>
  </si>
  <si>
    <t xml:space="preserve">  AxC           0.3615    4        0.0904   1.73 ns</t>
  </si>
  <si>
    <t xml:space="preserve">  sxC           2.5139   48        0.0524</t>
  </si>
  <si>
    <t xml:space="preserve">  BxC           0.1896    4        0.0474   1.73 ns</t>
  </si>
  <si>
    <t xml:space="preserve"> AxBxC          0.0884    4        0.0221   0.81 ns</t>
  </si>
  <si>
    <t xml:space="preserve"> sxBxC          1.3143   48        0.0274</t>
  </si>
  <si>
    <t xml:space="preserve"> Total         18.7153  139   +p&lt;.10 *p&lt;.05 **p&lt;.01</t>
  </si>
  <si>
    <t xml:space="preserve"> (MSe=     0.0524, * p&lt;.05)</t>
  </si>
  <si>
    <t xml:space="preserve">   A            1.3263    1        1.3263   2.30 ns</t>
  </si>
  <si>
    <t xml:space="preserve"> subj           6.9180   12        0.5765</t>
  </si>
  <si>
    <t xml:space="preserve">   B            0.5504    1        0.5504   1.01 ns</t>
  </si>
  <si>
    <t xml:space="preserve">  AxB           1.6070    1        1.6070   2.96 ns</t>
  </si>
  <si>
    <t xml:space="preserve">  sxB           6.5161   12        0.5430</t>
  </si>
  <si>
    <t xml:space="preserve">   C            0.2718    4        0.0680   2.41  +</t>
  </si>
  <si>
    <t xml:space="preserve">  AxC           0.3496    4        0.0874   3.10  *</t>
  </si>
  <si>
    <t xml:space="preserve">  sxC           1.3547   48        0.0282</t>
  </si>
  <si>
    <t xml:space="preserve">  BxC           0.3727    4        0.0932   3.53  *</t>
  </si>
  <si>
    <t xml:space="preserve"> AxBxC          0.0875    4        0.0219   0.83 ns</t>
  </si>
  <si>
    <t xml:space="preserve"> sxBxC          1.2665   48        0.0264</t>
  </si>
  <si>
    <t xml:space="preserve"> Total         20.6208  139   +p&lt;.10 *p&lt;.05 **p&lt;.01</t>
  </si>
  <si>
    <t xml:space="preserve">     0.0042    1      0.0042      0.09 ns</t>
  </si>
  <si>
    <t xml:space="preserve">     0.5896   12      0.0491* )</t>
  </si>
  <si>
    <t xml:space="preserve">     0.0201    1      0.0201      0.18 ns</t>
  </si>
  <si>
    <t xml:space="preserve">     1.3251   12      0.1104* )</t>
  </si>
  <si>
    <t xml:space="preserve">     0.1532    1      0.1532      1.02 ns</t>
  </si>
  <si>
    <t xml:space="preserve">     1.8032   12      0.1503* )</t>
  </si>
  <si>
    <t xml:space="preserve">     0.2112    1      0.2112      1.09 ns</t>
  </si>
  <si>
    <t xml:space="preserve">     2.3269   12      0.1939* )</t>
  </si>
  <si>
    <t xml:space="preserve">     0.5345    1      0.5345      3.69  +</t>
  </si>
  <si>
    <t xml:space="preserve">     1.7378   12      0.1448* )</t>
  </si>
  <si>
    <t xml:space="preserve">     0.6037    4      0.1509      5.44 **</t>
  </si>
  <si>
    <t xml:space="preserve">     1.3319   48      0.0277 )</t>
  </si>
  <si>
    <t xml:space="preserve">     0.0408    4      0.0102      0.38 ns</t>
  </si>
  <si>
    <t xml:space="preserve">     1.2894   48      0.0269 )</t>
  </si>
  <si>
    <t xml:space="preserve"> (MSe=     0.0277, * p&lt;.05)</t>
  </si>
  <si>
    <t xml:space="preserve">     0.0193    1      0.0193      0.54 ns</t>
  </si>
  <si>
    <t xml:space="preserve">     0.4286   12      0.0357 )</t>
  </si>
  <si>
    <t xml:space="preserve">     0.0995    1      0.0995      0.60 ns</t>
  </si>
  <si>
    <t xml:space="preserve">     2.0055   12      0.1671 )</t>
  </si>
  <si>
    <t xml:space="preserve">     0.3065    1      0.3065      1.63 ns</t>
  </si>
  <si>
    <t xml:space="preserve">     2.2563   12      0.1880 )</t>
  </si>
  <si>
    <t xml:space="preserve">     0.4584    1      0.4584      2.74 ns</t>
  </si>
  <si>
    <t xml:space="preserve">     2.0097   12      0.1675 )</t>
  </si>
  <si>
    <t xml:space="preserve">     0.7923    1      0.7923      6.05  *</t>
  </si>
  <si>
    <t xml:space="preserve">     1.5726   12      0.1311 )</t>
  </si>
  <si>
    <t xml:space="preserve">     0.0347    4      0.0087      0.31 ns</t>
  </si>
  <si>
    <t xml:space="preserve">     1.5726   48      0.0282 )</t>
  </si>
  <si>
    <t xml:space="preserve">     0.5868    4      0.1467      5.20 **</t>
  </si>
  <si>
    <t xml:space="preserve"> (MSe=     0.0282, * p&lt;.05)</t>
  </si>
  <si>
    <t xml:space="preserve">   A            0.3216    1        0.3216   0.65 ns</t>
  </si>
  <si>
    <t xml:space="preserve"> subj           5.9840   12        0.4987</t>
  </si>
  <si>
    <t xml:space="preserve">   B            1.4442    1        1.4442   4.61  +</t>
  </si>
  <si>
    <t xml:space="preserve">  AxB           2.0479    1        2.0479   6.54  *</t>
  </si>
  <si>
    <t xml:space="preserve">  sxB           3.7564   12        0.3130</t>
  </si>
  <si>
    <t xml:space="preserve">   C            0.6437    4        0.1609   1.89 ns</t>
  </si>
  <si>
    <t xml:space="preserve">  AxC           0.1047    4        0.0262   0.31 ns</t>
  </si>
  <si>
    <t xml:space="preserve">  sxC           4.0811   48        0.0850</t>
  </si>
  <si>
    <t xml:space="preserve">  BxC           0.6388    4        0.1597   3.13  *</t>
  </si>
  <si>
    <t xml:space="preserve"> AxBxC          0.4362    4        0.1091   2.14  +</t>
  </si>
  <si>
    <t xml:space="preserve"> sxBxC          2.4495   48        0.0510</t>
  </si>
  <si>
    <t xml:space="preserve"> Total         21.9082  139   +p&lt;.10 *p&lt;.05 **p&lt;.01</t>
  </si>
  <si>
    <t xml:space="preserve">     0.3732    1      0.3732      0.83 ns</t>
  </si>
  <si>
    <t xml:space="preserve">     5.3796   12      0.4483 )</t>
  </si>
  <si>
    <t xml:space="preserve">     1.9964    1      1.9964      5.49  *</t>
  </si>
  <si>
    <t xml:space="preserve">     4.3608   12      0.3634 )</t>
  </si>
  <si>
    <t xml:space="preserve">     3.4658    1      3.4658     11.07 **</t>
  </si>
  <si>
    <t xml:space="preserve">     0.0263    1      0.0263      0.08 ns</t>
  </si>
  <si>
    <t xml:space="preserve">     3.7564   12      0.3130 )</t>
  </si>
  <si>
    <t xml:space="preserve">     0.1127   12      0.0094* )</t>
  </si>
  <si>
    <t xml:space="preserve">     0.0927    1      0.0927      4.59  +</t>
  </si>
  <si>
    <t xml:space="preserve">     0.2423   12      0.0202* )</t>
  </si>
  <si>
    <t xml:space="preserve">     0.3066    1      0.3066      4.70  +</t>
  </si>
  <si>
    <t xml:space="preserve">     0.7832   12      0.0653* )</t>
  </si>
  <si>
    <t xml:space="preserve">     0.6724    1      0.6724      4.52  +</t>
  </si>
  <si>
    <t xml:space="preserve">     1.7861   12      0.1488* )</t>
  </si>
  <si>
    <t xml:space="preserve">     1.0114    1      1.0114      3.70  +</t>
  </si>
  <si>
    <t xml:space="preserve">     3.2816   12      0.2735* )</t>
  </si>
  <si>
    <t xml:space="preserve">     1.2040    4      0.3010      6.51 **</t>
  </si>
  <si>
    <t xml:space="preserve">     2.2180   48      0.0462 )</t>
  </si>
  <si>
    <t xml:space="preserve">     0.0785    4      0.0196      0.22 ns</t>
  </si>
  <si>
    <t xml:space="preserve">     4.3126   48      0.0898 )</t>
  </si>
  <si>
    <t xml:space="preserve"> (MSe=     0.0462, * p&lt;.05)</t>
  </si>
  <si>
    <t xml:space="preserve">   C2  &lt;  C4   *    (alpha'= 0.0071)</t>
  </si>
  <si>
    <t>下降訓練</t>
    <rPh sb="0" eb="2">
      <t>カコウ</t>
    </rPh>
    <rPh sb="2" eb="4">
      <t>クンレン</t>
    </rPh>
    <phoneticPr fontId="3"/>
  </si>
  <si>
    <t>上昇訓練</t>
    <rPh sb="0" eb="4">
      <t>ジョウショウクンレン</t>
    </rPh>
    <phoneticPr fontId="3"/>
  </si>
  <si>
    <t>←訓練方向×課題期間</t>
    <rPh sb="1" eb="5">
      <t>クンレンホウコウ</t>
    </rPh>
    <rPh sb="6" eb="10">
      <t>カダイキカン</t>
    </rPh>
    <phoneticPr fontId="3"/>
  </si>
  <si>
    <t>←計測回数×課題期間</t>
    <rPh sb="1" eb="5">
      <t>ケイソクカイスウ</t>
    </rPh>
    <rPh sb="6" eb="10">
      <t>カダイキカン</t>
    </rPh>
    <phoneticPr fontId="3"/>
  </si>
  <si>
    <t>Increase</t>
    <phoneticPr fontId="3"/>
  </si>
  <si>
    <t>Decrease</t>
    <phoneticPr fontId="3"/>
  </si>
  <si>
    <t>←Period・計測2回目</t>
    <rPh sb="8" eb="10">
      <t>ケイソク</t>
    </rPh>
    <rPh sb="11" eb="13">
      <t>カイメ</t>
    </rPh>
    <phoneticPr fontId="3"/>
  </si>
  <si>
    <t>←計測回数×Period4</t>
    <rPh sb="1" eb="5">
      <t>ケイソクカイスウ</t>
    </rPh>
    <phoneticPr fontId="3"/>
  </si>
  <si>
    <t>←計測回数×Period５</t>
    <rPh sb="1" eb="5">
      <t>ケイソクカイスウ</t>
    </rPh>
    <phoneticPr fontId="3"/>
  </si>
  <si>
    <t>←Period×計測2回目</t>
    <rPh sb="8" eb="10">
      <t>ケイソク</t>
    </rPh>
    <rPh sb="11" eb="13">
      <t>カイメ</t>
    </rPh>
    <phoneticPr fontId="3"/>
  </si>
  <si>
    <t>←Period×計測３回目</t>
    <rPh sb="8" eb="10">
      <t>ケイソク</t>
    </rPh>
    <rPh sb="11" eb="13">
      <t>カイメ</t>
    </rPh>
    <phoneticPr fontId="3"/>
  </si>
  <si>
    <t>←Period×計測４回目</t>
    <rPh sb="8" eb="10">
      <t>ケイソク</t>
    </rPh>
    <rPh sb="11" eb="13">
      <t>カイメ</t>
    </rPh>
    <phoneticPr fontId="3"/>
  </si>
  <si>
    <t>縦で見る</t>
    <rPh sb="0" eb="1">
      <t>タテ</t>
    </rPh>
    <rPh sb="2" eb="3">
      <t>ミ</t>
    </rPh>
    <phoneticPr fontId="3"/>
  </si>
  <si>
    <t>横で見る</t>
    <rPh sb="0" eb="1">
      <t>ヨコ</t>
    </rPh>
    <rPh sb="2" eb="3">
      <t>ミ</t>
    </rPh>
    <phoneticPr fontId="3"/>
  </si>
  <si>
    <t>←下降訓練よりも上昇訓練の
3~5分の方が有意に高い</t>
    <rPh sb="1" eb="5">
      <t>カコウクンレン</t>
    </rPh>
    <rPh sb="8" eb="12">
      <t>ジョウショウクンレン</t>
    </rPh>
    <rPh sb="17" eb="18">
      <t>フン</t>
    </rPh>
    <rPh sb="19" eb="20">
      <t>ホウ</t>
    </rPh>
    <rPh sb="21" eb="23">
      <t>ユウイ</t>
    </rPh>
    <rPh sb="24" eb="25">
      <t>タカ</t>
    </rPh>
    <phoneticPr fontId="3"/>
  </si>
  <si>
    <t>←Periodと上昇訓練</t>
    <rPh sb="8" eb="10">
      <t>ジョウショウ</t>
    </rPh>
    <rPh sb="10" eb="12">
      <t>クンレン</t>
    </rPh>
    <phoneticPr fontId="3"/>
  </si>
  <si>
    <t xml:space="preserve">  B=計測回数</t>
    <rPh sb="4" eb="8">
      <t>ケイソクカイスウ</t>
    </rPh>
    <phoneticPr fontId="3"/>
  </si>
  <si>
    <t>訓練回×方向</t>
    <rPh sb="0" eb="3">
      <t>クンレンカイ</t>
    </rPh>
    <rPh sb="4" eb="6">
      <t>ホウコウ</t>
    </rPh>
    <phoneticPr fontId="3"/>
  </si>
  <si>
    <t>Male</t>
    <phoneticPr fontId="3"/>
  </si>
  <si>
    <t>Female</t>
    <phoneticPr fontId="3"/>
  </si>
  <si>
    <t xml:space="preserve">   ←訓練方向で5%水準で有意</t>
    <rPh sb="4" eb="8">
      <t>クンレンホウコウ</t>
    </rPh>
    <rPh sb="11" eb="13">
      <t>スイジュン</t>
    </rPh>
    <rPh sb="14" eb="16">
      <t>ユウイ</t>
    </rPh>
    <phoneticPr fontId="3"/>
  </si>
  <si>
    <t>性別×訓練方向</t>
    <rPh sb="0" eb="2">
      <t>セイベツ</t>
    </rPh>
    <rPh sb="3" eb="7">
      <t>クンレンホウコウ</t>
    </rPh>
    <phoneticPr fontId="3"/>
  </si>
  <si>
    <t>性別×訓練回</t>
    <rPh sb="0" eb="2">
      <t>セイベツ</t>
    </rPh>
    <rPh sb="3" eb="6">
      <t>クンレンカイ</t>
    </rPh>
    <phoneticPr fontId="3"/>
  </si>
  <si>
    <t>←男性は, 下降訓練よりも上昇訓練が有意に高い(p&lt;.01)</t>
    <rPh sb="1" eb="3">
      <t>ダンセイ</t>
    </rPh>
    <rPh sb="6" eb="10">
      <t>カコウクンレン</t>
    </rPh>
    <rPh sb="13" eb="17">
      <t>ジョウショウクンレン</t>
    </rPh>
    <rPh sb="18" eb="20">
      <t>ユウイ</t>
    </rPh>
    <rPh sb="21" eb="22">
      <t>タカ</t>
    </rPh>
    <phoneticPr fontId="3"/>
  </si>
  <si>
    <t>訓練回</t>
    <rPh sb="0" eb="3">
      <t>クンレンカイ</t>
    </rPh>
    <phoneticPr fontId="3"/>
  </si>
  <si>
    <t>A1=なし</t>
    <phoneticPr fontId="3"/>
  </si>
  <si>
    <t>A2=その他</t>
    <rPh sb="5" eb="6">
      <t>タ</t>
    </rPh>
    <phoneticPr fontId="3"/>
  </si>
  <si>
    <t>←群×訓練方向</t>
    <rPh sb="1" eb="2">
      <t>グン</t>
    </rPh>
    <rPh sb="3" eb="7">
      <t>クンレンホウコウ</t>
    </rPh>
    <phoneticPr fontId="3"/>
  </si>
  <si>
    <t>←群×訓練方向×課題期間</t>
    <rPh sb="1" eb="2">
      <t>グン</t>
    </rPh>
    <rPh sb="3" eb="7">
      <t>クンレンホウコウ</t>
    </rPh>
    <rPh sb="8" eb="12">
      <t>カダイキカン</t>
    </rPh>
    <phoneticPr fontId="3"/>
  </si>
  <si>
    <t>←群×下降訓練</t>
    <rPh sb="1" eb="2">
      <t>グン</t>
    </rPh>
    <rPh sb="3" eb="7">
      <t>カコウクンレン</t>
    </rPh>
    <phoneticPr fontId="3"/>
  </si>
  <si>
    <t>訓練中、身体の温度変化に注意を向けているか</t>
    <phoneticPr fontId="3"/>
  </si>
  <si>
    <t>High</t>
    <phoneticPr fontId="3"/>
  </si>
  <si>
    <t>Low</t>
    <phoneticPr fontId="3"/>
  </si>
  <si>
    <t>High</t>
    <phoneticPr fontId="7"/>
  </si>
  <si>
    <t>Low</t>
    <phoneticPr fontId="7"/>
  </si>
  <si>
    <t>訓練場所</t>
    <rPh sb="0" eb="4">
      <t>クンレンバショ</t>
    </rPh>
    <phoneticPr fontId="7"/>
  </si>
  <si>
    <t>自宅</t>
    <rPh sb="0" eb="2">
      <t>ジタク</t>
    </rPh>
    <phoneticPr fontId="7"/>
  </si>
  <si>
    <t>屋外</t>
    <rPh sb="0" eb="2">
      <t>オクガイ</t>
    </rPh>
    <phoneticPr fontId="7"/>
  </si>
  <si>
    <t>訓練姿勢</t>
    <rPh sb="0" eb="4">
      <t>クンレンシセイ</t>
    </rPh>
    <phoneticPr fontId="7"/>
  </si>
  <si>
    <t>座位</t>
    <rPh sb="0" eb="2">
      <t>ザイ</t>
    </rPh>
    <phoneticPr fontId="7"/>
  </si>
  <si>
    <t>寝姿勢</t>
    <rPh sb="0" eb="3">
      <t>ネシセイ</t>
    </rPh>
    <phoneticPr fontId="7"/>
  </si>
  <si>
    <t>合計</t>
    <rPh sb="0" eb="2">
      <t>ゴウケイ</t>
    </rPh>
    <phoneticPr fontId="3"/>
  </si>
  <si>
    <t>二次の交互作用がみられたら記載</t>
    <rPh sb="0" eb="2">
      <t>ニジ</t>
    </rPh>
    <rPh sb="3" eb="7">
      <t>コウゴサヨウ</t>
    </rPh>
    <rPh sb="13" eb="15">
      <t>キサイ</t>
    </rPh>
    <phoneticPr fontId="3"/>
  </si>
  <si>
    <t xml:space="preserve"> B(4) = 訓練回</t>
    <rPh sb="10" eb="11">
      <t>カイ</t>
    </rPh>
    <phoneticPr fontId="3"/>
  </si>
  <si>
    <t>Increase</t>
  </si>
  <si>
    <t>Decrease</t>
  </si>
  <si>
    <t>High</t>
  </si>
  <si>
    <t>Low</t>
  </si>
  <si>
    <t>高群</t>
    <rPh sb="0" eb="2">
      <t>コウグン</t>
    </rPh>
    <phoneticPr fontId="2"/>
  </si>
  <si>
    <t>低群</t>
    <rPh sb="0" eb="2">
      <t>テイグン</t>
    </rPh>
    <phoneticPr fontId="2"/>
  </si>
  <si>
    <t>因子１：気づき</t>
  </si>
  <si>
    <t>因子２：気が散らない</t>
  </si>
  <si>
    <t>因子3：心配しない</t>
  </si>
  <si>
    <t>因子４：注意制御</t>
  </si>
  <si>
    <t>因子５：感情への気づき</t>
  </si>
  <si>
    <t>因子6：自己制御</t>
  </si>
  <si>
    <t>因子7：身体を聴く</t>
  </si>
  <si>
    <t>因子8：信頼する</t>
  </si>
  <si>
    <t>因子１</t>
    <rPh sb="0" eb="2">
      <t>インシ</t>
    </rPh>
    <phoneticPr fontId="2"/>
  </si>
  <si>
    <t>因子２</t>
    <rPh sb="0" eb="2">
      <t>インシ</t>
    </rPh>
    <phoneticPr fontId="2"/>
  </si>
  <si>
    <t>因子３</t>
    <rPh sb="0" eb="2">
      <t>インシ</t>
    </rPh>
    <phoneticPr fontId="2"/>
  </si>
  <si>
    <t>因子４</t>
    <rPh sb="0" eb="2">
      <t>インシ</t>
    </rPh>
    <phoneticPr fontId="2"/>
  </si>
  <si>
    <t>因子５</t>
    <rPh sb="0" eb="2">
      <t>インシ</t>
    </rPh>
    <phoneticPr fontId="2"/>
  </si>
  <si>
    <t>因子６</t>
    <rPh sb="0" eb="2">
      <t>インシ</t>
    </rPh>
    <phoneticPr fontId="2"/>
  </si>
  <si>
    <t>因子７</t>
    <rPh sb="0" eb="2">
      <t>インシ</t>
    </rPh>
    <phoneticPr fontId="2"/>
  </si>
  <si>
    <t>因子８</t>
    <rPh sb="0" eb="2">
      <t>インシ</t>
    </rPh>
    <phoneticPr fontId="2"/>
  </si>
  <si>
    <t>得点算出方法</t>
    <rPh sb="0" eb="6">
      <t>トクテンサンシュツホウホウ</t>
    </rPh>
    <phoneticPr fontId="7"/>
  </si>
  <si>
    <t>逆転項目</t>
    <rPh sb="0" eb="4">
      <t>ギャクテンコウモク</t>
    </rPh>
    <phoneticPr fontId="7"/>
  </si>
  <si>
    <t>得点</t>
    <rPh sb="0" eb="2">
      <t>トクテン</t>
    </rPh>
    <phoneticPr fontId="7"/>
  </si>
  <si>
    <t>強くそう思わない=1</t>
    <rPh sb="0" eb="1">
      <t>ツヨ</t>
    </rPh>
    <rPh sb="4" eb="5">
      <t>オモ</t>
    </rPh>
    <phoneticPr fontId="7"/>
  </si>
  <si>
    <t>そう思わない=2</t>
    <rPh sb="2" eb="3">
      <t>オモ</t>
    </rPh>
    <phoneticPr fontId="7"/>
  </si>
  <si>
    <t>名前</t>
  </si>
  <si>
    <t>私は、自分自身にだいたい満足している</t>
  </si>
  <si>
    <t>自分はまったくダメだと思うことがある</t>
  </si>
  <si>
    <t>私にはけっこう長所があると感じている</t>
  </si>
  <si>
    <t>私は、他の大手の人と同じくらいに物事がこなせる</t>
  </si>
  <si>
    <t>私には誇れるものが大してないと感じる</t>
  </si>
  <si>
    <t xml:space="preserve"> 時々、自分は役に立たないと強く感じることがある</t>
  </si>
  <si>
    <t xml:space="preserve"> 自分は少なくとも他の人と同じくらい価値のある人間だと 感じている</t>
  </si>
  <si>
    <t>自分のことをもう少し尊敬できたらいいと思う</t>
    <rPh sb="10" eb="12">
      <t>ソンケイ</t>
    </rPh>
    <phoneticPr fontId="7"/>
  </si>
  <si>
    <t>よく、私は落ちこぼれだと思ってしまう</t>
  </si>
  <si>
    <t>私は、自分のことを前向きに考えている</t>
  </si>
  <si>
    <t>sum（Max40）</t>
    <phoneticPr fontId="7"/>
  </si>
  <si>
    <t>SD</t>
    <phoneticPr fontId="7"/>
  </si>
  <si>
    <t>そう思う=3</t>
    <rPh sb="2" eb="3">
      <t>オモ</t>
    </rPh>
    <phoneticPr fontId="7"/>
  </si>
  <si>
    <t>強くそう思う=4</t>
    <rPh sb="0" eb="1">
      <t>ツヨ</t>
    </rPh>
    <rPh sb="4" eb="5">
      <t>オモ</t>
    </rPh>
    <phoneticPr fontId="7"/>
  </si>
  <si>
    <t>4=1</t>
    <phoneticPr fontId="7"/>
  </si>
  <si>
    <t>逆転=5-回答</t>
    <rPh sb="0" eb="2">
      <t>ギャクテン</t>
    </rPh>
    <rPh sb="5" eb="7">
      <t>カイトウ</t>
    </rPh>
    <phoneticPr fontId="7"/>
  </si>
  <si>
    <t>3=2</t>
    <phoneticPr fontId="7"/>
  </si>
  <si>
    <t>2=3</t>
    <phoneticPr fontId="7"/>
  </si>
  <si>
    <t>1=4</t>
    <phoneticPr fontId="7"/>
  </si>
  <si>
    <t>メモ</t>
    <phoneticPr fontId="7"/>
  </si>
  <si>
    <t>平均値</t>
    <rPh sb="0" eb="3">
      <t>ヘイキンチ</t>
    </rPh>
    <phoneticPr fontId="7"/>
  </si>
  <si>
    <t>日本人の健常者25点前後</t>
    <rPh sb="0" eb="3">
      <t>ニホンジン</t>
    </rPh>
    <rPh sb="4" eb="7">
      <t>ケンジョウシャ</t>
    </rPh>
    <rPh sb="9" eb="10">
      <t>テン</t>
    </rPh>
    <rPh sb="10" eb="12">
      <t>ゼンゴ</t>
    </rPh>
    <phoneticPr fontId="7"/>
  </si>
  <si>
    <t>M</t>
    <phoneticPr fontId="7"/>
  </si>
  <si>
    <t>・性差</t>
    <rPh sb="1" eb="3">
      <t>セイサ</t>
    </rPh>
    <phoneticPr fontId="7"/>
  </si>
  <si>
    <t>・自宅での訓練回数</t>
    <rPh sb="1" eb="3">
      <t>ジタク</t>
    </rPh>
    <rPh sb="5" eb="9">
      <t>クンレンカイスウ</t>
    </rPh>
    <phoneticPr fontId="7"/>
  </si>
  <si>
    <t>・MAIAと相関係数</t>
    <rPh sb="6" eb="10">
      <t>ソウカンケイスウ</t>
    </rPh>
    <phoneticPr fontId="7"/>
  </si>
  <si>
    <t>２要因混合計画計画の分散分析</t>
    <rPh sb="1" eb="3">
      <t>ヨウイン</t>
    </rPh>
    <rPh sb="3" eb="7">
      <t>コンゴウケイカク</t>
    </rPh>
    <rPh sb="7" eb="9">
      <t>ケイカク</t>
    </rPh>
    <rPh sb="10" eb="14">
      <t>ブンサンブンセキ</t>
    </rPh>
    <phoneticPr fontId="7"/>
  </si>
  <si>
    <t>RSES-Jの平均得点</t>
    <rPh sb="7" eb="11">
      <t>ヘイキントクテン</t>
    </rPh>
    <phoneticPr fontId="7"/>
  </si>
  <si>
    <t>[ AsB-Type Design ]</t>
  </si>
  <si>
    <t>高群/低群</t>
    <rPh sb="0" eb="2">
      <t>コウグン</t>
    </rPh>
    <rPh sb="3" eb="5">
      <t>テイグン</t>
    </rPh>
    <phoneticPr fontId="7"/>
  </si>
  <si>
    <t>変動性</t>
    <rPh sb="0" eb="3">
      <t>ヘンドウセイ</t>
    </rPh>
    <phoneticPr fontId="7"/>
  </si>
  <si>
    <t>↓高群/低群</t>
    <phoneticPr fontId="7"/>
  </si>
  <si>
    <t>計測1回目</t>
    <rPh sb="0" eb="2">
      <t>ケイソク</t>
    </rPh>
    <rPh sb="3" eb="5">
      <t>カイメ</t>
    </rPh>
    <phoneticPr fontId="7"/>
  </si>
  <si>
    <t>計測2回目</t>
    <rPh sb="0" eb="2">
      <t>ケイソク</t>
    </rPh>
    <rPh sb="3" eb="5">
      <t>カイメ</t>
    </rPh>
    <phoneticPr fontId="7"/>
  </si>
  <si>
    <t>計測3回目</t>
    <rPh sb="0" eb="2">
      <t>ケイソク</t>
    </rPh>
    <rPh sb="3" eb="5">
      <t>カイメ</t>
    </rPh>
    <phoneticPr fontId="7"/>
  </si>
  <si>
    <t>計測4回目</t>
    <rPh sb="0" eb="2">
      <t>ケイソク</t>
    </rPh>
    <rPh sb="3" eb="5">
      <t>カイメ</t>
    </rPh>
    <phoneticPr fontId="7"/>
  </si>
  <si>
    <t>No.</t>
    <phoneticPr fontId="7"/>
  </si>
  <si>
    <t>私は、他の大半の人と同じくらいに物事がこなせる</t>
    <rPh sb="5" eb="7">
      <t>タイハン</t>
    </rPh>
    <phoneticPr fontId="7"/>
  </si>
  <si>
    <t xml:space="preserve">  A          13.1250    1       13.1250   0.17 ns</t>
  </si>
  <si>
    <t xml:space="preserve"> subj      1021.3750   13       78.5673</t>
  </si>
  <si>
    <t xml:space="preserve">  B          25.8512    3        8.6171   2.32  +</t>
  </si>
  <si>
    <t xml:space="preserve"> AxB         22.9179    3        7.6393   2.05 ns</t>
  </si>
  <si>
    <t xml:space="preserve"> sxB        144.9821   39        3.7175</t>
  </si>
  <si>
    <t>Total      1228.2512   59   +p&lt;.10 *p&lt;.05 **p&lt;.01</t>
  </si>
  <si>
    <t xml:space="preserve"> (MSe=     3.7175, * p&lt;.05)</t>
  </si>
  <si>
    <t xml:space="preserve"> B     N           Mean</t>
  </si>
  <si>
    <t xml:space="preserve">  B1  =  B2  n.s.  (alpha'= 0.0500)</t>
  </si>
  <si>
    <t xml:space="preserve">  B1  =  B3  n.s.  (alpha'= 0.0083)</t>
  </si>
  <si>
    <t xml:space="preserve">  B1  =  B4  n.s.  (alpha'= 0.0125)</t>
  </si>
  <si>
    <t xml:space="preserve">  B2  =  B3  n.s.  (alpha'= 0.0100)</t>
  </si>
  <si>
    <t xml:space="preserve">  B2  =  B4  n.s.  (alpha'= 0.0167)</t>
  </si>
  <si>
    <t>Male</t>
    <phoneticPr fontId="7"/>
  </si>
  <si>
    <t>Female</t>
    <phoneticPr fontId="7"/>
  </si>
  <si>
    <t xml:space="preserve">  C= 期間</t>
  </si>
  <si>
    <t xml:space="preserve"> C(5) = 期間</t>
  </si>
  <si>
    <t xml:space="preserve"> subj           6.6604   12        0.5550</t>
  </si>
  <si>
    <t xml:space="preserve">  AxB           0.0808    1        0.0808   0.52 ns</t>
  </si>
  <si>
    <t xml:space="preserve">  sxB           1.8613   12        0.1551</t>
  </si>
  <si>
    <t xml:space="preserve">  AxC           0.0117    4        0.0029   0.09 ns</t>
  </si>
  <si>
    <t xml:space="preserve">  sxC           1.5274   48        0.0318</t>
  </si>
  <si>
    <t xml:space="preserve">  BxC           0.0684    4        0.0171   1.08 ns</t>
  </si>
  <si>
    <t xml:space="preserve"> AxBxC          0.0325    4        0.0081   0.51 ns</t>
  </si>
  <si>
    <t xml:space="preserve"> sxBxC          0.7615   48        0.0159</t>
  </si>
  <si>
    <t xml:space="preserve"> Total         11.1388  139   +p&lt;.10 *p&lt;.05 **p&lt;.01</t>
  </si>
  <si>
    <t xml:space="preserve">   A            1.2473    1        1.2473   2.82 ns</t>
  </si>
  <si>
    <t xml:space="preserve"> subj           5.3002   12        0.4417</t>
  </si>
  <si>
    <t xml:space="preserve">   B            0.0074    1        0.0074   0.04 ns</t>
  </si>
  <si>
    <t xml:space="preserve">  AxB           0.1692    1        0.1692   0.93 ns</t>
  </si>
  <si>
    <t xml:space="preserve">  sxB           2.1842   12        0.1820</t>
  </si>
  <si>
    <t xml:space="preserve">   C            0.1078    4        0.0269   0.92 ns</t>
  </si>
  <si>
    <t xml:space="preserve">  AxC           0.1428    4        0.0357   1.23 ns</t>
  </si>
  <si>
    <t xml:space="preserve">  sxC           1.3983   48        0.0291</t>
  </si>
  <si>
    <t xml:space="preserve">  BxC           0.0579    4        0.0145   1.23 ns</t>
  </si>
  <si>
    <t xml:space="preserve"> AxBxC          0.2492    4        0.0623   5.28 **</t>
  </si>
  <si>
    <t xml:space="preserve"> sxBxC          0.5665   48        0.0118</t>
  </si>
  <si>
    <t xml:space="preserve">   A            1.6733    1        1.6733   4.12  +</t>
  </si>
  <si>
    <t xml:space="preserve"> subj           4.8742   12        0.4062</t>
  </si>
  <si>
    <t xml:space="preserve">  AxB           0.0160    1        0.0160   0.08 ns</t>
  </si>
  <si>
    <t xml:space="preserve">  sxB           2.3374   12        0.1948</t>
  </si>
  <si>
    <t xml:space="preserve">   C            0.1078    4        0.0269   0.99 ns</t>
  </si>
  <si>
    <t xml:space="preserve">  AxC           0.2333    4        0.0583   2.14  +</t>
  </si>
  <si>
    <t xml:space="preserve">  sxC           1.3078   48        0.0272</t>
  </si>
  <si>
    <t xml:space="preserve">  BxC           0.0579    4        0.0145   1.25 ns</t>
  </si>
  <si>
    <t xml:space="preserve"> AxBxC          0.2586    4        0.0646   5.57 **</t>
  </si>
  <si>
    <t xml:space="preserve"> sxBxC          0.5571   48        0.0116</t>
  </si>
  <si>
    <t xml:space="preserve">   A            0.0047    1        0.0047   0.01 ns</t>
  </si>
  <si>
    <t xml:space="preserve"> subj           6.6997   12        0.5583</t>
  </si>
  <si>
    <t xml:space="preserve">   B            0.0076    1        0.0076   0.04 ns</t>
  </si>
  <si>
    <t xml:space="preserve">  AxB           0.2377    1        0.2377   1.35 ns</t>
  </si>
  <si>
    <t xml:space="preserve">  sxB           2.1136   12        0.1761</t>
  </si>
  <si>
    <t xml:space="preserve">   C            0.0964    4        0.0241   0.78 ns</t>
  </si>
  <si>
    <t xml:space="preserve">  AxC           0.0690    4        0.0173   0.56 ns</t>
  </si>
  <si>
    <t xml:space="preserve">  sxC           1.4801   48        0.0308</t>
  </si>
  <si>
    <t xml:space="preserve">  BxC           0.0687    4        0.0172   1.06 ns</t>
  </si>
  <si>
    <t xml:space="preserve"> AxBxC          0.0269    4        0.0067   0.42 ns</t>
  </si>
  <si>
    <t xml:space="preserve"> sxBxC          0.7740   48        0.0161</t>
  </si>
  <si>
    <t xml:space="preserve"> Total         11.5782  139   +p&lt;.10 *p&lt;.05 **p&lt;.01</t>
  </si>
  <si>
    <t xml:space="preserve">   A            0.5889    1        0.5889   1.48 ns</t>
  </si>
  <si>
    <t xml:space="preserve"> subj           4.7702   12        0.3975</t>
  </si>
  <si>
    <t xml:space="preserve">   B            0.0126    1        0.0126   0.10 ns</t>
  </si>
  <si>
    <t xml:space="preserve">  AxB           0.6541    1        0.6541   5.37  *</t>
  </si>
  <si>
    <t xml:space="preserve">  sxB           1.4604   12        0.1217</t>
  </si>
  <si>
    <t xml:space="preserve">   C            0.0414    4        0.0104   0.37 ns</t>
  </si>
  <si>
    <t xml:space="preserve">  AxC           0.0850    4        0.0212   0.76 ns</t>
  </si>
  <si>
    <t xml:space="preserve">  sxC           1.3423   48        0.0280</t>
  </si>
  <si>
    <t xml:space="preserve">  BxC           0.0270    4        0.0067   0.69 ns</t>
  </si>
  <si>
    <t xml:space="preserve"> AxBxC          0.0961    4        0.0240   2.47  +</t>
  </si>
  <si>
    <t xml:space="preserve"> sxBxC          0.4667   48        0.0097</t>
  </si>
  <si>
    <t xml:space="preserve"> Total          9.5447  139   +p&lt;.10 *p&lt;.05 **p&lt;.01</t>
  </si>
  <si>
    <t xml:space="preserve">     0.0009    1      0.0009      0.00 ns</t>
  </si>
  <si>
    <t xml:space="preserve">     2.9607   12      0.2467 )</t>
  </si>
  <si>
    <t xml:space="preserve">     1.2421    1      1.2421      4.56  +</t>
  </si>
  <si>
    <t xml:space="preserve">     3.2700   12      0.2725 )</t>
  </si>
  <si>
    <t xml:space="preserve">     0.4242    1      0.4242      3.49  +</t>
  </si>
  <si>
    <t xml:space="preserve">     0.2425    1      0.2425      1.99 ns</t>
  </si>
  <si>
    <t xml:space="preserve">     1.4604   12      0.1217 )</t>
  </si>
  <si>
    <t xml:space="preserve">   A            0.0603    1        0.0603   0.12 ns</t>
  </si>
  <si>
    <t xml:space="preserve"> subj           5.9030   12        0.4919</t>
  </si>
  <si>
    <t xml:space="preserve">   B            0.0230    1        0.0230   0.15 ns</t>
  </si>
  <si>
    <t xml:space="preserve">  AxB           0.2968    1        0.2968   1.90 ns</t>
  </si>
  <si>
    <t xml:space="preserve">  sxB           1.8760   12        0.1563</t>
  </si>
  <si>
    <t xml:space="preserve">   C            0.1384    4        0.0346   1.16 ns</t>
  </si>
  <si>
    <t xml:space="preserve">  AxC           0.0326    4        0.0081   0.27 ns</t>
  </si>
  <si>
    <t xml:space="preserve">  sxC           1.4331   48        0.0299</t>
  </si>
  <si>
    <t xml:space="preserve">  BxC           0.0751    4        0.0188   1.23 ns</t>
  </si>
  <si>
    <t xml:space="preserve"> AxBxC          0.0228    4        0.0057   0.37 ns</t>
  </si>
  <si>
    <t xml:space="preserve"> sxBxC          0.7358   48        0.0153</t>
  </si>
  <si>
    <t xml:space="preserve"> Total         10.5969  139   +p&lt;.10 *p&lt;.05 **p&lt;.01</t>
  </si>
  <si>
    <t xml:space="preserve">   A            0.2259    1        0.2259   0.44 ns</t>
  </si>
  <si>
    <t xml:space="preserve"> subj           6.1201   12        0.5100</t>
  </si>
  <si>
    <t xml:space="preserve">  AxB           0.5290    1        0.5290   3.51  +</t>
  </si>
  <si>
    <t xml:space="preserve">  sxB           1.8097   12        0.1508</t>
  </si>
  <si>
    <t xml:space="preserve">   C            0.0714    4        0.0178   0.57 ns</t>
  </si>
  <si>
    <t xml:space="preserve">  AxC           0.0214    4        0.0053   0.17 ns</t>
  </si>
  <si>
    <t xml:space="preserve">  sxC           1.5054   48        0.0314</t>
  </si>
  <si>
    <t xml:space="preserve">  BxC           0.0731    4        0.0183   1.25 ns</t>
  </si>
  <si>
    <t xml:space="preserve"> AxBxC          0.0708    4        0.0177   1.21 ns</t>
  </si>
  <si>
    <t xml:space="preserve"> sxBxC          0.7007   48        0.0146</t>
  </si>
  <si>
    <t xml:space="preserve">     0.0318    1      0.0318      0.12 ns</t>
  </si>
  <si>
    <t xml:space="preserve">     3.0643   12      0.2554 )</t>
  </si>
  <si>
    <t xml:space="preserve">     0.7232    1      0.7232      1.78 ns</t>
  </si>
  <si>
    <t xml:space="preserve">     4.8654   12      0.4055 )</t>
  </si>
  <si>
    <t xml:space="preserve">     0.2007    1      0.2007      1.33 ns</t>
  </si>
  <si>
    <t xml:space="preserve">     0.3371    1      0.3371      2.24 ns</t>
  </si>
  <si>
    <t xml:space="preserve">     1.8097   12      0.1508 )</t>
  </si>
  <si>
    <t xml:space="preserve">   A            0.5481    1        0.5481   1.10 ns</t>
  </si>
  <si>
    <t xml:space="preserve"> subj           5.9993   12        0.4999</t>
  </si>
  <si>
    <t xml:space="preserve">  AxB           0.0009    1        0.0009   0.00 ns</t>
  </si>
  <si>
    <t xml:space="preserve">  sxB           2.3525   12        0.1960</t>
  </si>
  <si>
    <t xml:space="preserve">   C            0.1078    4        0.0269   0.94 ns</t>
  </si>
  <si>
    <t xml:space="preserve">  AxC           0.1649    4        0.0412   1.44 ns</t>
  </si>
  <si>
    <t xml:space="preserve">  sxC           1.3762   48        0.0287</t>
  </si>
  <si>
    <t xml:space="preserve">  BxC           0.0579    4        0.0145   1.03 ns</t>
  </si>
  <si>
    <t xml:space="preserve"> AxBxC          0.1406    4        0.0351   2.50  +</t>
  </si>
  <si>
    <t xml:space="preserve"> sxBxC          0.6750   48        0.0141</t>
  </si>
  <si>
    <t>←単純主効果n.s.</t>
    <rPh sb="1" eb="6">
      <t>タンジュンシュコウカ</t>
    </rPh>
    <phoneticPr fontId="3"/>
  </si>
  <si>
    <t xml:space="preserve"> subj           6.1922   12        0.5160</t>
  </si>
  <si>
    <t xml:space="preserve">   B            1.4895    1        1.4895   3.09 ns</t>
  </si>
  <si>
    <t xml:space="preserve">  AxB           0.0074    1        0.0074   0.02 ns</t>
  </si>
  <si>
    <t xml:space="preserve">  sxB           5.7892   12        0.4824</t>
  </si>
  <si>
    <t xml:space="preserve">   C            0.7753    4        0.1938   2.30  +</t>
  </si>
  <si>
    <t xml:space="preserve">  AxC           0.1180    4        0.0295   0.35 ns</t>
  </si>
  <si>
    <t xml:space="preserve">  sxC           4.0436   48        0.0842</t>
  </si>
  <si>
    <t xml:space="preserve">  BxC           0.4605    4        0.1151   2.13  +</t>
  </si>
  <si>
    <t xml:space="preserve"> AxBxC          0.3316    4        0.0829   1.53 ns</t>
  </si>
  <si>
    <t xml:space="preserve"> sxBxC          2.5966   48        0.0541</t>
  </si>
  <si>
    <t xml:space="preserve"> Total         22.0047  139   +p&lt;.10 *p&lt;.05 **p&lt;.01</t>
  </si>
  <si>
    <t xml:space="preserve">     0.0019    1      0.0019      0.14 ns</t>
  </si>
  <si>
    <t xml:space="preserve">     0.1602   12      0.0134* )</t>
  </si>
  <si>
    <t xml:space="preserve">     0.1668    1      0.1668      5.52  *</t>
  </si>
  <si>
    <t xml:space="preserve">     0.3630   12      0.0303* )</t>
  </si>
  <si>
    <t xml:space="preserve">     0.3850    1      0.3850      3.00  +</t>
  </si>
  <si>
    <t xml:space="preserve">     1.1563   12      0.0964* )</t>
  </si>
  <si>
    <t xml:space="preserve">     0.5145    1      0.5145      2.48 ns</t>
  </si>
  <si>
    <t xml:space="preserve">     2.4933   12      0.2078* )</t>
  </si>
  <si>
    <t xml:space="preserve">     0.8817    1      0.8817      2.51 ns</t>
  </si>
  <si>
    <t xml:space="preserve">     4.2129   12      0.3511* )</t>
  </si>
  <si>
    <t xml:space="preserve">     1.1153    4      0.2788      6.05 **</t>
  </si>
  <si>
    <t xml:space="preserve">     2.2131   48      0.0461 )</t>
  </si>
  <si>
    <t xml:space="preserve">     0.1205    4      0.0301      0.33 ns</t>
  </si>
  <si>
    <t xml:space="preserve">     4.4272   48      0.0922 )</t>
  </si>
  <si>
    <t xml:space="preserve"> (MSe=     0.0461, * p&lt;.05)</t>
  </si>
  <si>
    <t xml:space="preserve">   C3  =  C5  n.s.  (alpha'= 0.0071)</t>
  </si>
  <si>
    <t xml:space="preserve">   A            0.1955    1        0.1955   0.39 ns</t>
  </si>
  <si>
    <t xml:space="preserve"> subj           5.9737   12        0.4978</t>
  </si>
  <si>
    <t xml:space="preserve">   B            1.5392    1        1.5392   3.23  +</t>
  </si>
  <si>
    <t xml:space="preserve">  AxB           0.0613    1        0.0613   0.13 ns</t>
  </si>
  <si>
    <t xml:space="preserve">  sxB           5.7152   12        0.4763</t>
  </si>
  <si>
    <t xml:space="preserve">   C            0.8306    4        0.2077   2.59  +</t>
  </si>
  <si>
    <t xml:space="preserve">  AxC           0.2314    4        0.0579   0.72 ns</t>
  </si>
  <si>
    <t xml:space="preserve">  sxC           3.8489   48        0.0802</t>
  </si>
  <si>
    <t xml:space="preserve">  BxC           0.5345    4        0.1336   2.20  +</t>
  </si>
  <si>
    <t xml:space="preserve"> AxBxC          0.1014    4        0.0253   0.42 ns</t>
  </si>
  <si>
    <t xml:space="preserve"> sxBxC          2.9205   48        0.0608</t>
  </si>
  <si>
    <t xml:space="preserve"> Total         21.9522  139   +p&lt;.10 *p&lt;.05 **p&lt;.01</t>
  </si>
  <si>
    <t xml:space="preserve">     0.0011    1      0.0011      0.07 ns</t>
  </si>
  <si>
    <t xml:space="preserve">     0.1832   12      0.0153* )</t>
  </si>
  <si>
    <t xml:space="preserve">     0.1444    1      0.1444      4.02  +</t>
  </si>
  <si>
    <t xml:space="preserve">     0.4306   12      0.0359* )</t>
  </si>
  <si>
    <t xml:space="preserve">     0.3605    1      0.3605      3.61  +</t>
  </si>
  <si>
    <t xml:space="preserve">     1.1978   12      0.0998* )</t>
  </si>
  <si>
    <t xml:space="preserve">     0.6206    1      0.6206      2.92 ns</t>
  </si>
  <si>
    <t xml:space="preserve">     2.5494   12      0.2125* )</t>
  </si>
  <si>
    <t xml:space="preserve">     0.9472    1      0.9472      2.66 ns</t>
  </si>
  <si>
    <t xml:space="preserve">     4.2747   12      0.3562* )</t>
  </si>
  <si>
    <t xml:space="preserve">     1.2690    4      0.3173      6.94 **</t>
  </si>
  <si>
    <t xml:space="preserve">     2.1949   48      0.0457 )</t>
  </si>
  <si>
    <t xml:space="preserve">     0.0961    4      0.0240      0.25 ns</t>
  </si>
  <si>
    <t xml:space="preserve">     4.5744   48      0.0953 )</t>
  </si>
  <si>
    <t xml:space="preserve"> (MSe=     0.0457, * p&lt;.05)</t>
  </si>
  <si>
    <t xml:space="preserve">   A            0.0101    1        0.0101   0.02 ns</t>
  </si>
  <si>
    <t xml:space="preserve"> subj           6.1591   12        0.5133</t>
  </si>
  <si>
    <t xml:space="preserve">   B            1.5392    1        1.5392   3.20  +</t>
  </si>
  <si>
    <t xml:space="preserve">  AxB           0.0049    1        0.0049   0.01 ns</t>
  </si>
  <si>
    <t xml:space="preserve">  sxB           5.7716   12        0.4810</t>
  </si>
  <si>
    <t xml:space="preserve">   C            0.8306    4        0.2077   2.70  *</t>
  </si>
  <si>
    <t xml:space="preserve">  AxC           0.3952    4        0.0988   1.29 ns</t>
  </si>
  <si>
    <t xml:space="preserve">  sxC           3.6851   48        0.0768</t>
  </si>
  <si>
    <t xml:space="preserve">  BxC           0.5345    4        0.1336   2.17  +</t>
  </si>
  <si>
    <t xml:space="preserve"> AxBxC          0.0655    4        0.0164   0.27 ns</t>
  </si>
  <si>
    <t xml:space="preserve"> sxBxC          2.9563   48        0.0616</t>
  </si>
  <si>
    <t xml:space="preserve">     0.1942   12      0.0162* )</t>
  </si>
  <si>
    <t xml:space="preserve">     0.1444    1      0.1444      4.26  +</t>
  </si>
  <si>
    <t xml:space="preserve">     0.4062   12      0.0339* )</t>
  </si>
  <si>
    <t xml:space="preserve">     0.3605    1      0.3605      3.63  +</t>
  </si>
  <si>
    <t xml:space="preserve">     1.1903   12      0.0992* )</t>
  </si>
  <si>
    <t xml:space="preserve">     0.6206    1      0.6206      2.96 ns</t>
  </si>
  <si>
    <t xml:space="preserve">     2.5184   12      0.2099* )</t>
  </si>
  <si>
    <t xml:space="preserve">     0.9472    1      0.9472      2.57 ns</t>
  </si>
  <si>
    <t xml:space="preserve">     4.4187   12      0.3682* )</t>
  </si>
  <si>
    <t xml:space="preserve">     1.2690    4      0.3173      8.02 **</t>
  </si>
  <si>
    <t xml:space="preserve">     1.8979   48      0.0395 )</t>
  </si>
  <si>
    <t xml:space="preserve">     0.0961    4      0.0240      0.24 ns</t>
  </si>
  <si>
    <t xml:space="preserve">     4.7435   48      0.0988 )</t>
  </si>
  <si>
    <t xml:space="preserve"> (MSe=     0.0395, * p&lt;.05)</t>
  </si>
  <si>
    <t xml:space="preserve">   C3  &lt;  C5   *    (alpha'= 0.0083)</t>
  </si>
  <si>
    <t xml:space="preserve">   A            0.1621    1        0.1621   0.31 ns</t>
  </si>
  <si>
    <t xml:space="preserve"> subj           6.1798   12        0.5150</t>
  </si>
  <si>
    <t xml:space="preserve">   B            1.7299    1        1.7299   5.41  *</t>
  </si>
  <si>
    <t xml:space="preserve">  AxB           1.7603    1        1.7603   5.51  *</t>
  </si>
  <si>
    <t xml:space="preserve">  sxB           3.8359   12        0.3197</t>
  </si>
  <si>
    <t xml:space="preserve">   C            0.8066    4        0.2017   2.47  +</t>
  </si>
  <si>
    <t xml:space="preserve">  AxC           0.2217    4        0.0554   0.68 ns</t>
  </si>
  <si>
    <t xml:space="preserve">  sxC           3.9148   48        0.0816</t>
  </si>
  <si>
    <t xml:space="preserve">  BxC           0.4535    4        0.1134   2.27  +</t>
  </si>
  <si>
    <t xml:space="preserve"> AxBxC          0.5489    4        0.1372   2.75  *</t>
  </si>
  <si>
    <t xml:space="preserve"> sxBxC          2.3980   48        0.0500</t>
  </si>
  <si>
    <t xml:space="preserve"> Total         22.0116  139   +p&lt;.10 *p&lt;.05 **p&lt;.01</t>
  </si>
  <si>
    <t xml:space="preserve">   A            0.0034    1        0.0034   0.01 ns</t>
  </si>
  <si>
    <t xml:space="preserve"> subj           5.3493   12        0.4458</t>
  </si>
  <si>
    <t xml:space="preserve">   B            0.7373    1        0.7373   2.20 ns</t>
  </si>
  <si>
    <t xml:space="preserve">  AxB           0.0591    1        0.0591   0.18 ns</t>
  </si>
  <si>
    <t xml:space="preserve">  sxB           4.0240   12        0.3353</t>
  </si>
  <si>
    <t xml:space="preserve">   C            0.4438    4        0.1110   1.52 ns</t>
  </si>
  <si>
    <t xml:space="preserve">  AxC           0.1712    4        0.0428   0.58 ns</t>
  </si>
  <si>
    <t xml:space="preserve">  sxC           3.5154   48        0.0732</t>
  </si>
  <si>
    <t xml:space="preserve">  BxC           0.2543    4        0.0636   1.34 ns</t>
  </si>
  <si>
    <t xml:space="preserve"> AxBxC          0.0514    4        0.0128   0.27 ns</t>
  </si>
  <si>
    <t xml:space="preserve"> sxBxC          2.2754   48        0.0474</t>
  </si>
  <si>
    <t xml:space="preserve"> Total         16.8847  139   +p&lt;.10 *p&lt;.05 **p&lt;.01</t>
  </si>
  <si>
    <t xml:space="preserve">   A            0.0742    1        0.0742   0.14 ns</t>
  </si>
  <si>
    <t xml:space="preserve"> subj           6.3342   12        0.5279</t>
  </si>
  <si>
    <t xml:space="preserve">   B            0.9669    1        0.9669   2.33 ns</t>
  </si>
  <si>
    <t xml:space="preserve">  AxB           0.1353    1        0.1353   0.33 ns</t>
  </si>
  <si>
    <t xml:space="preserve">  sxB           4.9818   12        0.4151</t>
  </si>
  <si>
    <t xml:space="preserve">   C            0.7107    4        0.1777   2.06 ns</t>
  </si>
  <si>
    <t xml:space="preserve">  AxC           0.0514    4        0.0128   0.15 ns</t>
  </si>
  <si>
    <t xml:space="preserve">  sxC           4.1491   48        0.0864</t>
  </si>
  <si>
    <t xml:space="preserve">  BxC           0.4040    4        0.1010   1.71 ns</t>
  </si>
  <si>
    <t xml:space="preserve"> AxBxC          0.1238    4        0.0310   0.53 ns</t>
  </si>
  <si>
    <t xml:space="preserve"> sxBxC          2.8291   48        0.0589</t>
  </si>
  <si>
    <t xml:space="preserve"> Total         20.7604  139   +p&lt;.10 *p&lt;.05 **p&lt;.01</t>
  </si>
  <si>
    <t xml:space="preserve">   A            0.1754    1        0.1754   0.35 ns</t>
  </si>
  <si>
    <t xml:space="preserve"> subj           5.9938   12        0.4995</t>
  </si>
  <si>
    <t xml:space="preserve">   B            1.5392    1        1.5392   3.22  +</t>
  </si>
  <si>
    <t xml:space="preserve">  AxB           0.0487    1        0.0487   0.10 ns</t>
  </si>
  <si>
    <t xml:space="preserve">  sxB           5.7278   12        0.4773</t>
  </si>
  <si>
    <t xml:space="preserve">   C            0.8306    4        0.2077   2.73  *</t>
  </si>
  <si>
    <t xml:space="preserve">  AxC           0.4337    4        0.1084   1.43 ns</t>
  </si>
  <si>
    <t xml:space="preserve">  sxC           3.6466   48        0.0760</t>
  </si>
  <si>
    <t xml:space="preserve">  BxC           0.5345    4        0.1336   2.14  +</t>
  </si>
  <si>
    <t xml:space="preserve"> AxBxC          0.0312    4        0.0078   0.13 ns</t>
  </si>
  <si>
    <t xml:space="preserve"> sxBxC          2.9907   48        0.0623</t>
  </si>
  <si>
    <t xml:space="preserve">     0.1836   12      0.0153* )</t>
  </si>
  <si>
    <t xml:space="preserve">     0.1444    1      0.1444      4.08  +</t>
  </si>
  <si>
    <t xml:space="preserve">     0.4250   12      0.0354* )</t>
  </si>
  <si>
    <t xml:space="preserve">     1.1980   12      0.0998* )</t>
  </si>
  <si>
    <t xml:space="preserve">     0.6206    1      0.6206      2.93 ns</t>
  </si>
  <si>
    <t xml:space="preserve">     2.5436   12      0.2120* )</t>
  </si>
  <si>
    <t xml:space="preserve">     0.9472    1      0.9472      2.60 ns</t>
  </si>
  <si>
    <t xml:space="preserve">     4.3681   12      0.3640* )</t>
  </si>
  <si>
    <t xml:space="preserve">     1.2690    4      0.3173      7.32 **</t>
  </si>
  <si>
    <t xml:space="preserve">     2.0807   48      0.0433 )</t>
  </si>
  <si>
    <t xml:space="preserve">     4.5565   48      0.0949 )</t>
  </si>
  <si>
    <t xml:space="preserve"> (MSe=     0.0433, * p&lt;.05)</t>
  </si>
  <si>
    <t xml:space="preserve">   A            0.5132    1        0.5132   1.04 ns</t>
  </si>
  <si>
    <t xml:space="preserve"> subj           5.9183   12        0.4932</t>
  </si>
  <si>
    <t xml:space="preserve">   B            1.7859    1        1.7859   4.04  +</t>
  </si>
  <si>
    <t xml:space="preserve">  AxB           0.2153    1        0.2153   0.49 ns</t>
  </si>
  <si>
    <t xml:space="preserve">  sxB           5.2996   12        0.4416</t>
  </si>
  <si>
    <t xml:space="preserve">   C            0.7639    4        0.1910   2.49  +</t>
  </si>
  <si>
    <t xml:space="preserve">  AxC           0.4999    4        0.1250   1.63 ns</t>
  </si>
  <si>
    <t xml:space="preserve">  sxC           3.6820   48        0.0767</t>
  </si>
  <si>
    <t xml:space="preserve">  BxC           0.5719    4        0.1430   2.30  +</t>
  </si>
  <si>
    <t xml:space="preserve"> AxBxC          0.0165    4        0.0041   0.07 ns</t>
  </si>
  <si>
    <t xml:space="preserve"> sxBxC          2.9876   48        0.0622</t>
  </si>
  <si>
    <t xml:space="preserve"> Total         22.2542  139   +p&lt;.10 *p&lt;.05 **p&lt;.01</t>
  </si>
  <si>
    <t xml:space="preserve">     0.0070    1      0.0070      0.58 ns</t>
  </si>
  <si>
    <t xml:space="preserve">     0.1452   12      0.0121* )</t>
  </si>
  <si>
    <t xml:space="preserve">     0.1544    1      0.1544      4.66  +</t>
  </si>
  <si>
    <t xml:space="preserve">     0.3977   12      0.0331* )</t>
  </si>
  <si>
    <t xml:space="preserve">     0.3808    1      0.3808      4.22  +</t>
  </si>
  <si>
    <t xml:space="preserve">     1.0817   12      0.0901* )</t>
  </si>
  <si>
    <t xml:space="preserve">     0.7140    1      0.7140      3.56  +</t>
  </si>
  <si>
    <t xml:space="preserve">     2.4062   12      0.2005* )</t>
  </si>
  <si>
    <t xml:space="preserve">     1.1017    1      1.1017      3.11 ns</t>
  </si>
  <si>
    <t xml:space="preserve">     4.2564   12      0.3547* )</t>
  </si>
  <si>
    <t xml:space="preserve">     1.2547    4      0.3137      7.65 **</t>
  </si>
  <si>
    <t xml:space="preserve">     1.9683   48      0.0410 )</t>
  </si>
  <si>
    <t xml:space="preserve">     0.0812    4      0.0203      0.21 ns</t>
  </si>
  <si>
    <t xml:space="preserve">     4.7014   48      0.0979 )</t>
  </si>
  <si>
    <t xml:space="preserve"> (MSe=     0.0410, * p&lt;.05)</t>
  </si>
  <si>
    <t>←低群において上昇訓練が有意に高い</t>
    <rPh sb="1" eb="3">
      <t>テイグン</t>
    </rPh>
    <rPh sb="7" eb="9">
      <t>ジョウショウ</t>
    </rPh>
    <rPh sb="9" eb="11">
      <t>クンレン</t>
    </rPh>
    <rPh sb="12" eb="14">
      <t>ユウイ</t>
    </rPh>
    <rPh sb="15" eb="16">
      <t>タカ</t>
    </rPh>
    <phoneticPr fontId="3"/>
  </si>
  <si>
    <t>High</t>
    <phoneticPr fontId="3"/>
  </si>
  <si>
    <t>Low</t>
    <phoneticPr fontId="3"/>
  </si>
  <si>
    <t>←下降訓練：低群の方が有意に低い</t>
    <rPh sb="1" eb="5">
      <t>カコウクンレン</t>
    </rPh>
    <rPh sb="6" eb="8">
      <t>テイグン</t>
    </rPh>
    <rPh sb="9" eb="10">
      <t>ホウ</t>
    </rPh>
    <rPh sb="11" eb="13">
      <t>ユウイ</t>
    </rPh>
    <rPh sb="14" eb="15">
      <t>ヒク</t>
    </rPh>
    <phoneticPr fontId="3"/>
  </si>
  <si>
    <t>←高群：下降訓練の方が有意に高い</t>
    <rPh sb="1" eb="3">
      <t>コウグン</t>
    </rPh>
    <rPh sb="4" eb="8">
      <t>カコウクンレン</t>
    </rPh>
    <rPh sb="9" eb="10">
      <t>ホウ</t>
    </rPh>
    <rPh sb="11" eb="13">
      <t>ユウイ</t>
    </rPh>
    <rPh sb="14" eb="15">
      <t>タカ</t>
    </rPh>
    <phoneticPr fontId="3"/>
  </si>
  <si>
    <t>気づき因子</t>
    <rPh sb="3" eb="5">
      <t>インシ</t>
    </rPh>
    <phoneticPr fontId="3"/>
  </si>
  <si>
    <t>気が散らない因子</t>
    <rPh sb="6" eb="8">
      <t>インシ</t>
    </rPh>
    <phoneticPr fontId="3"/>
  </si>
  <si>
    <t>心配しない因子</t>
    <rPh sb="5" eb="7">
      <t>インシ</t>
    </rPh>
    <phoneticPr fontId="3"/>
  </si>
  <si>
    <t>N</t>
    <phoneticPr fontId="3"/>
  </si>
  <si>
    <t>F</t>
    <phoneticPr fontId="3"/>
  </si>
  <si>
    <t>上昇訓練</t>
    <rPh sb="0" eb="2">
      <t>ジョウショウ</t>
    </rPh>
    <rPh sb="2" eb="4">
      <t>クンレン</t>
    </rPh>
    <phoneticPr fontId="3"/>
  </si>
  <si>
    <t>下降訓練</t>
    <rPh sb="0" eb="4">
      <t>カコウクンレン</t>
    </rPh>
    <phoneticPr fontId="3"/>
  </si>
  <si>
    <t>注意制御因子</t>
    <rPh sb="4" eb="6">
      <t>インシ</t>
    </rPh>
    <phoneticPr fontId="3"/>
  </si>
  <si>
    <t>感情への気づき因子</t>
    <rPh sb="7" eb="9">
      <t>インシ</t>
    </rPh>
    <phoneticPr fontId="3"/>
  </si>
  <si>
    <t>自己制御因子</t>
    <rPh sb="4" eb="6">
      <t>インシ</t>
    </rPh>
    <phoneticPr fontId="3"/>
  </si>
  <si>
    <t>身体を聴く因子</t>
    <rPh sb="5" eb="7">
      <t>インシ</t>
    </rPh>
    <phoneticPr fontId="3"/>
  </si>
  <si>
    <t>信頼する因子</t>
    <rPh sb="4" eb="6">
      <t>インシ</t>
    </rPh>
    <phoneticPr fontId="3"/>
  </si>
  <si>
    <t>p</t>
    <phoneticPr fontId="3"/>
  </si>
  <si>
    <r>
      <t>（　）内は標準偏差, *</t>
    </r>
    <r>
      <rPr>
        <i/>
        <sz val="11"/>
        <color theme="1"/>
        <rFont val="游ゴシック"/>
        <family val="3"/>
        <charset val="128"/>
        <scheme val="minor"/>
      </rPr>
      <t>p</t>
    </r>
    <r>
      <rPr>
        <sz val="11"/>
        <color theme="1"/>
        <rFont val="游ゴシック"/>
        <family val="2"/>
        <charset val="128"/>
        <scheme val="minor"/>
      </rPr>
      <t>&lt;.05, **</t>
    </r>
    <r>
      <rPr>
        <i/>
        <sz val="11"/>
        <color theme="1"/>
        <rFont val="游ゴシック"/>
        <family val="3"/>
        <charset val="128"/>
        <scheme val="minor"/>
      </rPr>
      <t>p</t>
    </r>
    <r>
      <rPr>
        <sz val="11"/>
        <color theme="1"/>
        <rFont val="游ゴシック"/>
        <family val="2"/>
        <charset val="128"/>
        <scheme val="minor"/>
      </rPr>
      <t>&lt;.01</t>
    </r>
    <rPh sb="3" eb="4">
      <t>ナイ</t>
    </rPh>
    <rPh sb="5" eb="9">
      <t>ヒョウジュンヘンサ</t>
    </rPh>
    <phoneticPr fontId="3"/>
  </si>
  <si>
    <t>(0.12)</t>
  </si>
  <si>
    <t>(0.23)</t>
  </si>
  <si>
    <t>(0.25)</t>
  </si>
  <si>
    <t>(0.16)</t>
  </si>
  <si>
    <t>(0.13)</t>
  </si>
  <si>
    <t>(0.26)</t>
  </si>
  <si>
    <t>(0.31)</t>
  </si>
  <si>
    <t>(0.32)</t>
  </si>
  <si>
    <t>(0.36)</t>
  </si>
  <si>
    <t>(0.14)</t>
  </si>
  <si>
    <t>(0.33)</t>
  </si>
  <si>
    <t>(0.37)</t>
  </si>
  <si>
    <t>(0.30)</t>
  </si>
  <si>
    <t>(0.35)</t>
  </si>
  <si>
    <t>(0.44)</t>
  </si>
  <si>
    <t>(0.46)</t>
  </si>
  <si>
    <t>(0.45)</t>
  </si>
  <si>
    <t>(0.09)</t>
  </si>
  <si>
    <t>(0.15)</t>
  </si>
  <si>
    <t>(0.17)</t>
  </si>
  <si>
    <t>(0.29)</t>
  </si>
  <si>
    <t>(0.11)</t>
  </si>
  <si>
    <t>(0.21)</t>
  </si>
  <si>
    <t>(0.27)</t>
  </si>
  <si>
    <t>(0.34)</t>
  </si>
  <si>
    <t>(0.39)</t>
  </si>
  <si>
    <t>(0.24)</t>
  </si>
  <si>
    <t>(0.47)</t>
  </si>
  <si>
    <t>(0.41)</t>
  </si>
  <si>
    <t>(0.43)</t>
  </si>
  <si>
    <t>(0.28)</t>
  </si>
  <si>
    <t>(0.42)</t>
  </si>
  <si>
    <t>(0.08)</t>
  </si>
  <si>
    <t>(0.20)</t>
  </si>
  <si>
    <t>(0.22)</t>
  </si>
  <si>
    <t>(0.40)</t>
  </si>
  <si>
    <t>(0.38)</t>
  </si>
  <si>
    <t>(0.50)</t>
  </si>
  <si>
    <t>(0.68)</t>
  </si>
  <si>
    <t>(0.07)</t>
  </si>
  <si>
    <t>(0.70)</t>
  </si>
  <si>
    <t>(0.97)</t>
  </si>
  <si>
    <t>(0.18)</t>
  </si>
  <si>
    <t>(0.72)</t>
  </si>
  <si>
    <t>(0.93)</t>
  </si>
  <si>
    <t>(0.67)</t>
  </si>
  <si>
    <t>(0.19)</t>
  </si>
  <si>
    <t>(0.73)</t>
  </si>
  <si>
    <t>(0.94)</t>
  </si>
  <si>
    <t>(0.10)</t>
  </si>
  <si>
    <t>(0.48)</t>
  </si>
  <si>
    <t>(0.66)</t>
  </si>
  <si>
    <t>(0.71)</t>
  </si>
  <si>
    <t>(0.49)</t>
  </si>
  <si>
    <t>(0.95)</t>
  </si>
  <si>
    <t>(0.65)</t>
  </si>
  <si>
    <t>(0.98)</t>
  </si>
  <si>
    <t>n.s.</t>
    <phoneticPr fontId="3"/>
  </si>
  <si>
    <t>多重比較？</t>
    <rPh sb="0" eb="4">
      <t>タジュウヒカク</t>
    </rPh>
    <phoneticPr fontId="3"/>
  </si>
  <si>
    <t>効果</t>
    <rPh sb="0" eb="2">
      <t>コウカ</t>
    </rPh>
    <phoneticPr fontId="3"/>
  </si>
  <si>
    <t>交互作用</t>
    <rPh sb="0" eb="4">
      <t>コウゴサヨウ</t>
    </rPh>
    <phoneticPr fontId="3"/>
  </si>
  <si>
    <t>群</t>
    <rPh sb="0" eb="1">
      <t>グン</t>
    </rPh>
    <phoneticPr fontId="3"/>
  </si>
  <si>
    <t>訓練方向</t>
    <rPh sb="0" eb="4">
      <t>クンレンホウコウ</t>
    </rPh>
    <phoneticPr fontId="3"/>
  </si>
  <si>
    <t>期間</t>
    <rPh sb="0" eb="2">
      <t>キカン</t>
    </rPh>
    <phoneticPr fontId="3"/>
  </si>
  <si>
    <t>群×訓練方向</t>
    <rPh sb="0" eb="1">
      <t>グン</t>
    </rPh>
    <rPh sb="2" eb="6">
      <t>クンレンホウコウ</t>
    </rPh>
    <phoneticPr fontId="3"/>
  </si>
  <si>
    <t>群×期間</t>
    <rPh sb="0" eb="1">
      <t>グン</t>
    </rPh>
    <rPh sb="2" eb="4">
      <t>キカン</t>
    </rPh>
    <phoneticPr fontId="3"/>
  </si>
  <si>
    <t>訓練方向×期間</t>
    <rPh sb="0" eb="5">
      <t>クンレンホウコウカケル</t>
    </rPh>
    <rPh sb="5" eb="7">
      <t>キカン</t>
    </rPh>
    <phoneticPr fontId="3"/>
  </si>
  <si>
    <t>群×訓練方向×期間</t>
    <rPh sb="0" eb="1">
      <t>グン</t>
    </rPh>
    <rPh sb="2" eb="6">
      <t>クンレンホウコウ</t>
    </rPh>
    <rPh sb="7" eb="9">
      <t>キカン</t>
    </rPh>
    <phoneticPr fontId="3"/>
  </si>
  <si>
    <t xml:space="preserve">   A            0.2007    1        0.2007   0.39 ns</t>
    <phoneticPr fontId="3"/>
  </si>
  <si>
    <t xml:space="preserve">   A            0.0335    1        0.0335   0.06 ns</t>
    <phoneticPr fontId="3"/>
  </si>
  <si>
    <t xml:space="preserve">   B            0.0411    1        0.0411   0.27 ns</t>
    <phoneticPr fontId="3"/>
  </si>
  <si>
    <t xml:space="preserve">   C            0.0601    4        0.0150   0.47 ns</t>
    <phoneticPr fontId="3"/>
  </si>
  <si>
    <t>低群</t>
    <rPh sb="0" eb="1">
      <t>テイ</t>
    </rPh>
    <rPh sb="1" eb="2">
      <t>グン</t>
    </rPh>
    <phoneticPr fontId="3"/>
  </si>
  <si>
    <t>5.28**</t>
    <phoneticPr fontId="3"/>
  </si>
  <si>
    <t>4.12+</t>
    <phoneticPr fontId="3"/>
  </si>
  <si>
    <t>2.14+</t>
    <phoneticPr fontId="3"/>
  </si>
  <si>
    <t>5.57**</t>
    <phoneticPr fontId="3"/>
  </si>
  <si>
    <t>←高群より低群が有意に高い</t>
    <rPh sb="1" eb="3">
      <t>コウグン</t>
    </rPh>
    <rPh sb="5" eb="7">
      <t>テイグン</t>
    </rPh>
    <rPh sb="8" eb="10">
      <t>ユウイ</t>
    </rPh>
    <rPh sb="11" eb="12">
      <t>タカ</t>
    </rPh>
    <phoneticPr fontId="3"/>
  </si>
  <si>
    <t>5.37*</t>
    <phoneticPr fontId="3"/>
  </si>
  <si>
    <t>2.47+</t>
    <phoneticPr fontId="3"/>
  </si>
  <si>
    <t>3.51+</t>
    <phoneticPr fontId="3"/>
  </si>
  <si>
    <t>2.30+</t>
    <phoneticPr fontId="3"/>
  </si>
  <si>
    <t>2.13+</t>
    <phoneticPr fontId="3"/>
  </si>
  <si>
    <t>1.53+</t>
    <phoneticPr fontId="3"/>
  </si>
  <si>
    <t>3.23+</t>
    <phoneticPr fontId="3"/>
  </si>
  <si>
    <t>2.59+</t>
    <phoneticPr fontId="3"/>
  </si>
  <si>
    <t>2.20+</t>
    <phoneticPr fontId="3"/>
  </si>
  <si>
    <t>3.20+</t>
    <phoneticPr fontId="3"/>
  </si>
  <si>
    <t>2.70*</t>
    <phoneticPr fontId="3"/>
  </si>
  <si>
    <t>2.17+</t>
    <phoneticPr fontId="3"/>
  </si>
  <si>
    <t>5.41*</t>
    <phoneticPr fontId="3"/>
  </si>
  <si>
    <t>5.51*</t>
    <phoneticPr fontId="3"/>
  </si>
  <si>
    <t>2.27+</t>
    <phoneticPr fontId="3"/>
  </si>
  <si>
    <t>2.75*</t>
    <phoneticPr fontId="3"/>
  </si>
  <si>
    <t>3.22+</t>
    <phoneticPr fontId="3"/>
  </si>
  <si>
    <t>2.73*</t>
    <phoneticPr fontId="3"/>
  </si>
  <si>
    <t>4.04+</t>
    <phoneticPr fontId="3"/>
  </si>
  <si>
    <t>2.49+</t>
    <phoneticPr fontId="3"/>
  </si>
  <si>
    <r>
      <t>（　）内は標準偏差, +</t>
    </r>
    <r>
      <rPr>
        <i/>
        <sz val="11"/>
        <color theme="1"/>
        <rFont val="ＭＳ 明朝"/>
        <family val="1"/>
        <charset val="128"/>
      </rPr>
      <t>p</t>
    </r>
    <r>
      <rPr>
        <sz val="11"/>
        <color theme="1"/>
        <rFont val="ＭＳ 明朝"/>
        <family val="1"/>
        <charset val="128"/>
      </rPr>
      <t>&lt;.10, *</t>
    </r>
    <r>
      <rPr>
        <i/>
        <sz val="11"/>
        <color theme="1"/>
        <rFont val="ＭＳ 明朝"/>
        <family val="1"/>
        <charset val="128"/>
      </rPr>
      <t>p</t>
    </r>
    <r>
      <rPr>
        <sz val="11"/>
        <color theme="1"/>
        <rFont val="ＭＳ 明朝"/>
        <family val="1"/>
        <charset val="128"/>
      </rPr>
      <t>&lt;.05, **</t>
    </r>
    <r>
      <rPr>
        <i/>
        <sz val="11"/>
        <color theme="1"/>
        <rFont val="ＭＳ 明朝"/>
        <family val="1"/>
        <charset val="128"/>
      </rPr>
      <t>p</t>
    </r>
    <r>
      <rPr>
        <sz val="11"/>
        <color theme="1"/>
        <rFont val="ＭＳ 明朝"/>
        <family val="1"/>
        <charset val="128"/>
      </rPr>
      <t>&lt;.01</t>
    </r>
    <rPh sb="3" eb="4">
      <t>ナイ</t>
    </rPh>
    <rPh sb="5" eb="9">
      <t>ヒョウジュンヘンサ</t>
    </rPh>
    <phoneticPr fontId="3"/>
  </si>
  <si>
    <t>ストーブに手をかざす</t>
    <rPh sb="5" eb="6">
      <t>テ</t>
    </rPh>
    <phoneticPr fontId="3"/>
  </si>
  <si>
    <t>氷水に手を入れる</t>
    <rPh sb="0" eb="2">
      <t>コオリミズ</t>
    </rPh>
    <rPh sb="3" eb="4">
      <t>テ</t>
    </rPh>
    <rPh sb="5" eb="6">
      <t>イ</t>
    </rPh>
    <phoneticPr fontId="3"/>
  </si>
  <si>
    <t>苦労した思い出</t>
    <rPh sb="0" eb="2">
      <t>クロウ</t>
    </rPh>
    <rPh sb="4" eb="5">
      <t>オモ</t>
    </rPh>
    <rPh sb="6" eb="7">
      <t>デ</t>
    </rPh>
    <phoneticPr fontId="3"/>
  </si>
  <si>
    <t>楽しかった思い出</t>
    <rPh sb="0" eb="1">
      <t>タノ</t>
    </rPh>
    <rPh sb="5" eb="6">
      <t>オモ</t>
    </rPh>
    <rPh sb="7" eb="8">
      <t>デ</t>
    </rPh>
    <phoneticPr fontId="3"/>
  </si>
  <si>
    <t>温冷感イメージ</t>
    <rPh sb="0" eb="3">
      <t>オンレイカン</t>
    </rPh>
    <phoneticPr fontId="3"/>
  </si>
  <si>
    <t>情動イメージ</t>
    <rPh sb="0" eb="2">
      <t>ジョウドウ</t>
    </rPh>
    <phoneticPr fontId="3"/>
  </si>
  <si>
    <t>温冷感/情動イメージ
モニタの温度が上昇するイメージ</t>
    <rPh sb="0" eb="3">
      <t>オンレイカン</t>
    </rPh>
    <rPh sb="4" eb="6">
      <t>ジョウドウ</t>
    </rPh>
    <rPh sb="15" eb="17">
      <t>オンド</t>
    </rPh>
    <rPh sb="18" eb="20">
      <t>ジョウショウ</t>
    </rPh>
    <phoneticPr fontId="3"/>
  </si>
  <si>
    <t>温冷感/情動イメージ
モニタの温度が下降するイメージ</t>
    <rPh sb="0" eb="3">
      <t>オンレイカン</t>
    </rPh>
    <rPh sb="4" eb="6">
      <t>ジョウドウ</t>
    </rPh>
    <rPh sb="15" eb="17">
      <t>オンド</t>
    </rPh>
    <rPh sb="18" eb="20">
      <t>カコウ</t>
    </rPh>
    <phoneticPr fontId="3"/>
  </si>
  <si>
    <t>表2-1　 ST制御方略の特徴及び訓練方向別のイメージ内容例</t>
    <phoneticPr fontId="3"/>
  </si>
  <si>
    <t>2min</t>
    <phoneticPr fontId="3"/>
  </si>
  <si>
    <t>1min</t>
    <phoneticPr fontId="3"/>
  </si>
  <si>
    <t>3min</t>
  </si>
  <si>
    <t>4min</t>
  </si>
  <si>
    <t>5min</t>
  </si>
  <si>
    <t>単純主効果</t>
    <rPh sb="0" eb="5">
      <t>タンジュンシュコウカ</t>
    </rPh>
    <phoneticPr fontId="3"/>
  </si>
  <si>
    <t>多重比較</t>
    <rPh sb="0" eb="4">
      <t>タジュウヒカク</t>
    </rPh>
    <phoneticPr fontId="3"/>
  </si>
  <si>
    <t>3.65+</t>
    <phoneticPr fontId="3"/>
  </si>
  <si>
    <t>2.64*</t>
    <phoneticPr fontId="3"/>
  </si>
  <si>
    <t>4.38**</t>
    <phoneticPr fontId="3"/>
  </si>
  <si>
    <t>2.32+</t>
    <phoneticPr fontId="3"/>
  </si>
  <si>
    <t>3.45+</t>
    <phoneticPr fontId="3"/>
  </si>
  <si>
    <t>3.09*</t>
    <phoneticPr fontId="3"/>
  </si>
  <si>
    <t>4.67**</t>
    <phoneticPr fontId="3"/>
  </si>
  <si>
    <t>3.43+</t>
    <phoneticPr fontId="3"/>
  </si>
  <si>
    <t>3.04*</t>
    <phoneticPr fontId="3"/>
  </si>
  <si>
    <t>4.68**</t>
    <phoneticPr fontId="3"/>
  </si>
  <si>
    <t>3.90+</t>
    <phoneticPr fontId="3"/>
  </si>
  <si>
    <t>4.04**</t>
    <phoneticPr fontId="3"/>
  </si>
  <si>
    <t>3.37*</t>
    <phoneticPr fontId="3"/>
  </si>
  <si>
    <t>4.30**</t>
    <phoneticPr fontId="3"/>
  </si>
  <si>
    <t>(0.05)</t>
  </si>
  <si>
    <t>3.57+</t>
    <phoneticPr fontId="3"/>
  </si>
  <si>
    <t>2.74*</t>
    <phoneticPr fontId="3"/>
  </si>
  <si>
    <t>4.06**</t>
    <phoneticPr fontId="3"/>
  </si>
  <si>
    <t>4.26+</t>
    <phoneticPr fontId="3"/>
  </si>
  <si>
    <t>3.18*</t>
    <phoneticPr fontId="3"/>
  </si>
  <si>
    <t>4.85**</t>
    <phoneticPr fontId="3"/>
  </si>
  <si>
    <t>(0.06)</t>
  </si>
  <si>
    <t>3.42+</t>
    <phoneticPr fontId="3"/>
  </si>
  <si>
    <t>3.01*</t>
    <phoneticPr fontId="3"/>
  </si>
  <si>
    <t>4.42**</t>
    <phoneticPr fontId="3"/>
  </si>
  <si>
    <t>2.56+</t>
    <phoneticPr fontId="3"/>
  </si>
  <si>
    <t>4.58**</t>
    <phoneticPr fontId="3"/>
  </si>
  <si>
    <t xml:space="preserve">（　）内は標準偏差 </t>
    <rPh sb="3" eb="4">
      <t>ナイ</t>
    </rPh>
    <rPh sb="5" eb="9">
      <t>ヒョウジュンヘンサ</t>
    </rPh>
    <phoneticPr fontId="3"/>
  </si>
  <si>
    <t xml:space="preserve">  A= 訓練回</t>
    <rPh sb="5" eb="8">
      <t>クンレンカイ</t>
    </rPh>
    <phoneticPr fontId="3"/>
  </si>
  <si>
    <t xml:space="preserve">  C= 期間</t>
    <phoneticPr fontId="3"/>
  </si>
  <si>
    <t xml:space="preserve"> C(5) = 期間</t>
    <phoneticPr fontId="3"/>
  </si>
  <si>
    <t xml:space="preserve"> A(4) = 訓練回</t>
    <rPh sb="8" eb="11">
      <t>クンレンカイ</t>
    </rPh>
    <phoneticPr fontId="3"/>
  </si>
  <si>
    <t xml:space="preserve"> C(5) = 期間</t>
    <rPh sb="8" eb="10">
      <t>キカン</t>
    </rPh>
    <phoneticPr fontId="3"/>
  </si>
  <si>
    <t>訓練場所</t>
    <rPh sb="0" eb="4">
      <t>クンレンバショ</t>
    </rPh>
    <phoneticPr fontId="3"/>
  </si>
  <si>
    <t>座位</t>
    <rPh sb="0" eb="2">
      <t>ザイ</t>
    </rPh>
    <phoneticPr fontId="3"/>
  </si>
  <si>
    <t>寝姿勢</t>
    <rPh sb="0" eb="3">
      <t>ネシセイ</t>
    </rPh>
    <phoneticPr fontId="3"/>
  </si>
  <si>
    <t>自宅</t>
    <rPh sb="0" eb="2">
      <t>ジタク</t>
    </rPh>
    <phoneticPr fontId="3"/>
  </si>
  <si>
    <t>30人</t>
    <rPh sb="2" eb="3">
      <t>ニン</t>
    </rPh>
    <phoneticPr fontId="3"/>
  </si>
  <si>
    <t>12人</t>
    <rPh sb="2" eb="3">
      <t>ニン</t>
    </rPh>
    <phoneticPr fontId="3"/>
  </si>
  <si>
    <t>24人</t>
    <rPh sb="2" eb="3">
      <t>ニン</t>
    </rPh>
    <phoneticPr fontId="3"/>
  </si>
  <si>
    <t>5人</t>
    <rPh sb="1" eb="2">
      <t>ニン</t>
    </rPh>
    <phoneticPr fontId="3"/>
  </si>
  <si>
    <t>屋外</t>
    <rPh sb="0" eb="2">
      <t>オクガイ</t>
    </rPh>
    <phoneticPr fontId="3"/>
  </si>
  <si>
    <t>0人</t>
    <rPh sb="1" eb="2">
      <t>ニン</t>
    </rPh>
    <phoneticPr fontId="3"/>
  </si>
  <si>
    <t>7人</t>
    <rPh sb="1" eb="2">
      <t>ニン</t>
    </rPh>
    <phoneticPr fontId="3"/>
  </si>
  <si>
    <t>上段:平均値, 下段:標準偏差</t>
    <rPh sb="0" eb="2">
      <t>ジョウダン</t>
    </rPh>
    <rPh sb="3" eb="6">
      <t>ヘイキンチ</t>
    </rPh>
    <rPh sb="8" eb="10">
      <t>カダン</t>
    </rPh>
    <rPh sb="11" eb="15">
      <t>ヒョウジュンヘンサ</t>
    </rPh>
    <phoneticPr fontId="3"/>
  </si>
  <si>
    <r>
      <t>+</t>
    </r>
    <r>
      <rPr>
        <i/>
        <sz val="11"/>
        <color theme="1"/>
        <rFont val="Century"/>
        <family val="1"/>
      </rPr>
      <t>p</t>
    </r>
    <r>
      <rPr>
        <sz val="11"/>
        <color theme="1"/>
        <rFont val="Century"/>
        <family val="1"/>
      </rPr>
      <t>&lt;.10, *</t>
    </r>
    <r>
      <rPr>
        <i/>
        <sz val="11"/>
        <color theme="1"/>
        <rFont val="Century"/>
        <family val="1"/>
      </rPr>
      <t>p</t>
    </r>
    <r>
      <rPr>
        <sz val="11"/>
        <color theme="1"/>
        <rFont val="Century"/>
        <family val="1"/>
      </rPr>
      <t>&lt;.05, **</t>
    </r>
    <r>
      <rPr>
        <i/>
        <sz val="11"/>
        <color theme="1"/>
        <rFont val="Century"/>
        <family val="1"/>
      </rPr>
      <t>p</t>
    </r>
    <r>
      <rPr>
        <sz val="11"/>
        <color theme="1"/>
        <rFont val="Century"/>
        <family val="1"/>
      </rPr>
      <t>&lt;.01</t>
    </r>
    <phoneticPr fontId="3"/>
  </si>
  <si>
    <r>
      <t>1</t>
    </r>
    <r>
      <rPr>
        <sz val="11"/>
        <color theme="1"/>
        <rFont val="游ゴシック"/>
        <family val="2"/>
        <charset val="128"/>
      </rPr>
      <t>分</t>
    </r>
    <r>
      <rPr>
        <sz val="11"/>
        <color theme="1"/>
        <rFont val="Century"/>
        <family val="1"/>
      </rPr>
      <t>&lt;5</t>
    </r>
    <r>
      <rPr>
        <sz val="11"/>
        <color theme="1"/>
        <rFont val="游ゴシック"/>
        <family val="2"/>
        <charset val="128"/>
      </rPr>
      <t>分</t>
    </r>
    <r>
      <rPr>
        <sz val="11"/>
        <color theme="1"/>
        <rFont val="Century"/>
        <family val="1"/>
      </rPr>
      <t>*, 2</t>
    </r>
    <r>
      <rPr>
        <sz val="11"/>
        <color theme="1"/>
        <rFont val="游ゴシック"/>
        <family val="2"/>
        <charset val="128"/>
      </rPr>
      <t>分</t>
    </r>
    <r>
      <rPr>
        <sz val="11"/>
        <color theme="1"/>
        <rFont val="Century"/>
        <family val="1"/>
      </rPr>
      <t>&lt;5</t>
    </r>
    <r>
      <rPr>
        <sz val="11"/>
        <color theme="1"/>
        <rFont val="游ゴシック"/>
        <family val="2"/>
        <charset val="128"/>
      </rPr>
      <t>分</t>
    </r>
    <r>
      <rPr>
        <sz val="11"/>
        <color theme="1"/>
        <rFont val="Century"/>
        <family val="1"/>
      </rPr>
      <t>*
3</t>
    </r>
    <r>
      <rPr>
        <sz val="11"/>
        <color theme="1"/>
        <rFont val="游ゴシック"/>
        <family val="2"/>
        <charset val="128"/>
      </rPr>
      <t>分</t>
    </r>
    <r>
      <rPr>
        <sz val="11"/>
        <color theme="1"/>
        <rFont val="Century"/>
        <family val="1"/>
      </rPr>
      <t>&lt;5</t>
    </r>
    <r>
      <rPr>
        <sz val="11"/>
        <color theme="1"/>
        <rFont val="游ゴシック"/>
        <family val="2"/>
        <charset val="128"/>
      </rPr>
      <t>分</t>
    </r>
    <r>
      <rPr>
        <sz val="11"/>
        <color theme="1"/>
        <rFont val="Century"/>
        <family val="1"/>
      </rPr>
      <t>*</t>
    </r>
    <rPh sb="1" eb="2">
      <t>プン</t>
    </rPh>
    <rPh sb="4" eb="5">
      <t>フン</t>
    </rPh>
    <rPh sb="9" eb="10">
      <t>フン</t>
    </rPh>
    <rPh sb="12" eb="13">
      <t>フン</t>
    </rPh>
    <rPh sb="16" eb="17">
      <t>フン</t>
    </rPh>
    <rPh sb="19" eb="20">
      <t>フン</t>
    </rPh>
    <phoneticPr fontId="3"/>
  </si>
  <si>
    <r>
      <t>期間における高群</t>
    </r>
    <r>
      <rPr>
        <sz val="11"/>
        <color theme="1"/>
        <rFont val="Century"/>
        <family val="1"/>
      </rPr>
      <t>**</t>
    </r>
    <rPh sb="0" eb="2">
      <t>キカン</t>
    </rPh>
    <rPh sb="6" eb="8">
      <t>コウグン</t>
    </rPh>
    <phoneticPr fontId="3"/>
  </si>
  <si>
    <r>
      <t>1</t>
    </r>
    <r>
      <rPr>
        <sz val="11"/>
        <color theme="1"/>
        <rFont val="游ゴシック"/>
        <family val="2"/>
        <charset val="128"/>
      </rPr>
      <t>分</t>
    </r>
    <r>
      <rPr>
        <sz val="11"/>
        <color theme="1"/>
        <rFont val="Century"/>
        <family val="1"/>
      </rPr>
      <t>&lt;5</t>
    </r>
    <r>
      <rPr>
        <sz val="11"/>
        <color theme="1"/>
        <rFont val="游ゴシック"/>
        <family val="2"/>
        <charset val="128"/>
      </rPr>
      <t>分</t>
    </r>
    <r>
      <rPr>
        <sz val="11"/>
        <color theme="1"/>
        <rFont val="Century"/>
        <family val="1"/>
      </rPr>
      <t>*, 2</t>
    </r>
    <r>
      <rPr>
        <sz val="11"/>
        <color theme="1"/>
        <rFont val="游ゴシック"/>
        <family val="2"/>
        <charset val="128"/>
      </rPr>
      <t>分</t>
    </r>
    <r>
      <rPr>
        <sz val="11"/>
        <color theme="1"/>
        <rFont val="Century"/>
        <family val="1"/>
      </rPr>
      <t>&lt;5</t>
    </r>
    <r>
      <rPr>
        <sz val="11"/>
        <color theme="1"/>
        <rFont val="游ゴシック"/>
        <family val="2"/>
        <charset val="128"/>
      </rPr>
      <t>分</t>
    </r>
    <r>
      <rPr>
        <sz val="11"/>
        <color theme="1"/>
        <rFont val="Century"/>
        <family val="1"/>
      </rPr>
      <t>*   3</t>
    </r>
    <r>
      <rPr>
        <sz val="11"/>
        <color theme="1"/>
        <rFont val="游ゴシック"/>
        <family val="2"/>
        <charset val="128"/>
      </rPr>
      <t>分</t>
    </r>
    <r>
      <rPr>
        <sz val="11"/>
        <color theme="1"/>
        <rFont val="Century"/>
        <family val="1"/>
      </rPr>
      <t>&lt;5</t>
    </r>
    <r>
      <rPr>
        <sz val="11"/>
        <color theme="1"/>
        <rFont val="游ゴシック"/>
        <family val="2"/>
        <charset val="128"/>
      </rPr>
      <t>分</t>
    </r>
    <r>
      <rPr>
        <sz val="11"/>
        <color theme="1"/>
        <rFont val="Century"/>
        <family val="1"/>
      </rPr>
      <t>*</t>
    </r>
    <rPh sb="1" eb="2">
      <t>プン</t>
    </rPh>
    <rPh sb="4" eb="5">
      <t>フン</t>
    </rPh>
    <rPh sb="9" eb="10">
      <t>フン</t>
    </rPh>
    <rPh sb="12" eb="13">
      <t>フン</t>
    </rPh>
    <rPh sb="18" eb="19">
      <t>フン</t>
    </rPh>
    <rPh sb="21" eb="22">
      <t>フン</t>
    </rPh>
    <phoneticPr fontId="3"/>
  </si>
  <si>
    <t>人数</t>
    <rPh sb="0" eb="2">
      <t>ニンズウ</t>
    </rPh>
    <phoneticPr fontId="3"/>
  </si>
  <si>
    <t>家庭問題</t>
    <rPh sb="0" eb="4">
      <t>カテイモンダイ</t>
    </rPh>
    <phoneticPr fontId="3"/>
  </si>
  <si>
    <t>健康問題</t>
    <rPh sb="0" eb="4">
      <t>ケンコウモンダイ</t>
    </rPh>
    <phoneticPr fontId="3"/>
  </si>
  <si>
    <t>経済・生活問題</t>
    <rPh sb="0" eb="2">
      <t>ケイザイ</t>
    </rPh>
    <rPh sb="3" eb="5">
      <t>セイカツ</t>
    </rPh>
    <rPh sb="5" eb="7">
      <t>モンダイ</t>
    </rPh>
    <phoneticPr fontId="3"/>
  </si>
  <si>
    <t>勤務問題</t>
    <rPh sb="0" eb="4">
      <t>キンムモンダイ</t>
    </rPh>
    <phoneticPr fontId="3"/>
  </si>
  <si>
    <t>男女問題</t>
    <rPh sb="0" eb="4">
      <t>ダンジョモンダイ</t>
    </rPh>
    <phoneticPr fontId="3"/>
  </si>
  <si>
    <t>学校問題</t>
    <rPh sb="0" eb="4">
      <t>ガッコウモンダイ</t>
    </rPh>
    <phoneticPr fontId="3"/>
  </si>
  <si>
    <t>男性</t>
    <rPh sb="0" eb="2">
      <t>ダンセイ</t>
    </rPh>
    <phoneticPr fontId="3"/>
  </si>
  <si>
    <t>女性</t>
    <rPh sb="0" eb="2">
      <t>ジョセイ</t>
    </rPh>
    <phoneticPr fontId="3"/>
  </si>
  <si>
    <t>上昇</t>
    <rPh sb="0" eb="2">
      <t>ジョウショウ</t>
    </rPh>
    <phoneticPr fontId="3"/>
  </si>
  <si>
    <t>下降</t>
    <rPh sb="0" eb="2">
      <t>カコウ</t>
    </rPh>
    <phoneticPr fontId="3"/>
  </si>
  <si>
    <t>全体</t>
    <rPh sb="0" eb="2">
      <t>ゼンタイ</t>
    </rPh>
    <phoneticPr fontId="3"/>
  </si>
  <si>
    <t>全体</t>
    <rPh sb="0" eb="2">
      <t>ゼンタイ</t>
    </rPh>
    <phoneticPr fontId="3"/>
  </si>
  <si>
    <t>下降訓練</t>
    <rPh sb="0" eb="4">
      <t>カコウクンレン</t>
    </rPh>
    <phoneticPr fontId="3"/>
  </si>
  <si>
    <t>上昇訓練</t>
    <rPh sb="0" eb="4">
      <t>ジョウショウクンレン</t>
    </rPh>
    <phoneticPr fontId="3"/>
  </si>
  <si>
    <t>SD</t>
    <phoneticPr fontId="3"/>
  </si>
  <si>
    <t>M</t>
    <phoneticPr fontId="3"/>
  </si>
  <si>
    <t>「緊張しているとき、身体のどの部分が緊張しているか気づいている」</t>
    <phoneticPr fontId="3"/>
  </si>
  <si>
    <t>「身体内に不快感があることに気づいている 」</t>
    <phoneticPr fontId="3"/>
  </si>
  <si>
    <t>「身体のどの部分が心地よいか気づいている」</t>
    <phoneticPr fontId="3"/>
  </si>
  <si>
    <t>「呼吸が遅くなったり早くなったりするなどの変化に気づいている」</t>
    <phoneticPr fontId="3"/>
  </si>
  <si>
    <t>気づき</t>
    <rPh sb="0" eb="1">
      <t>キ</t>
    </rPh>
    <phoneticPr fontId="3"/>
  </si>
  <si>
    <t>気づき因子：不快さ、快適さ及びニュートラルな身体感覚に関する気づき</t>
    <rPh sb="0" eb="1">
      <t>キ</t>
    </rPh>
    <rPh sb="3" eb="5">
      <t>インシ</t>
    </rPh>
    <phoneticPr fontId="3"/>
  </si>
  <si>
    <t>「緊張しているとき、身体のどの部分が緊張して
　いるか気づいている」</t>
    <phoneticPr fontId="3"/>
  </si>
  <si>
    <t>「呼吸が遅くなったり早くなったりするなどの変化に
　気づいている」</t>
    <phoneticPr fontId="3"/>
  </si>
  <si>
    <t>Male</t>
  </si>
  <si>
    <t>Female</t>
  </si>
  <si>
    <t>因子１
(気づき因子)</t>
    <rPh sb="0" eb="2">
      <t>インシ</t>
    </rPh>
    <rPh sb="5" eb="6">
      <t>キ</t>
    </rPh>
    <rPh sb="8" eb="10">
      <t>インシ</t>
    </rPh>
    <phoneticPr fontId="3"/>
  </si>
  <si>
    <t>因子４
(注意制御因子)</t>
    <rPh sb="0" eb="2">
      <t>インシ</t>
    </rPh>
    <rPh sb="5" eb="11">
      <t>チュウイセイギョインシ</t>
    </rPh>
    <phoneticPr fontId="3"/>
  </si>
  <si>
    <t>因子5
(感情への気づき因子)</t>
    <rPh sb="0" eb="2">
      <t>インシ</t>
    </rPh>
    <rPh sb="5" eb="7">
      <t>カンジョウ</t>
    </rPh>
    <rPh sb="9" eb="10">
      <t>キ</t>
    </rPh>
    <rPh sb="12" eb="14">
      <t>インシ</t>
    </rPh>
    <phoneticPr fontId="3"/>
  </si>
  <si>
    <t>注意制御</t>
    <rPh sb="0" eb="2">
      <t>チュウイ</t>
    </rPh>
    <rPh sb="2" eb="4">
      <t>セイギョ</t>
    </rPh>
    <phoneticPr fontId="3"/>
  </si>
  <si>
    <t>「全身にしっかり意識を向けることができる」</t>
  </si>
  <si>
    <t>「注意がそれても，自分の身体に注意を戻すことができる」</t>
  </si>
  <si>
    <t xml:space="preserve">「周りで起こっていることに気を散らされることなく，
　呼吸に注意を向けることができる」 </t>
    <phoneticPr fontId="3"/>
  </si>
  <si>
    <t>「周囲でいろいろなことが起きていても，身体感覚に
　気づくことができる」</t>
    <phoneticPr fontId="3"/>
  </si>
  <si>
    <t>「誰かと会話しているときに，自分の姿勢に注意を
　向けることができる」</t>
    <phoneticPr fontId="3"/>
  </si>
  <si>
    <t>「考えている状態から再び身体の感覚に注意を集中させることができる」</t>
    <phoneticPr fontId="3"/>
  </si>
  <si>
    <t>「身体の一部に痛みや不快感があっても，身体全体への
　気づきを保つことができる」</t>
    <phoneticPr fontId="3"/>
  </si>
  <si>
    <t>感情への気づき</t>
    <rPh sb="0" eb="2">
      <t>カンジョウ</t>
    </rPh>
    <rPh sb="4" eb="5">
      <t>キ</t>
    </rPh>
    <phoneticPr fontId="3"/>
  </si>
  <si>
    <t>「心地よさを感じているときに，呼吸が自由で楽に
　なっていることに気づいている」</t>
    <phoneticPr fontId="3"/>
  </si>
  <si>
    <t xml:space="preserve">「怒っているときに、身体がどのように変化するかに
　気づいている」 </t>
    <phoneticPr fontId="3"/>
  </si>
  <si>
    <t>「生活の中で何か異変があったときに、それを身体で
　感じることができる」</t>
    <phoneticPr fontId="3"/>
  </si>
  <si>
    <t>「穏やかな体験の後、身体が違うように感じることに
　気づいている」</t>
    <phoneticPr fontId="3"/>
  </si>
  <si>
    <t xml:space="preserve">  B= 訓練回</t>
    <rPh sb="7" eb="8">
      <t>カイ</t>
    </rPh>
    <phoneticPr fontId="3"/>
  </si>
  <si>
    <t>高群</t>
    <rPh sb="0" eb="1">
      <t>コウ</t>
    </rPh>
    <rPh sb="1" eb="2">
      <t>グン</t>
    </rPh>
    <phoneticPr fontId="3"/>
  </si>
  <si>
    <t>上1</t>
    <rPh sb="0" eb="1">
      <t>ウエ</t>
    </rPh>
    <phoneticPr fontId="3"/>
  </si>
  <si>
    <t>上2</t>
    <rPh sb="0" eb="1">
      <t>ウエ</t>
    </rPh>
    <phoneticPr fontId="3"/>
  </si>
  <si>
    <t>上3</t>
    <rPh sb="0" eb="1">
      <t>ウエ</t>
    </rPh>
    <phoneticPr fontId="3"/>
  </si>
  <si>
    <t>上4</t>
    <rPh sb="0" eb="1">
      <t>ウエ</t>
    </rPh>
    <phoneticPr fontId="3"/>
  </si>
  <si>
    <t>上5</t>
    <rPh sb="0" eb="1">
      <t>ウエ</t>
    </rPh>
    <phoneticPr fontId="3"/>
  </si>
  <si>
    <t>下1</t>
    <rPh sb="0" eb="1">
      <t>シタ</t>
    </rPh>
    <phoneticPr fontId="3"/>
  </si>
  <si>
    <t>下2</t>
    <rPh sb="0" eb="1">
      <t>シタ</t>
    </rPh>
    <phoneticPr fontId="3"/>
  </si>
  <si>
    <t>下3</t>
    <rPh sb="0" eb="1">
      <t>シタ</t>
    </rPh>
    <phoneticPr fontId="3"/>
  </si>
  <si>
    <t>下4</t>
    <rPh sb="0" eb="1">
      <t>シタ</t>
    </rPh>
    <phoneticPr fontId="3"/>
  </si>
  <si>
    <t>下5</t>
    <rPh sb="0" eb="1">
      <t>シタ</t>
    </rPh>
    <phoneticPr fontId="3"/>
  </si>
  <si>
    <t>A上1</t>
    <rPh sb="1" eb="2">
      <t>ウエ</t>
    </rPh>
    <phoneticPr fontId="3"/>
  </si>
  <si>
    <t>A上2</t>
    <rPh sb="1" eb="2">
      <t>ウエ</t>
    </rPh>
    <phoneticPr fontId="3"/>
  </si>
  <si>
    <t>A上3</t>
    <rPh sb="1" eb="2">
      <t>ウエ</t>
    </rPh>
    <phoneticPr fontId="3"/>
  </si>
  <si>
    <t>A上4</t>
    <rPh sb="1" eb="2">
      <t>ウエ</t>
    </rPh>
    <phoneticPr fontId="3"/>
  </si>
  <si>
    <t>A上5</t>
    <rPh sb="1" eb="2">
      <t>ウエ</t>
    </rPh>
    <phoneticPr fontId="3"/>
  </si>
  <si>
    <t>A下1</t>
    <rPh sb="1" eb="2">
      <t>シタ</t>
    </rPh>
    <phoneticPr fontId="3"/>
  </si>
  <si>
    <t>A下2</t>
    <rPh sb="1" eb="2">
      <t>シタ</t>
    </rPh>
    <phoneticPr fontId="3"/>
  </si>
  <si>
    <t>A下3</t>
    <rPh sb="1" eb="2">
      <t>シタ</t>
    </rPh>
    <phoneticPr fontId="3"/>
  </si>
  <si>
    <t>A下4</t>
    <rPh sb="1" eb="2">
      <t>シタ</t>
    </rPh>
    <phoneticPr fontId="3"/>
  </si>
  <si>
    <t>A下5</t>
    <rPh sb="1" eb="2">
      <t>シタ</t>
    </rPh>
    <phoneticPr fontId="3"/>
  </si>
  <si>
    <t>B上1</t>
    <rPh sb="1" eb="2">
      <t>ウエ</t>
    </rPh>
    <phoneticPr fontId="3"/>
  </si>
  <si>
    <t>B上2</t>
    <rPh sb="1" eb="2">
      <t>ウエ</t>
    </rPh>
    <phoneticPr fontId="3"/>
  </si>
  <si>
    <t>B上3</t>
    <rPh sb="1" eb="2">
      <t>ウエ</t>
    </rPh>
    <phoneticPr fontId="3"/>
  </si>
  <si>
    <t>B上4</t>
    <rPh sb="1" eb="2">
      <t>ウエ</t>
    </rPh>
    <phoneticPr fontId="3"/>
  </si>
  <si>
    <t>B上5</t>
    <rPh sb="1" eb="2">
      <t>ウエ</t>
    </rPh>
    <phoneticPr fontId="3"/>
  </si>
  <si>
    <t>B下1</t>
    <rPh sb="1" eb="2">
      <t>シタ</t>
    </rPh>
    <phoneticPr fontId="3"/>
  </si>
  <si>
    <t>B下2</t>
    <rPh sb="1" eb="2">
      <t>シタ</t>
    </rPh>
    <phoneticPr fontId="3"/>
  </si>
  <si>
    <t>B下3</t>
    <rPh sb="1" eb="2">
      <t>シタ</t>
    </rPh>
    <phoneticPr fontId="3"/>
  </si>
  <si>
    <t>B下4</t>
    <rPh sb="1" eb="2">
      <t>シタ</t>
    </rPh>
    <phoneticPr fontId="3"/>
  </si>
  <si>
    <t>B下5</t>
    <rPh sb="1" eb="2">
      <t>シタ</t>
    </rPh>
    <phoneticPr fontId="3"/>
  </si>
  <si>
    <t>C上1</t>
    <rPh sb="1" eb="2">
      <t>ウエ</t>
    </rPh>
    <phoneticPr fontId="3"/>
  </si>
  <si>
    <t>C上2</t>
    <rPh sb="1" eb="2">
      <t>ウエ</t>
    </rPh>
    <phoneticPr fontId="3"/>
  </si>
  <si>
    <t>C上3</t>
    <rPh sb="1" eb="2">
      <t>ウエ</t>
    </rPh>
    <phoneticPr fontId="3"/>
  </si>
  <si>
    <t>C上4</t>
    <rPh sb="1" eb="2">
      <t>ウエ</t>
    </rPh>
    <phoneticPr fontId="3"/>
  </si>
  <si>
    <t>C上5</t>
    <rPh sb="1" eb="2">
      <t>ウエ</t>
    </rPh>
    <phoneticPr fontId="3"/>
  </si>
  <si>
    <t>C下1</t>
    <rPh sb="1" eb="2">
      <t>シタ</t>
    </rPh>
    <phoneticPr fontId="3"/>
  </si>
  <si>
    <t>C下2</t>
    <rPh sb="1" eb="2">
      <t>シタ</t>
    </rPh>
    <phoneticPr fontId="3"/>
  </si>
  <si>
    <t>C下3</t>
    <rPh sb="1" eb="2">
      <t>シタ</t>
    </rPh>
    <phoneticPr fontId="3"/>
  </si>
  <si>
    <t>C下4</t>
    <rPh sb="1" eb="2">
      <t>シタ</t>
    </rPh>
    <phoneticPr fontId="3"/>
  </si>
  <si>
    <t>C下5</t>
    <rPh sb="1" eb="2">
      <t>シタ</t>
    </rPh>
    <phoneticPr fontId="3"/>
  </si>
  <si>
    <t>D上1</t>
    <rPh sb="1" eb="2">
      <t>ウエ</t>
    </rPh>
    <phoneticPr fontId="3"/>
  </si>
  <si>
    <t>D下1</t>
    <rPh sb="1" eb="2">
      <t>シタ</t>
    </rPh>
    <phoneticPr fontId="3"/>
  </si>
  <si>
    <t>D上2</t>
    <rPh sb="1" eb="2">
      <t>ウエ</t>
    </rPh>
    <phoneticPr fontId="3"/>
  </si>
  <si>
    <t>D上3</t>
    <rPh sb="1" eb="2">
      <t>ウエ</t>
    </rPh>
    <phoneticPr fontId="3"/>
  </si>
  <si>
    <t>D上4</t>
    <rPh sb="1" eb="2">
      <t>ウエ</t>
    </rPh>
    <phoneticPr fontId="3"/>
  </si>
  <si>
    <t>D上5</t>
    <rPh sb="1" eb="2">
      <t>ウエ</t>
    </rPh>
    <phoneticPr fontId="3"/>
  </si>
  <si>
    <t>D下2</t>
    <rPh sb="1" eb="2">
      <t>シタ</t>
    </rPh>
    <phoneticPr fontId="3"/>
  </si>
  <si>
    <t>D下3</t>
    <rPh sb="1" eb="2">
      <t>シタ</t>
    </rPh>
    <phoneticPr fontId="3"/>
  </si>
  <si>
    <t>D下4</t>
    <rPh sb="1" eb="2">
      <t>シタ</t>
    </rPh>
    <phoneticPr fontId="3"/>
  </si>
  <si>
    <t>D下5</t>
    <rPh sb="1" eb="2">
      <t>シタ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</si>
</sst>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0\)"/>
    <numFmt numFmtId="178" formatCode="0.#0"/>
    <numFmt numFmtId="179" formatCode="0.#00"/>
    <numFmt numFmtId="180" formatCode="#.#0"/>
    <numFmt numFmtId="181" formatCode="0.000"/>
    <numFmt numFmtId="182" formatCode="0.0000"/>
    <numFmt numFmtId="183" formatCode="0.00000"/>
  </numFmts>
  <fonts count="23" x14ac:knownFonts="1">
    <font>
      <sz val="11"/>
      <color theme="1"/>
      <name val="游ゴシック"/>
      <family val="2"/>
      <charset val="128"/>
      <scheme val="minor"/>
    </font>
    <font>
      <sz val="11"/>
      <color rgb="FFFF0000"/>
      <name val="游ゴシック"/>
      <family val="2"/>
      <charset val="128"/>
      <scheme val="minor"/>
    </font>
    <font>
      <b/>
      <sz val="14"/>
      <color theme="1"/>
      <name val="游ゴシック"/>
      <family val="3"/>
      <charset val="128"/>
      <scheme val="minor"/>
    </font>
    <font>
      <sz val="6"/>
      <name val="游ゴシック"/>
      <family val="2"/>
      <charset val="128"/>
      <scheme val="minor"/>
    </font>
    <font>
      <sz val="11"/>
      <color theme="1"/>
      <name val="游ゴシック"/>
      <family val="3"/>
      <charset val="128"/>
      <scheme val="minor"/>
    </font>
    <font>
      <b/>
      <sz val="11"/>
      <color theme="1"/>
      <name val="游ゴシック"/>
      <family val="3"/>
      <charset val="128"/>
      <scheme val="minor"/>
    </font>
    <font>
      <sz val="14"/>
      <color theme="1"/>
      <name val="游ゴシック"/>
      <family val="3"/>
      <charset val="128"/>
      <scheme val="minor"/>
    </font>
    <font>
      <sz val="6"/>
      <name val="游ゴシック"/>
      <family val="3"/>
      <charset val="128"/>
      <scheme val="minor"/>
    </font>
    <font>
      <b/>
      <sz val="11"/>
      <color theme="3"/>
      <name val="游ゴシック"/>
      <family val="2"/>
      <charset val="128"/>
      <scheme val="minor"/>
    </font>
    <font>
      <sz val="10"/>
      <color theme="1"/>
      <name val="游ゴシック"/>
      <family val="3"/>
      <charset val="128"/>
      <scheme val="minor"/>
    </font>
    <font>
      <b/>
      <sz val="16"/>
      <color theme="1"/>
      <name val="游ゴシック"/>
      <family val="3"/>
      <charset val="128"/>
      <scheme val="minor"/>
    </font>
    <font>
      <b/>
      <sz val="11"/>
      <color theme="0"/>
      <name val="游ゴシック"/>
      <family val="2"/>
      <scheme val="minor"/>
    </font>
    <font>
      <b/>
      <sz val="11"/>
      <color rgb="FFFF0000"/>
      <name val="游ゴシック"/>
      <family val="2"/>
      <scheme val="minor"/>
    </font>
    <font>
      <sz val="11"/>
      <color rgb="FFFF0000"/>
      <name val="游ゴシック"/>
      <family val="2"/>
      <scheme val="minor"/>
    </font>
    <font>
      <i/>
      <sz val="11"/>
      <color theme="1"/>
      <name val="游ゴシック"/>
      <family val="3"/>
      <charset val="128"/>
      <scheme val="minor"/>
    </font>
    <font>
      <sz val="11"/>
      <color theme="1"/>
      <name val="ＭＳ 明朝"/>
      <family val="1"/>
      <charset val="128"/>
    </font>
    <font>
      <sz val="11"/>
      <color theme="1"/>
      <name val="Century"/>
      <family val="1"/>
    </font>
    <font>
      <i/>
      <sz val="11"/>
      <color theme="1"/>
      <name val="ＭＳ 明朝"/>
      <family val="1"/>
      <charset val="128"/>
    </font>
    <font>
      <sz val="11"/>
      <color theme="1"/>
      <name val="游ゴシック"/>
      <family val="2"/>
      <charset val="128"/>
    </font>
    <font>
      <i/>
      <sz val="11"/>
      <color theme="1"/>
      <name val="Century"/>
      <family val="1"/>
    </font>
    <font>
      <b/>
      <sz val="12"/>
      <color theme="1"/>
      <name val="游ゴシック"/>
      <family val="3"/>
      <charset val="128"/>
      <scheme val="minor"/>
    </font>
    <font>
      <sz val="18"/>
      <color theme="1"/>
      <name val="ＭＳ Ｐゴシック"/>
      <family val="3"/>
      <charset val="128"/>
    </font>
    <font>
      <sz val="18"/>
      <color rgb="FF000000"/>
      <name val="ＭＳ Ｐゴシック"/>
      <family val="3"/>
      <charset val="128"/>
    </font>
  </fonts>
  <fills count="19">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4" tint="0.79998168889431442"/>
        <bgColor theme="4" tint="0.79998168889431442"/>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4"/>
        <bgColor theme="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FF00"/>
        <bgColor theme="4"/>
      </patternFill>
    </fill>
    <fill>
      <patternFill patternType="solid">
        <fgColor theme="8" tint="0.39997558519241921"/>
        <bgColor indexed="64"/>
      </patternFill>
    </fill>
    <fill>
      <patternFill patternType="solid">
        <fgColor theme="0" tint="-0.249977111117893"/>
        <bgColor theme="4" tint="0.79998168889431442"/>
      </patternFill>
    </fill>
    <fill>
      <patternFill patternType="solid">
        <fgColor theme="0" tint="-0.249977111117893"/>
        <bgColor indexed="64"/>
      </patternFill>
    </fill>
  </fills>
  <borders count="19">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bottom style="thin">
        <color indexed="64"/>
      </bottom>
      <diagonal/>
    </border>
    <border>
      <left/>
      <right/>
      <top style="thin">
        <color indexed="64"/>
      </top>
      <bottom style="thin">
        <color indexed="64"/>
      </bottom>
      <diagonal/>
    </border>
    <border>
      <left style="thin">
        <color theme="4" tint="0.39997558519241921"/>
      </left>
      <right/>
      <top/>
      <bottom style="thin">
        <color theme="4" tint="0.39997558519241921"/>
      </bottom>
      <diagonal/>
    </border>
    <border>
      <left style="thin">
        <color theme="4" tint="0.39997558519241921"/>
      </left>
      <right/>
      <top style="thin">
        <color theme="4" tint="0.39997558519241921"/>
      </top>
      <bottom style="thin">
        <color indexed="64"/>
      </bottom>
      <diagonal/>
    </border>
    <border>
      <left/>
      <right/>
      <top/>
      <bottom style="medium">
        <color indexed="64"/>
      </bottom>
      <diagonal/>
    </border>
    <border>
      <left/>
      <right/>
      <top/>
      <bottom style="thin">
        <color theme="4" tint="0.39997558519241921"/>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4" tint="0.39997558519241921"/>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2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2" fontId="0" fillId="0" borderId="0" xfId="0" applyNumberFormat="1">
      <alignment vertical="center"/>
    </xf>
    <xf numFmtId="0" fontId="4" fillId="0" borderId="0" xfId="0" applyFont="1" applyAlignment="1">
      <alignment horizontal="center" vertical="center"/>
    </xf>
    <xf numFmtId="0" fontId="0" fillId="0" borderId="0" xfId="0" applyAlignment="1"/>
    <xf numFmtId="0" fontId="0" fillId="2" borderId="0" xfId="0" applyFill="1">
      <alignment vertical="center"/>
    </xf>
    <xf numFmtId="0" fontId="4" fillId="0" borderId="0" xfId="0" applyFont="1">
      <alignment vertical="center"/>
    </xf>
    <xf numFmtId="2" fontId="4" fillId="0" borderId="0" xfId="0" applyNumberFormat="1" applyFont="1">
      <alignment vertical="center"/>
    </xf>
    <xf numFmtId="2" fontId="4" fillId="0" borderId="0" xfId="0" applyNumberFormat="1" applyFont="1" applyAlignment="1">
      <alignment horizontal="right" vertical="center"/>
    </xf>
    <xf numFmtId="0" fontId="4" fillId="2" borderId="0" xfId="0" applyFont="1" applyFill="1">
      <alignment vertical="center"/>
    </xf>
    <xf numFmtId="0" fontId="2" fillId="0" borderId="0" xfId="0" applyFont="1">
      <alignment vertical="center"/>
    </xf>
    <xf numFmtId="0" fontId="0" fillId="0" borderId="1" xfId="0" applyBorder="1" applyAlignment="1"/>
    <xf numFmtId="0" fontId="5" fillId="0" borderId="0" xfId="0" applyFont="1" applyAlignment="1"/>
    <xf numFmtId="0" fontId="0" fillId="4" borderId="2" xfId="0" applyFill="1" applyBorder="1" applyAlignment="1"/>
    <xf numFmtId="0" fontId="0" fillId="0" borderId="2" xfId="0" applyBorder="1" applyAlignment="1"/>
    <xf numFmtId="2" fontId="0" fillId="0" borderId="0" xfId="0" applyNumberFormat="1" applyAlignment="1"/>
    <xf numFmtId="0" fontId="0" fillId="0" borderId="3" xfId="0" applyBorder="1">
      <alignment vertical="center"/>
    </xf>
    <xf numFmtId="0" fontId="0" fillId="4" borderId="5" xfId="0" applyFill="1" applyBorder="1" applyAlignment="1"/>
    <xf numFmtId="0" fontId="0" fillId="0" borderId="4" xfId="0" applyBorder="1">
      <alignment vertical="center"/>
    </xf>
    <xf numFmtId="0" fontId="4" fillId="0" borderId="4" xfId="0" applyFont="1" applyBorder="1" applyAlignment="1"/>
    <xf numFmtId="0" fontId="4" fillId="0" borderId="4" xfId="0" applyFont="1" applyBorder="1" applyAlignment="1">
      <alignment horizontal="center" vertical="center"/>
    </xf>
    <xf numFmtId="0" fontId="0" fillId="4" borderId="6" xfId="0" applyFill="1" applyBorder="1" applyAlignment="1"/>
    <xf numFmtId="2" fontId="4" fillId="0" borderId="3" xfId="0" applyNumberFormat="1" applyFont="1" applyBorder="1">
      <alignment vertical="center"/>
    </xf>
    <xf numFmtId="0" fontId="4" fillId="0" borderId="3" xfId="0" applyFont="1" applyBorder="1">
      <alignment vertical="center"/>
    </xf>
    <xf numFmtId="0" fontId="4" fillId="0" borderId="4" xfId="0" applyFont="1" applyBorder="1">
      <alignment vertical="center"/>
    </xf>
    <xf numFmtId="0" fontId="0" fillId="2" borderId="3" xfId="0" applyFill="1" applyBorder="1">
      <alignment vertical="center"/>
    </xf>
    <xf numFmtId="0" fontId="0" fillId="5" borderId="0" xfId="0" applyFill="1">
      <alignment vertical="center"/>
    </xf>
    <xf numFmtId="0" fontId="4" fillId="0" borderId="0" xfId="0" applyFont="1" applyAlignment="1">
      <alignment horizontal="right" vertical="center"/>
    </xf>
    <xf numFmtId="0" fontId="4" fillId="5" borderId="0" xfId="0" applyFont="1" applyFill="1">
      <alignment vertical="center"/>
    </xf>
    <xf numFmtId="0" fontId="0" fillId="0" borderId="0" xfId="0" applyAlignment="1">
      <alignment horizontal="center"/>
    </xf>
    <xf numFmtId="2" fontId="4" fillId="0" borderId="0" xfId="0" applyNumberFormat="1" applyFont="1" applyAlignment="1">
      <alignment horizontal="left" vertical="center"/>
    </xf>
    <xf numFmtId="0" fontId="4" fillId="6" borderId="0" xfId="0" applyFont="1" applyFill="1">
      <alignment vertical="center"/>
    </xf>
    <xf numFmtId="0" fontId="0" fillId="0" borderId="2" xfId="0" applyBorder="1">
      <alignment vertical="center"/>
    </xf>
    <xf numFmtId="0" fontId="0" fillId="6" borderId="0" xfId="0" applyFill="1">
      <alignment vertical="center"/>
    </xf>
    <xf numFmtId="0" fontId="9" fillId="0" borderId="0" xfId="0" applyFont="1">
      <alignment vertical="center"/>
    </xf>
    <xf numFmtId="0" fontId="0" fillId="0" borderId="7" xfId="0" applyBorder="1">
      <alignment vertical="center"/>
    </xf>
    <xf numFmtId="0" fontId="4" fillId="0" borderId="7" xfId="0" applyFont="1" applyBorder="1">
      <alignment vertical="center"/>
    </xf>
    <xf numFmtId="2" fontId="0" fillId="0" borderId="7" xfId="0" applyNumberFormat="1" applyBorder="1">
      <alignment vertical="center"/>
    </xf>
    <xf numFmtId="0" fontId="0" fillId="3" borderId="0" xfId="0" applyFill="1" applyAlignment="1">
      <alignment horizontal="center" vertical="center"/>
    </xf>
    <xf numFmtId="0" fontId="4" fillId="2" borderId="3" xfId="0" applyFont="1" applyFill="1" applyBorder="1" applyAlignment="1">
      <alignment horizontal="center" vertical="center"/>
    </xf>
    <xf numFmtId="0" fontId="0" fillId="0" borderId="4" xfId="0" applyBorder="1" applyAlignment="1">
      <alignment horizontal="center" vertical="center"/>
    </xf>
    <xf numFmtId="0" fontId="0" fillId="0" borderId="4" xfId="0" applyBorder="1" applyAlignment="1"/>
    <xf numFmtId="0" fontId="4" fillId="2" borderId="3" xfId="0" applyFont="1" applyFill="1" applyBorder="1">
      <alignment vertical="center"/>
    </xf>
    <xf numFmtId="2" fontId="0" fillId="0" borderId="3" xfId="0" applyNumberFormat="1" applyBorder="1">
      <alignment vertical="center"/>
    </xf>
    <xf numFmtId="0" fontId="1" fillId="2" borderId="0" xfId="0" applyFont="1" applyFill="1">
      <alignment vertical="center"/>
    </xf>
    <xf numFmtId="0" fontId="0" fillId="4" borderId="1" xfId="0" applyFill="1" applyBorder="1" applyAlignment="1"/>
    <xf numFmtId="0" fontId="0" fillId="4" borderId="0" xfId="0" applyFill="1" applyAlignment="1"/>
    <xf numFmtId="0" fontId="0" fillId="0" borderId="8" xfId="0" applyBorder="1" applyAlignment="1"/>
    <xf numFmtId="0" fontId="4" fillId="0" borderId="9" xfId="0" applyFont="1" applyBorder="1">
      <alignment vertical="center"/>
    </xf>
    <xf numFmtId="0" fontId="0" fillId="0" borderId="9" xfId="0" applyBorder="1">
      <alignment vertical="center"/>
    </xf>
    <xf numFmtId="0" fontId="0" fillId="0" borderId="0" xfId="0" applyAlignment="1">
      <alignment horizontal="center" vertical="center"/>
    </xf>
    <xf numFmtId="0" fontId="4" fillId="0" borderId="0" xfId="0" applyFont="1" applyAlignment="1"/>
    <xf numFmtId="0" fontId="11" fillId="10" borderId="2" xfId="0" applyFont="1" applyFill="1" applyBorder="1" applyAlignment="1"/>
    <xf numFmtId="0" fontId="11" fillId="10" borderId="1" xfId="0" applyFont="1" applyFill="1" applyBorder="1" applyAlignment="1"/>
    <xf numFmtId="0" fontId="0" fillId="0" borderId="8" xfId="0" applyBorder="1">
      <alignment vertical="center"/>
    </xf>
    <xf numFmtId="0" fontId="11" fillId="10" borderId="0" xfId="0" applyFont="1" applyFill="1" applyAlignment="1"/>
    <xf numFmtId="0" fontId="0" fillId="2" borderId="0" xfId="0" applyFill="1" applyAlignment="1"/>
    <xf numFmtId="0" fontId="0" fillId="0" borderId="0" xfId="0" applyAlignment="1">
      <alignment horizontal="left"/>
    </xf>
    <xf numFmtId="0" fontId="0" fillId="0" borderId="3" xfId="0" applyBorder="1" applyAlignment="1">
      <alignment horizontal="left"/>
    </xf>
    <xf numFmtId="0" fontId="11" fillId="0" borderId="0" xfId="0" applyFont="1" applyAlignment="1"/>
    <xf numFmtId="0" fontId="0" fillId="0" borderId="0" xfId="0" applyAlignment="1">
      <alignment horizontal="right"/>
    </xf>
    <xf numFmtId="0" fontId="0" fillId="0" borderId="7" xfId="0" applyBorder="1" applyAlignment="1">
      <alignment horizontal="center" vertical="center"/>
    </xf>
    <xf numFmtId="0" fontId="0" fillId="11" borderId="0" xfId="0" applyFill="1">
      <alignment vertical="center"/>
    </xf>
    <xf numFmtId="0" fontId="0" fillId="12" borderId="0" xfId="0" applyFill="1">
      <alignment vertical="center"/>
    </xf>
    <xf numFmtId="0" fontId="0" fillId="13" borderId="0" xfId="0" applyFill="1">
      <alignment vertical="center"/>
    </xf>
    <xf numFmtId="0" fontId="0" fillId="9" borderId="0" xfId="0" applyFill="1">
      <alignment vertical="center"/>
    </xf>
    <xf numFmtId="0" fontId="0" fillId="0" borderId="3" xfId="0" applyBorder="1" applyAlignment="1"/>
    <xf numFmtId="0" fontId="0" fillId="0" borderId="3" xfId="0" applyBorder="1" applyAlignment="1">
      <alignment horizontal="center"/>
    </xf>
    <xf numFmtId="0" fontId="0" fillId="0" borderId="0" xfId="0" applyAlignment="1">
      <alignment textRotation="255"/>
    </xf>
    <xf numFmtId="0" fontId="0" fillId="0" borderId="7" xfId="0" applyBorder="1" applyAlignment="1"/>
    <xf numFmtId="0" fontId="0" fillId="0" borderId="7" xfId="0" applyBorder="1" applyAlignment="1">
      <alignment horizontal="left"/>
    </xf>
    <xf numFmtId="0" fontId="0" fillId="0" borderId="7" xfId="0" applyBorder="1" applyAlignment="1">
      <alignment horizontal="center"/>
    </xf>
    <xf numFmtId="0" fontId="0" fillId="14" borderId="0" xfId="0" applyFill="1">
      <alignment vertical="center"/>
    </xf>
    <xf numFmtId="0" fontId="0" fillId="2" borderId="10" xfId="0" applyFill="1" applyBorder="1" applyAlignment="1">
      <alignment horizontal="right"/>
    </xf>
    <xf numFmtId="0" fontId="0" fillId="0" borderId="11" xfId="0" applyBorder="1" applyAlignment="1">
      <alignment horizontal="left"/>
    </xf>
    <xf numFmtId="0" fontId="0" fillId="0" borderId="12" xfId="0" applyBorder="1" applyAlignment="1"/>
    <xf numFmtId="0" fontId="0" fillId="0" borderId="13" xfId="0" applyBorder="1" applyAlignment="1">
      <alignment horizontal="left"/>
    </xf>
    <xf numFmtId="0" fontId="11" fillId="15" borderId="1" xfId="0" applyFont="1" applyFill="1" applyBorder="1" applyAlignment="1"/>
    <xf numFmtId="0" fontId="11" fillId="10" borderId="0" xfId="0" applyFont="1" applyFill="1" applyAlignment="1">
      <alignment horizontal="center"/>
    </xf>
    <xf numFmtId="0" fontId="12" fillId="0" borderId="0" xfId="0" applyFont="1" applyAlignment="1">
      <alignment horizontal="center"/>
    </xf>
    <xf numFmtId="0" fontId="13" fillId="0" borderId="0" xfId="0" applyFont="1" applyAlignment="1">
      <alignment horizontal="center"/>
    </xf>
    <xf numFmtId="0" fontId="0" fillId="0" borderId="0" xfId="0" applyAlignment="1">
      <alignment vertical="top"/>
    </xf>
    <xf numFmtId="0" fontId="0" fillId="2" borderId="12" xfId="0" applyFill="1" applyBorder="1" applyAlignment="1">
      <alignment horizontal="right"/>
    </xf>
    <xf numFmtId="0" fontId="0" fillId="0" borderId="12" xfId="0" applyBorder="1" applyAlignment="1">
      <alignment horizontal="center"/>
    </xf>
    <xf numFmtId="0" fontId="0" fillId="0" borderId="14" xfId="0" applyBorder="1" applyAlignment="1"/>
    <xf numFmtId="0" fontId="0" fillId="0" borderId="15" xfId="0" applyBorder="1" applyAlignment="1">
      <alignment horizontal="left"/>
    </xf>
    <xf numFmtId="0" fontId="0" fillId="0" borderId="11" xfId="0" applyBorder="1" applyAlignment="1"/>
    <xf numFmtId="0" fontId="0" fillId="0" borderId="13" xfId="0" applyBorder="1" applyAlignment="1"/>
    <xf numFmtId="0" fontId="0" fillId="0" borderId="15" xfId="0" applyBorder="1" applyAlignment="1"/>
    <xf numFmtId="0" fontId="13" fillId="0" borderId="0" xfId="0" applyFont="1" applyAlignment="1"/>
    <xf numFmtId="176" fontId="0" fillId="0" borderId="0" xfId="0" applyNumberFormat="1" applyAlignment="1">
      <alignment horizontal="center"/>
    </xf>
    <xf numFmtId="176" fontId="13" fillId="0" borderId="0" xfId="0" applyNumberFormat="1" applyFont="1" applyAlignment="1">
      <alignment horizontal="center"/>
    </xf>
    <xf numFmtId="0" fontId="0" fillId="2" borderId="0" xfId="0" applyFill="1" applyAlignment="1">
      <alignment vertical="top"/>
    </xf>
    <xf numFmtId="0" fontId="0" fillId="2" borderId="0" xfId="0" applyFill="1" applyAlignment="1">
      <alignment horizontal="center"/>
    </xf>
    <xf numFmtId="176" fontId="0" fillId="0" borderId="0" xfId="0" applyNumberFormat="1" applyAlignment="1">
      <alignment horizontal="right"/>
    </xf>
    <xf numFmtId="176" fontId="0" fillId="0" borderId="0" xfId="0" applyNumberFormat="1" applyAlignment="1"/>
    <xf numFmtId="0" fontId="0" fillId="0" borderId="3" xfId="0" applyBorder="1" applyAlignment="1">
      <alignment horizontal="center" vertical="center"/>
    </xf>
    <xf numFmtId="0" fontId="0" fillId="16" borderId="0" xfId="0" applyFill="1">
      <alignment vertical="center"/>
    </xf>
    <xf numFmtId="0" fontId="14" fillId="0" borderId="3" xfId="0" applyFont="1" applyBorder="1" applyAlignment="1">
      <alignment horizontal="center" vertical="center"/>
    </xf>
    <xf numFmtId="0" fontId="0" fillId="0" borderId="9" xfId="0" applyBorder="1" applyAlignment="1">
      <alignment horizontal="center" vertical="center"/>
    </xf>
    <xf numFmtId="2" fontId="0" fillId="0" borderId="0" xfId="0" applyNumberFormat="1" applyAlignment="1">
      <alignment horizontal="center" vertical="center"/>
    </xf>
    <xf numFmtId="2" fontId="0" fillId="0" borderId="3" xfId="0" applyNumberFormat="1" applyBorder="1" applyAlignment="1">
      <alignment horizontal="center" vertical="center"/>
    </xf>
    <xf numFmtId="49" fontId="0" fillId="0" borderId="0" xfId="0" applyNumberFormat="1" applyAlignment="1">
      <alignment horizontal="center" vertical="center"/>
    </xf>
    <xf numFmtId="177" fontId="0" fillId="0" borderId="0" xfId="0" applyNumberFormat="1" applyAlignment="1">
      <alignment horizontal="center" vertical="center"/>
    </xf>
    <xf numFmtId="177" fontId="0" fillId="0" borderId="7" xfId="0" applyNumberFormat="1" applyBorder="1" applyAlignment="1">
      <alignment horizontal="center" vertical="center"/>
    </xf>
    <xf numFmtId="49" fontId="0" fillId="0" borderId="7" xfId="0" applyNumberFormat="1" applyBorder="1" applyAlignment="1">
      <alignment horizontal="center" vertical="center"/>
    </xf>
    <xf numFmtId="0" fontId="15" fillId="0" borderId="9" xfId="0" applyFont="1" applyBorder="1">
      <alignment vertical="center"/>
    </xf>
    <xf numFmtId="0" fontId="15" fillId="0" borderId="3" xfId="0" applyFont="1" applyBorder="1">
      <alignment vertical="center"/>
    </xf>
    <xf numFmtId="0" fontId="15" fillId="0" borderId="3" xfId="0" applyFont="1" applyBorder="1" applyAlignment="1">
      <alignment horizontal="center" vertical="center"/>
    </xf>
    <xf numFmtId="0" fontId="15" fillId="0" borderId="0" xfId="0" applyFont="1">
      <alignment vertical="center"/>
    </xf>
    <xf numFmtId="0" fontId="15" fillId="0" borderId="7" xfId="0" applyFont="1" applyBorder="1">
      <alignment vertical="center"/>
    </xf>
    <xf numFmtId="0" fontId="16" fillId="0" borderId="3" xfId="0" applyFont="1" applyBorder="1" applyAlignment="1">
      <alignment horizontal="center" vertical="center"/>
    </xf>
    <xf numFmtId="2" fontId="16" fillId="0" borderId="0" xfId="0" applyNumberFormat="1" applyFont="1" applyAlignment="1">
      <alignment horizontal="center" vertical="center"/>
    </xf>
    <xf numFmtId="49" fontId="16" fillId="0" borderId="0" xfId="0" applyNumberFormat="1" applyFont="1" applyAlignment="1">
      <alignment horizontal="center" vertical="center"/>
    </xf>
    <xf numFmtId="177" fontId="16" fillId="0" borderId="0" xfId="0" applyNumberFormat="1" applyFont="1" applyAlignment="1">
      <alignment horizontal="center" vertical="center"/>
    </xf>
    <xf numFmtId="177" fontId="16" fillId="0" borderId="7" xfId="0" applyNumberFormat="1" applyFont="1" applyBorder="1" applyAlignment="1">
      <alignment horizontal="center" vertical="center"/>
    </xf>
    <xf numFmtId="0" fontId="16" fillId="0" borderId="0" xfId="0" applyFont="1" applyAlignment="1">
      <alignment horizontal="center" vertical="center"/>
    </xf>
    <xf numFmtId="0" fontId="16" fillId="0" borderId="7" xfId="0" applyFont="1" applyBorder="1" applyAlignment="1">
      <alignment horizontal="center" vertical="center"/>
    </xf>
    <xf numFmtId="178" fontId="16" fillId="0" borderId="0" xfId="0" applyNumberFormat="1" applyFont="1" applyAlignment="1">
      <alignment horizontal="center" vertical="center"/>
    </xf>
    <xf numFmtId="0" fontId="16" fillId="2" borderId="0" xfId="0" applyFont="1" applyFill="1" applyAlignment="1">
      <alignment horizontal="center" vertical="center"/>
    </xf>
    <xf numFmtId="178" fontId="16" fillId="2" borderId="0" xfId="0" applyNumberFormat="1" applyFont="1" applyFill="1" applyAlignment="1">
      <alignment horizontal="center" vertical="center"/>
    </xf>
    <xf numFmtId="179" fontId="16" fillId="0" borderId="0" xfId="0" applyNumberFormat="1" applyFont="1" applyAlignment="1">
      <alignment horizontal="center" vertical="center"/>
    </xf>
    <xf numFmtId="178" fontId="16" fillId="0" borderId="7" xfId="0" applyNumberFormat="1" applyFont="1" applyBorder="1" applyAlignment="1">
      <alignment horizontal="center" vertical="center"/>
    </xf>
    <xf numFmtId="49" fontId="16" fillId="0" borderId="7" xfId="0" applyNumberFormat="1" applyFont="1" applyBorder="1" applyAlignment="1">
      <alignment horizontal="center" vertical="center"/>
    </xf>
    <xf numFmtId="180" fontId="16" fillId="0" borderId="0" xfId="0" applyNumberFormat="1" applyFont="1" applyAlignment="1">
      <alignment horizontal="center" vertical="center"/>
    </xf>
    <xf numFmtId="0" fontId="15" fillId="0" borderId="9" xfId="0" applyFont="1" applyBorder="1" applyAlignment="1">
      <alignment horizontal="center" vertical="center"/>
    </xf>
    <xf numFmtId="0" fontId="15" fillId="0" borderId="0" xfId="0" applyFont="1" applyAlignment="1">
      <alignment horizontal="center" vertical="center"/>
    </xf>
    <xf numFmtId="0" fontId="15" fillId="0" borderId="7" xfId="0" applyFont="1" applyBorder="1" applyAlignment="1">
      <alignment horizontal="center" vertical="center" wrapText="1"/>
    </xf>
    <xf numFmtId="0" fontId="15" fillId="0" borderId="0" xfId="0" applyFont="1" applyAlignment="1">
      <alignment horizontal="left" vertical="center"/>
    </xf>
    <xf numFmtId="0" fontId="15" fillId="0" borderId="7" xfId="0" applyFont="1" applyBorder="1" applyAlignment="1">
      <alignment horizontal="left" vertical="center"/>
    </xf>
    <xf numFmtId="0" fontId="16" fillId="0" borderId="9" xfId="0" applyFont="1" applyBorder="1" applyAlignment="1">
      <alignment horizontal="center" vertical="center"/>
    </xf>
    <xf numFmtId="0" fontId="16" fillId="0" borderId="9" xfId="0" applyFont="1" applyBorder="1">
      <alignment vertical="center"/>
    </xf>
    <xf numFmtId="178" fontId="16" fillId="0" borderId="0" xfId="0" applyNumberFormat="1" applyFont="1">
      <alignment vertical="center"/>
    </xf>
    <xf numFmtId="0" fontId="15" fillId="0" borderId="17" xfId="0" applyFont="1" applyBorder="1">
      <alignment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xf numFmtId="0" fontId="15" fillId="2" borderId="0" xfId="0" applyFont="1" applyFill="1" applyAlignment="1">
      <alignment horizontal="center" vertical="center"/>
    </xf>
    <xf numFmtId="0" fontId="16" fillId="0" borderId="4" xfId="0" applyFont="1" applyBorder="1" applyAlignment="1">
      <alignment horizontal="center" vertical="center"/>
    </xf>
    <xf numFmtId="0" fontId="16" fillId="0" borderId="0" xfId="0" quotePrefix="1" applyFont="1" applyAlignment="1">
      <alignment horizontal="left" vertical="center"/>
    </xf>
    <xf numFmtId="0" fontId="15" fillId="0" borderId="0" xfId="0" applyFont="1" applyAlignment="1">
      <alignment horizontal="center" vertical="center" wrapText="1"/>
    </xf>
    <xf numFmtId="0" fontId="19" fillId="0" borderId="0" xfId="0" applyFont="1" applyAlignment="1">
      <alignment horizontal="center" vertical="center"/>
    </xf>
    <xf numFmtId="0" fontId="20" fillId="0" borderId="9" xfId="0" applyFont="1" applyBorder="1">
      <alignment vertical="center"/>
    </xf>
    <xf numFmtId="0" fontId="20" fillId="0" borderId="9" xfId="0" applyFont="1" applyBorder="1" applyAlignment="1">
      <alignment horizontal="center" vertical="center"/>
    </xf>
    <xf numFmtId="0" fontId="20" fillId="0" borderId="0" xfId="0" applyFont="1">
      <alignment vertical="center"/>
    </xf>
    <xf numFmtId="0" fontId="20" fillId="0" borderId="0" xfId="0" applyFont="1" applyAlignment="1">
      <alignment horizontal="center" vertical="center"/>
    </xf>
    <xf numFmtId="0" fontId="20" fillId="0" borderId="7" xfId="0" applyFont="1" applyBorder="1">
      <alignment vertical="center"/>
    </xf>
    <xf numFmtId="0" fontId="20" fillId="0" borderId="7" xfId="0" applyFont="1" applyBorder="1" applyAlignment="1">
      <alignment horizontal="center" vertical="center" wrapText="1"/>
    </xf>
    <xf numFmtId="2" fontId="2" fillId="0" borderId="0" xfId="0" applyNumberFormat="1" applyFont="1">
      <alignment vertical="center"/>
    </xf>
    <xf numFmtId="0" fontId="0" fillId="0" borderId="1" xfId="0" applyBorder="1" applyAlignment="1">
      <alignment horizontal="right"/>
    </xf>
    <xf numFmtId="0" fontId="0" fillId="0" borderId="1" xfId="0" quotePrefix="1" applyBorder="1" applyAlignment="1">
      <alignment horizontal="right"/>
    </xf>
    <xf numFmtId="2" fontId="0" fillId="0" borderId="1" xfId="0" quotePrefix="1" applyNumberFormat="1" applyBorder="1" applyAlignment="1">
      <alignment horizontal="right"/>
    </xf>
    <xf numFmtId="2" fontId="0" fillId="0" borderId="1" xfId="0" applyNumberFormat="1" applyBorder="1" applyAlignment="1"/>
    <xf numFmtId="0" fontId="0" fillId="17" borderId="2" xfId="0" applyFill="1" applyBorder="1" applyAlignment="1"/>
    <xf numFmtId="0" fontId="0" fillId="17" borderId="1" xfId="0" applyFill="1" applyBorder="1" applyAlignment="1"/>
    <xf numFmtId="2" fontId="0" fillId="18" borderId="0" xfId="0" applyNumberFormat="1" applyFill="1" applyAlignment="1"/>
    <xf numFmtId="2" fontId="0" fillId="0" borderId="0" xfId="0" quotePrefix="1" applyNumberFormat="1" applyAlignment="1">
      <alignment horizontal="right"/>
    </xf>
    <xf numFmtId="0" fontId="0" fillId="0" borderId="18" xfId="0" applyBorder="1">
      <alignment vertical="center"/>
    </xf>
    <xf numFmtId="0" fontId="21" fillId="0" borderId="18" xfId="0" applyFont="1" applyBorder="1" applyAlignment="1">
      <alignment vertical="center" wrapText="1"/>
    </xf>
    <xf numFmtId="0" fontId="21" fillId="0" borderId="18" xfId="0" applyFont="1" applyBorder="1">
      <alignment vertical="center"/>
    </xf>
    <xf numFmtId="181" fontId="0" fillId="0" borderId="0" xfId="0" applyNumberFormat="1">
      <alignment vertical="center"/>
    </xf>
    <xf numFmtId="182" fontId="0" fillId="0" borderId="0" xfId="0" applyNumberFormat="1">
      <alignment vertical="center"/>
    </xf>
    <xf numFmtId="183" fontId="0" fillId="0" borderId="0" xfId="0" applyNumberFormat="1">
      <alignment vertical="center"/>
    </xf>
    <xf numFmtId="181" fontId="0" fillId="2" borderId="0" xfId="0" applyNumberFormat="1" applyFill="1">
      <alignment vertical="center"/>
    </xf>
    <xf numFmtId="182" fontId="0" fillId="2" borderId="0" xfId="0" applyNumberFormat="1" applyFill="1">
      <alignment vertical="center"/>
    </xf>
    <xf numFmtId="0" fontId="21" fillId="0" borderId="0" xfId="0" applyFont="1" applyAlignment="1">
      <alignment vertical="center" wrapText="1"/>
    </xf>
    <xf numFmtId="0" fontId="21" fillId="0" borderId="0" xfId="0" applyFont="1" applyAlignment="1">
      <alignment vertical="center" textRotation="255"/>
    </xf>
    <xf numFmtId="0" fontId="22" fillId="0" borderId="18" xfId="0" applyFont="1" applyBorder="1" applyAlignment="1">
      <alignment horizontal="left" vertical="center" readingOrder="1"/>
    </xf>
    <xf numFmtId="0" fontId="22" fillId="0" borderId="18" xfId="0" applyFont="1" applyBorder="1" applyAlignment="1">
      <alignment horizontal="left" vertical="center" wrapText="1" readingOrder="1"/>
    </xf>
    <xf numFmtId="0" fontId="22" fillId="0" borderId="0" xfId="0" applyFont="1" applyAlignment="1">
      <alignment horizontal="left" vertical="center" readingOrder="1"/>
    </xf>
    <xf numFmtId="0" fontId="22" fillId="0" borderId="0" xfId="0" applyFont="1" applyAlignment="1">
      <alignment horizontal="left" vertical="center" wrapText="1" readingOrder="1"/>
    </xf>
    <xf numFmtId="0" fontId="4" fillId="0" borderId="4" xfId="0" applyFont="1" applyBorder="1" applyAlignment="1">
      <alignment horizontal="center" vertical="center"/>
    </xf>
    <xf numFmtId="0" fontId="0" fillId="3" borderId="0" xfId="0" applyFill="1" applyAlignment="1">
      <alignment horizontal="center" vertical="center"/>
    </xf>
    <xf numFmtId="0" fontId="4" fillId="2" borderId="3" xfId="0" applyFont="1" applyFill="1" applyBorder="1" applyAlignment="1">
      <alignment horizontal="center" vertical="center"/>
    </xf>
    <xf numFmtId="0" fontId="6" fillId="6" borderId="0" xfId="0" applyFont="1" applyFill="1" applyAlignment="1">
      <alignment horizontal="center" vertical="center"/>
    </xf>
    <xf numFmtId="0" fontId="0" fillId="6" borderId="0" xfId="0" applyFill="1" applyAlignment="1">
      <alignment horizontal="center" vertical="center"/>
    </xf>
    <xf numFmtId="0" fontId="0" fillId="0" borderId="0" xfId="0" applyAlignment="1">
      <alignment horizontal="center" vertical="center"/>
    </xf>
    <xf numFmtId="0" fontId="4" fillId="2" borderId="0" xfId="0" applyFont="1" applyFill="1" applyAlignment="1">
      <alignment horizontal="center" vertical="center"/>
    </xf>
    <xf numFmtId="0" fontId="0" fillId="0" borderId="0" xfId="0" applyAlignment="1">
      <alignment horizontal="left" vertical="center"/>
    </xf>
    <xf numFmtId="0" fontId="5" fillId="0" borderId="0" xfId="0" applyFont="1" applyAlignment="1">
      <alignment horizontal="center" vertical="center" textRotation="255"/>
    </xf>
    <xf numFmtId="0" fontId="0" fillId="6" borderId="0" xfId="0" applyFill="1" applyAlignment="1">
      <alignment horizontal="center" vertical="center" wrapText="1"/>
    </xf>
    <xf numFmtId="0" fontId="0" fillId="2" borderId="0" xfId="0" applyFill="1" applyAlignment="1">
      <alignment horizontal="center" vertical="center"/>
    </xf>
    <xf numFmtId="0" fontId="4" fillId="0" borderId="3" xfId="0" applyFont="1" applyBorder="1" applyAlignment="1">
      <alignment horizontal="center" vertical="center"/>
    </xf>
    <xf numFmtId="0" fontId="0" fillId="0" borderId="3" xfId="0" applyBorder="1" applyAlignment="1">
      <alignment horizontal="center" vertical="center"/>
    </xf>
    <xf numFmtId="0" fontId="0" fillId="2" borderId="7" xfId="0" applyFill="1" applyBorder="1" applyAlignment="1">
      <alignment horizontal="center" vertical="center"/>
    </xf>
    <xf numFmtId="0" fontId="10" fillId="7" borderId="0" xfId="0" applyFont="1" applyFill="1" applyAlignment="1">
      <alignment horizontal="center" vertical="center"/>
    </xf>
    <xf numFmtId="0" fontId="0" fillId="0" borderId="0" xfId="0" applyAlignment="1">
      <alignment horizontal="center"/>
    </xf>
    <xf numFmtId="0" fontId="0" fillId="0" borderId="8" xfId="0" applyBorder="1" applyAlignment="1">
      <alignment horizontal="center" vertical="center"/>
    </xf>
    <xf numFmtId="0" fontId="2" fillId="8" borderId="0" xfId="0" applyFont="1" applyFill="1" applyAlignment="1">
      <alignment horizontal="center" vertical="center"/>
    </xf>
    <xf numFmtId="0" fontId="0" fillId="3" borderId="8" xfId="0" applyFill="1" applyBorder="1" applyAlignment="1">
      <alignment horizontal="center" vertical="center"/>
    </xf>
    <xf numFmtId="0" fontId="0" fillId="3" borderId="16" xfId="0" applyFill="1" applyBorder="1" applyAlignment="1">
      <alignment horizontal="center" vertical="center"/>
    </xf>
    <xf numFmtId="0" fontId="5" fillId="0" borderId="0" xfId="0" applyFont="1" applyAlignment="1">
      <alignment horizontal="center"/>
    </xf>
    <xf numFmtId="0" fontId="5" fillId="0" borderId="7"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0" borderId="0" xfId="0" applyFont="1" applyAlignment="1">
      <alignment horizontal="center" vertical="center"/>
    </xf>
    <xf numFmtId="0" fontId="2" fillId="16" borderId="0" xfId="0" applyFont="1" applyFill="1" applyAlignment="1">
      <alignment horizontal="center" vertical="center"/>
    </xf>
    <xf numFmtId="0" fontId="2" fillId="2" borderId="0" xfId="0" applyFont="1" applyFill="1" applyAlignment="1">
      <alignment horizontal="center" vertical="center" wrapText="1"/>
    </xf>
    <xf numFmtId="0" fontId="0" fillId="2" borderId="8" xfId="0" applyFill="1" applyBorder="1" applyAlignment="1">
      <alignment horizontal="center"/>
    </xf>
    <xf numFmtId="0" fontId="15" fillId="0" borderId="9" xfId="0" applyFont="1" applyBorder="1" applyAlignment="1">
      <alignment horizontal="center" vertical="center"/>
    </xf>
    <xf numFmtId="0" fontId="0" fillId="0" borderId="17" xfId="0" applyBorder="1" applyAlignment="1">
      <alignment horizontal="left" vertical="center"/>
    </xf>
    <xf numFmtId="0" fontId="6" fillId="2" borderId="0" xfId="0" applyFont="1" applyFill="1" applyAlignment="1">
      <alignment horizontal="center" vertical="center"/>
    </xf>
    <xf numFmtId="0" fontId="15" fillId="0" borderId="3" xfId="0" applyFont="1" applyBorder="1" applyAlignment="1">
      <alignment horizontal="center" vertical="center"/>
    </xf>
    <xf numFmtId="0" fontId="15" fillId="0" borderId="17" xfId="0" applyFont="1" applyBorder="1" applyAlignment="1">
      <alignment horizontal="left" vertical="center"/>
    </xf>
    <xf numFmtId="0" fontId="21" fillId="0" borderId="18" xfId="0" applyFont="1" applyBorder="1" applyAlignment="1">
      <alignment horizontal="center" vertical="center" textRotation="255"/>
    </xf>
    <xf numFmtId="0" fontId="15" fillId="0" borderId="0" xfId="0" applyFont="1" applyAlignment="1">
      <alignment horizontal="center" vertical="center"/>
    </xf>
    <xf numFmtId="0" fontId="16" fillId="2" borderId="0" xfId="0" applyFont="1" applyFill="1" applyAlignment="1">
      <alignment horizontal="center" vertical="center" wrapText="1"/>
    </xf>
    <xf numFmtId="0" fontId="16" fillId="2" borderId="0" xfId="0" applyFont="1" applyFill="1" applyAlignment="1">
      <alignment horizontal="center" vertical="center"/>
    </xf>
    <xf numFmtId="0" fontId="16" fillId="0" borderId="17" xfId="0" quotePrefix="1" applyFont="1" applyBorder="1" applyAlignment="1">
      <alignment horizontal="left" vertical="center"/>
    </xf>
    <xf numFmtId="0" fontId="16" fillId="0" borderId="9" xfId="0" applyFont="1" applyBorder="1" applyAlignment="1">
      <alignment horizontal="center" vertical="center"/>
    </xf>
    <xf numFmtId="0" fontId="16" fillId="0" borderId="3" xfId="0"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4" xfId="0" applyFont="1" applyBorder="1" applyAlignment="1">
      <alignment horizontal="center" vertical="center"/>
    </xf>
    <xf numFmtId="0" fontId="15" fillId="0" borderId="0" xfId="0" applyFont="1" applyAlignment="1">
      <alignment horizontal="left" vertical="center"/>
    </xf>
    <xf numFmtId="0" fontId="4" fillId="3" borderId="0" xfId="0" applyFont="1" applyFill="1" applyAlignment="1">
      <alignment horizontal="center" vertical="center"/>
    </xf>
    <xf numFmtId="0" fontId="4" fillId="0" borderId="0" xfId="0" applyFont="1" applyAlignment="1">
      <alignment horizontal="center" vertical="center"/>
    </xf>
    <xf numFmtId="0" fontId="0" fillId="9" borderId="0" xfId="0" applyFill="1" applyAlignment="1">
      <alignment horizontal="center" vertical="center"/>
    </xf>
    <xf numFmtId="0" fontId="0" fillId="9" borderId="8" xfId="0" applyFill="1" applyBorder="1" applyAlignment="1">
      <alignment horizontal="center" vertical="center"/>
    </xf>
    <xf numFmtId="0" fontId="0" fillId="5" borderId="0" xfId="0"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xml"/><Relationship Id="rId1" Type="http://schemas.microsoft.com/office/2011/relationships/chartStyle" Target="style5.xml"/><Relationship Id="rId4"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6.xml"/><Relationship Id="rId1" Type="http://schemas.microsoft.com/office/2011/relationships/chartStyle" Target="style6.xml"/><Relationship Id="rId4"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7.xml"/><Relationship Id="rId1" Type="http://schemas.microsoft.com/office/2011/relationships/chartStyle" Target="style7.xml"/><Relationship Id="rId4"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8.xml"/><Relationship Id="rId1" Type="http://schemas.microsoft.com/office/2011/relationships/chartStyle" Target="style8.xml"/><Relationship Id="rId4"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9.xml"/><Relationship Id="rId1" Type="http://schemas.microsoft.com/office/2011/relationships/chartStyle" Target="style9.xml"/><Relationship Id="rId4"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1.xml"/><Relationship Id="rId1" Type="http://schemas.microsoft.com/office/2011/relationships/chartStyle" Target="style11.xml"/><Relationship Id="rId4" Type="http://schemas.openxmlformats.org/officeDocument/2006/relationships/chartUserShapes" Target="../drawings/drawing13.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2.xml"/><Relationship Id="rId1" Type="http://schemas.microsoft.com/office/2011/relationships/chartStyle" Target="style12.xml"/><Relationship Id="rId4" Type="http://schemas.openxmlformats.org/officeDocument/2006/relationships/chartUserShapes" Target="../drawings/drawing14.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3.xml"/><Relationship Id="rId1" Type="http://schemas.microsoft.com/office/2011/relationships/chartStyle" Target="style13.xml"/><Relationship Id="rId4" Type="http://schemas.openxmlformats.org/officeDocument/2006/relationships/chartUserShapes" Target="../drawings/drawing15.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5.xml"/><Relationship Id="rId1" Type="http://schemas.microsoft.com/office/2011/relationships/chartStyle" Target="style15.xml"/><Relationship Id="rId4" Type="http://schemas.openxmlformats.org/officeDocument/2006/relationships/chartUserShapes" Target="../drawings/drawing16.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6.xml"/><Relationship Id="rId1" Type="http://schemas.microsoft.com/office/2011/relationships/chartStyle" Target="style16.xml"/><Relationship Id="rId4" Type="http://schemas.openxmlformats.org/officeDocument/2006/relationships/chartUserShapes" Target="../drawings/drawing17.xml"/></Relationships>
</file>

<file path=xl/charts/_rels/chart17.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18.xml"/><Relationship Id="rId1" Type="http://schemas.microsoft.com/office/2011/relationships/chartStyle" Target="style18.xml"/><Relationship Id="rId4" Type="http://schemas.openxmlformats.org/officeDocument/2006/relationships/chartUserShapes" Target="../drawings/drawing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19.xml"/><Relationship Id="rId1" Type="http://schemas.microsoft.com/office/2011/relationships/chartStyle" Target="style19.xml"/><Relationship Id="rId4" Type="http://schemas.openxmlformats.org/officeDocument/2006/relationships/chartUserShapes" Target="../drawings/drawing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21.xml"/><Relationship Id="rId1" Type="http://schemas.microsoft.com/office/2011/relationships/chartStyle" Target="style21.xml"/><Relationship Id="rId4" Type="http://schemas.openxmlformats.org/officeDocument/2006/relationships/chartUserShapes" Target="../drawings/drawing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22.xml"/><Relationship Id="rId1" Type="http://schemas.microsoft.com/office/2011/relationships/chartStyle" Target="style22.xml"/><Relationship Id="rId4" Type="http://schemas.openxmlformats.org/officeDocument/2006/relationships/chartUserShapes" Target="../drawings/drawing22.xml"/></Relationships>
</file>

<file path=xl/charts/_rels/chart23.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23.xml"/><Relationship Id="rId1" Type="http://schemas.microsoft.com/office/2011/relationships/chartStyle" Target="style23.xml"/><Relationship Id="rId4" Type="http://schemas.openxmlformats.org/officeDocument/2006/relationships/chartUserShapes" Target="../drawings/drawing23.xml"/></Relationships>
</file>

<file path=xl/charts/_rels/chart24.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24.xml"/><Relationship Id="rId1" Type="http://schemas.microsoft.com/office/2011/relationships/chartStyle" Target="style24.xml"/><Relationship Id="rId4" Type="http://schemas.openxmlformats.org/officeDocument/2006/relationships/chartUserShapes" Target="../drawings/drawing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26.xml"/><Relationship Id="rId1" Type="http://schemas.microsoft.com/office/2011/relationships/chartStyle" Target="style26.xml"/><Relationship Id="rId4" Type="http://schemas.openxmlformats.org/officeDocument/2006/relationships/chartUserShapes" Target="../drawings/drawing26.xml"/></Relationships>
</file>

<file path=xl/charts/_rels/chart27.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27.xml"/><Relationship Id="rId1" Type="http://schemas.microsoft.com/office/2011/relationships/chartStyle" Target="style27.xml"/><Relationship Id="rId4" Type="http://schemas.openxmlformats.org/officeDocument/2006/relationships/chartUserShapes" Target="../drawings/drawing28.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24.xml"/><Relationship Id="rId2" Type="http://schemas.microsoft.com/office/2011/relationships/chartColorStyle" Target="colors28.xml"/><Relationship Id="rId1" Type="http://schemas.microsoft.com/office/2011/relationships/chartStyle" Target="style28.xml"/><Relationship Id="rId4" Type="http://schemas.openxmlformats.org/officeDocument/2006/relationships/chartUserShapes" Target="../drawings/drawing29.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themeOverride" Target="../theme/themeOverride25.xml"/><Relationship Id="rId2" Type="http://schemas.microsoft.com/office/2011/relationships/chartColorStyle" Target="colors30.xml"/><Relationship Id="rId1" Type="http://schemas.microsoft.com/office/2011/relationships/chartStyle" Target="style30.xml"/><Relationship Id="rId4" Type="http://schemas.openxmlformats.org/officeDocument/2006/relationships/chartUserShapes" Target="../drawings/drawing31.xml"/></Relationships>
</file>

<file path=xl/charts/_rels/chart31.xml.rels><?xml version="1.0" encoding="UTF-8" standalone="yes"?>
<Relationships xmlns="http://schemas.openxmlformats.org/package/2006/relationships"><Relationship Id="rId3" Type="http://schemas.openxmlformats.org/officeDocument/2006/relationships/themeOverride" Target="../theme/themeOverride26.xml"/><Relationship Id="rId2" Type="http://schemas.microsoft.com/office/2011/relationships/chartColorStyle" Target="colors31.xml"/><Relationship Id="rId1" Type="http://schemas.microsoft.com/office/2011/relationships/chartStyle" Target="style31.xml"/><Relationship Id="rId4" Type="http://schemas.openxmlformats.org/officeDocument/2006/relationships/chartUserShapes" Target="../drawings/drawing32.xml"/></Relationships>
</file>

<file path=xl/charts/_rels/chart32.xml.rels><?xml version="1.0" encoding="UTF-8" standalone="yes"?>
<Relationships xmlns="http://schemas.openxmlformats.org/package/2006/relationships"><Relationship Id="rId3" Type="http://schemas.openxmlformats.org/officeDocument/2006/relationships/themeOverride" Target="../theme/themeOverride27.xml"/><Relationship Id="rId2" Type="http://schemas.microsoft.com/office/2011/relationships/chartColorStyle" Target="colors32.xml"/><Relationship Id="rId1" Type="http://schemas.microsoft.com/office/2011/relationships/chartStyle" Target="style32.xml"/><Relationship Id="rId4" Type="http://schemas.openxmlformats.org/officeDocument/2006/relationships/chartUserShapes" Target="../drawings/drawing33.xml"/></Relationships>
</file>

<file path=xl/charts/_rels/chart33.xml.rels><?xml version="1.0" encoding="UTF-8" standalone="yes"?>
<Relationships xmlns="http://schemas.openxmlformats.org/package/2006/relationships"><Relationship Id="rId3" Type="http://schemas.openxmlformats.org/officeDocument/2006/relationships/themeOverride" Target="../theme/themeOverride28.xml"/><Relationship Id="rId2" Type="http://schemas.microsoft.com/office/2011/relationships/chartColorStyle" Target="colors33.xml"/><Relationship Id="rId1" Type="http://schemas.microsoft.com/office/2011/relationships/chartStyle" Target="style33.xml"/><Relationship Id="rId4" Type="http://schemas.openxmlformats.org/officeDocument/2006/relationships/chartUserShapes" Target="../drawings/drawing34.xml"/></Relationships>
</file>

<file path=xl/charts/_rels/chart34.xml.rels><?xml version="1.0" encoding="UTF-8" standalone="yes"?>
<Relationships xmlns="http://schemas.openxmlformats.org/package/2006/relationships"><Relationship Id="rId3" Type="http://schemas.openxmlformats.org/officeDocument/2006/relationships/themeOverride" Target="../theme/themeOverride29.xml"/><Relationship Id="rId2" Type="http://schemas.microsoft.com/office/2011/relationships/chartColorStyle" Target="colors34.xml"/><Relationship Id="rId1" Type="http://schemas.microsoft.com/office/2011/relationships/chartStyle" Target="style34.xml"/><Relationship Id="rId4" Type="http://schemas.openxmlformats.org/officeDocument/2006/relationships/chartUserShapes" Target="../drawings/drawing35.xml"/></Relationships>
</file>

<file path=xl/charts/_rels/chart35.xml.rels><?xml version="1.0" encoding="UTF-8" standalone="yes"?>
<Relationships xmlns="http://schemas.openxmlformats.org/package/2006/relationships"><Relationship Id="rId3" Type="http://schemas.openxmlformats.org/officeDocument/2006/relationships/themeOverride" Target="../theme/themeOverride30.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3" Type="http://schemas.openxmlformats.org/officeDocument/2006/relationships/themeOverride" Target="../theme/themeOverride31.xml"/><Relationship Id="rId2" Type="http://schemas.microsoft.com/office/2011/relationships/chartColorStyle" Target="colors36.xml"/><Relationship Id="rId1" Type="http://schemas.microsoft.com/office/2011/relationships/chartStyle" Target="style36.xml"/><Relationship Id="rId4" Type="http://schemas.openxmlformats.org/officeDocument/2006/relationships/chartUserShapes" Target="../drawings/drawing36.xml"/></Relationships>
</file>

<file path=xl/charts/_rels/chart37.xml.rels><?xml version="1.0" encoding="UTF-8" standalone="yes"?>
<Relationships xmlns="http://schemas.openxmlformats.org/package/2006/relationships"><Relationship Id="rId3" Type="http://schemas.openxmlformats.org/officeDocument/2006/relationships/themeOverride" Target="../theme/themeOverride32.xml"/><Relationship Id="rId2" Type="http://schemas.microsoft.com/office/2011/relationships/chartColorStyle" Target="colors37.xml"/><Relationship Id="rId1" Type="http://schemas.microsoft.com/office/2011/relationships/chartStyle" Target="style37.xml"/><Relationship Id="rId4" Type="http://schemas.openxmlformats.org/officeDocument/2006/relationships/chartUserShapes" Target="../drawings/drawing37.xml"/></Relationships>
</file>

<file path=xl/charts/_rels/chart38.xml.rels><?xml version="1.0" encoding="UTF-8" standalone="yes"?>
<Relationships xmlns="http://schemas.openxmlformats.org/package/2006/relationships"><Relationship Id="rId3" Type="http://schemas.openxmlformats.org/officeDocument/2006/relationships/themeOverride" Target="../theme/themeOverride33.xml"/><Relationship Id="rId2" Type="http://schemas.microsoft.com/office/2011/relationships/chartColorStyle" Target="colors38.xml"/><Relationship Id="rId1" Type="http://schemas.microsoft.com/office/2011/relationships/chartStyle" Target="style38.xml"/><Relationship Id="rId4" Type="http://schemas.openxmlformats.org/officeDocument/2006/relationships/chartUserShapes" Target="../drawings/drawing38.xml"/></Relationships>
</file>

<file path=xl/charts/_rels/chart39.xml.rels><?xml version="1.0" encoding="UTF-8" standalone="yes"?>
<Relationships xmlns="http://schemas.openxmlformats.org/package/2006/relationships"><Relationship Id="rId3" Type="http://schemas.openxmlformats.org/officeDocument/2006/relationships/themeOverride" Target="../theme/themeOverride34.xml"/><Relationship Id="rId2" Type="http://schemas.microsoft.com/office/2011/relationships/chartColorStyle" Target="colors39.xml"/><Relationship Id="rId1" Type="http://schemas.microsoft.com/office/2011/relationships/chartStyle" Target="style39.xml"/><Relationship Id="rId4" Type="http://schemas.openxmlformats.org/officeDocument/2006/relationships/chartUserShapes" Target="../drawings/drawing39.xml"/></Relationships>
</file>

<file path=xl/charts/_rels/chart40.xml.rels><?xml version="1.0" encoding="UTF-8" standalone="yes"?>
<Relationships xmlns="http://schemas.openxmlformats.org/package/2006/relationships"><Relationship Id="rId3" Type="http://schemas.openxmlformats.org/officeDocument/2006/relationships/themeOverride" Target="../theme/themeOverride35.xml"/><Relationship Id="rId2" Type="http://schemas.microsoft.com/office/2011/relationships/chartColorStyle" Target="colors40.xml"/><Relationship Id="rId1" Type="http://schemas.microsoft.com/office/2011/relationships/chartStyle" Target="style40.xml"/><Relationship Id="rId4" Type="http://schemas.openxmlformats.org/officeDocument/2006/relationships/chartUserShapes" Target="../drawings/drawing40.xml"/></Relationships>
</file>

<file path=xl/charts/_rels/chart41.xml.rels><?xml version="1.0" encoding="UTF-8" standalone="yes"?>
<Relationships xmlns="http://schemas.openxmlformats.org/package/2006/relationships"><Relationship Id="rId3" Type="http://schemas.openxmlformats.org/officeDocument/2006/relationships/themeOverride" Target="../theme/themeOverride36.xml"/><Relationship Id="rId2" Type="http://schemas.microsoft.com/office/2011/relationships/chartColorStyle" Target="colors41.xml"/><Relationship Id="rId1" Type="http://schemas.microsoft.com/office/2011/relationships/chartStyle" Target="style41.xml"/><Relationship Id="rId4" Type="http://schemas.openxmlformats.org/officeDocument/2006/relationships/chartUserShapes" Target="../drawings/drawing41.xml"/></Relationships>
</file>

<file path=xl/charts/_rels/chart42.xml.rels><?xml version="1.0" encoding="UTF-8" standalone="yes"?>
<Relationships xmlns="http://schemas.openxmlformats.org/package/2006/relationships"><Relationship Id="rId3" Type="http://schemas.openxmlformats.org/officeDocument/2006/relationships/themeOverride" Target="../theme/themeOverride37.xml"/><Relationship Id="rId2" Type="http://schemas.microsoft.com/office/2011/relationships/chartColorStyle" Target="colors42.xml"/><Relationship Id="rId1" Type="http://schemas.microsoft.com/office/2011/relationships/chartStyle" Target="style42.xml"/><Relationship Id="rId4" Type="http://schemas.openxmlformats.org/officeDocument/2006/relationships/chartUserShapes" Target="../drawings/drawing42.xml"/></Relationships>
</file>

<file path=xl/charts/_rels/chart43.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3" Type="http://schemas.openxmlformats.org/officeDocument/2006/relationships/themeOverride" Target="../theme/themeOverride38.xml"/><Relationship Id="rId2" Type="http://schemas.microsoft.com/office/2011/relationships/chartColorStyle" Target="colors44.xml"/><Relationship Id="rId1" Type="http://schemas.microsoft.com/office/2011/relationships/chartStyle" Target="style44.xml"/><Relationship Id="rId4" Type="http://schemas.openxmlformats.org/officeDocument/2006/relationships/chartUserShapes" Target="../drawings/drawing44.xml"/></Relationships>
</file>

<file path=xl/charts/_rels/chart45.xml.rels><?xml version="1.0" encoding="UTF-8" standalone="yes"?>
<Relationships xmlns="http://schemas.openxmlformats.org/package/2006/relationships"><Relationship Id="rId3" Type="http://schemas.openxmlformats.org/officeDocument/2006/relationships/themeOverride" Target="../theme/themeOverride39.xml"/><Relationship Id="rId2" Type="http://schemas.microsoft.com/office/2011/relationships/chartColorStyle" Target="colors45.xml"/><Relationship Id="rId1" Type="http://schemas.microsoft.com/office/2011/relationships/chartStyle" Target="style45.xml"/><Relationship Id="rId4" Type="http://schemas.openxmlformats.org/officeDocument/2006/relationships/chartUserShapes" Target="../drawings/drawing46.xml"/></Relationships>
</file>

<file path=xl/charts/_rels/chart46.xml.rels><?xml version="1.0" encoding="UTF-8" standalone="yes"?>
<Relationships xmlns="http://schemas.openxmlformats.org/package/2006/relationships"><Relationship Id="rId3" Type="http://schemas.openxmlformats.org/officeDocument/2006/relationships/themeOverride" Target="../theme/themeOverride40.xml"/><Relationship Id="rId2" Type="http://schemas.microsoft.com/office/2011/relationships/chartColorStyle" Target="colors46.xml"/><Relationship Id="rId1" Type="http://schemas.microsoft.com/office/2011/relationships/chartStyle" Target="style46.xml"/><Relationship Id="rId4" Type="http://schemas.openxmlformats.org/officeDocument/2006/relationships/chartUserShapes" Target="../drawings/drawing47.xml"/></Relationships>
</file>

<file path=xl/charts/_rels/chart47.xml.rels><?xml version="1.0" encoding="UTF-8" standalone="yes"?>
<Relationships xmlns="http://schemas.openxmlformats.org/package/2006/relationships"><Relationship Id="rId3" Type="http://schemas.openxmlformats.org/officeDocument/2006/relationships/themeOverride" Target="../theme/themeOverride41.xml"/><Relationship Id="rId2" Type="http://schemas.microsoft.com/office/2011/relationships/chartColorStyle" Target="colors47.xml"/><Relationship Id="rId1" Type="http://schemas.microsoft.com/office/2011/relationships/chartStyle" Target="style47.xml"/><Relationship Id="rId4" Type="http://schemas.openxmlformats.org/officeDocument/2006/relationships/chartUserShapes" Target="../drawings/drawing48.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42.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43.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themeOverride" Target="../theme/themeOverride44.xml"/><Relationship Id="rId2" Type="http://schemas.microsoft.com/office/2011/relationships/chartColorStyle" Target="colors50.xml"/><Relationship Id="rId1" Type="http://schemas.microsoft.com/office/2011/relationships/chartStyle" Target="style50.xml"/><Relationship Id="rId4" Type="http://schemas.openxmlformats.org/officeDocument/2006/relationships/chartUserShapes" Target="../drawings/drawing50.xml"/></Relationships>
</file>

<file path=xl/charts/_rels/chart51.xml.rels><?xml version="1.0" encoding="UTF-8" standalone="yes"?>
<Relationships xmlns="http://schemas.openxmlformats.org/package/2006/relationships"><Relationship Id="rId3" Type="http://schemas.openxmlformats.org/officeDocument/2006/relationships/themeOverride" Target="../theme/themeOverride45.xml"/><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themeOverride" Target="../theme/themeOverride46.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3" Type="http://schemas.openxmlformats.org/officeDocument/2006/relationships/themeOverride" Target="../theme/themeOverride47.xml"/><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3" Type="http://schemas.openxmlformats.org/officeDocument/2006/relationships/themeOverride" Target="../theme/themeOverride48.xml"/><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3" Type="http://schemas.openxmlformats.org/officeDocument/2006/relationships/themeOverride" Target="../theme/themeOverride49.xml"/><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3" Type="http://schemas.openxmlformats.org/officeDocument/2006/relationships/themeOverride" Target="../theme/themeOverride50.xml"/><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3" Type="http://schemas.openxmlformats.org/officeDocument/2006/relationships/themeOverride" Target="../theme/themeOverride51.xml"/><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themeOverride" Target="../theme/themeOverride52.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themeOverride" Target="../theme/themeOverride53.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themeOverride" Target="../theme/themeOverride54.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3" Type="http://schemas.openxmlformats.org/officeDocument/2006/relationships/themeOverride" Target="../theme/themeOverride55.xml"/><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themeOverride" Target="../theme/themeOverride56.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3" Type="http://schemas.openxmlformats.org/officeDocument/2006/relationships/themeOverride" Target="../theme/themeOverride57.xml"/><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3" Type="http://schemas.openxmlformats.org/officeDocument/2006/relationships/themeOverride" Target="../theme/themeOverride58.xml"/><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3" Type="http://schemas.openxmlformats.org/officeDocument/2006/relationships/themeOverride" Target="../theme/themeOverride59.xml"/><Relationship Id="rId2" Type="http://schemas.microsoft.com/office/2011/relationships/chartColorStyle" Target="colors65.xml"/><Relationship Id="rId1" Type="http://schemas.microsoft.com/office/2011/relationships/chartStyle" Target="style65.xml"/><Relationship Id="rId4" Type="http://schemas.openxmlformats.org/officeDocument/2006/relationships/chartUserShapes" Target="../drawings/drawing51.xml"/></Relationships>
</file>

<file path=xl/charts/_rels/chart66.xml.rels><?xml version="1.0" encoding="UTF-8" standalone="yes"?>
<Relationships xmlns="http://schemas.openxmlformats.org/package/2006/relationships"><Relationship Id="rId3" Type="http://schemas.openxmlformats.org/officeDocument/2006/relationships/themeOverride" Target="../theme/themeOverride60.xml"/><Relationship Id="rId2" Type="http://schemas.microsoft.com/office/2011/relationships/chartColorStyle" Target="colors66.xml"/><Relationship Id="rId1" Type="http://schemas.microsoft.com/office/2011/relationships/chartStyle" Target="style66.xml"/><Relationship Id="rId4" Type="http://schemas.openxmlformats.org/officeDocument/2006/relationships/chartUserShapes" Target="../drawings/drawing52.xml"/></Relationships>
</file>

<file path=xl/charts/_rels/chart67.xml.rels><?xml version="1.0" encoding="UTF-8" standalone="yes"?>
<Relationships xmlns="http://schemas.openxmlformats.org/package/2006/relationships"><Relationship Id="rId3" Type="http://schemas.openxmlformats.org/officeDocument/2006/relationships/themeOverride" Target="../theme/themeOverride61.xml"/><Relationship Id="rId2" Type="http://schemas.microsoft.com/office/2011/relationships/chartColorStyle" Target="colors67.xml"/><Relationship Id="rId1" Type="http://schemas.microsoft.com/office/2011/relationships/chartStyle" Target="style67.xml"/><Relationship Id="rId4" Type="http://schemas.openxmlformats.org/officeDocument/2006/relationships/chartUserShapes" Target="../drawings/drawing53.xml"/></Relationships>
</file>

<file path=xl/charts/_rels/chart68.xml.rels><?xml version="1.0" encoding="UTF-8" standalone="yes"?>
<Relationships xmlns="http://schemas.openxmlformats.org/package/2006/relationships"><Relationship Id="rId3" Type="http://schemas.openxmlformats.org/officeDocument/2006/relationships/themeOverride" Target="../theme/themeOverride62.xml"/><Relationship Id="rId2" Type="http://schemas.microsoft.com/office/2011/relationships/chartColorStyle" Target="colors68.xml"/><Relationship Id="rId1" Type="http://schemas.microsoft.com/office/2011/relationships/chartStyle" Target="style68.xml"/><Relationship Id="rId4" Type="http://schemas.openxmlformats.org/officeDocument/2006/relationships/chartUserShapes" Target="../drawings/drawing54.xml"/></Relationships>
</file>

<file path=xl/charts/_rels/chart69.xml.rels><?xml version="1.0" encoding="UTF-8" standalone="yes"?>
<Relationships xmlns="http://schemas.openxmlformats.org/package/2006/relationships"><Relationship Id="rId3" Type="http://schemas.openxmlformats.org/officeDocument/2006/relationships/themeOverride" Target="../theme/themeOverride63.xml"/><Relationship Id="rId2" Type="http://schemas.microsoft.com/office/2011/relationships/chartColorStyle" Target="colors69.xml"/><Relationship Id="rId1" Type="http://schemas.microsoft.com/office/2011/relationships/chartStyle" Target="style69.xml"/><Relationship Id="rId4" Type="http://schemas.openxmlformats.org/officeDocument/2006/relationships/chartUserShapes" Target="../drawings/drawing55.xml"/></Relationships>
</file>

<file path=xl/charts/_rels/chart70.xml.rels><?xml version="1.0" encoding="UTF-8" standalone="yes"?>
<Relationships xmlns="http://schemas.openxmlformats.org/package/2006/relationships"><Relationship Id="rId3" Type="http://schemas.openxmlformats.org/officeDocument/2006/relationships/themeOverride" Target="../theme/themeOverride64.xml"/><Relationship Id="rId2" Type="http://schemas.microsoft.com/office/2011/relationships/chartColorStyle" Target="colors70.xml"/><Relationship Id="rId1" Type="http://schemas.microsoft.com/office/2011/relationships/chartStyle" Target="style70.xml"/><Relationship Id="rId4" Type="http://schemas.openxmlformats.org/officeDocument/2006/relationships/chartUserShapes" Target="../drawings/drawing56.xml"/></Relationships>
</file>

<file path=xl/charts/_rels/chart71.xml.rels><?xml version="1.0" encoding="UTF-8" standalone="yes"?>
<Relationships xmlns="http://schemas.openxmlformats.org/package/2006/relationships"><Relationship Id="rId3" Type="http://schemas.openxmlformats.org/officeDocument/2006/relationships/themeOverride" Target="../theme/themeOverride65.xml"/><Relationship Id="rId2" Type="http://schemas.microsoft.com/office/2011/relationships/chartColorStyle" Target="colors71.xml"/><Relationship Id="rId1" Type="http://schemas.microsoft.com/office/2011/relationships/chartStyle" Target="style71.xml"/><Relationship Id="rId4" Type="http://schemas.openxmlformats.org/officeDocument/2006/relationships/chartUserShapes" Target="../drawings/drawing57.xml"/></Relationships>
</file>

<file path=xl/charts/_rels/chart72.xml.rels><?xml version="1.0" encoding="UTF-8" standalone="yes"?>
<Relationships xmlns="http://schemas.openxmlformats.org/package/2006/relationships"><Relationship Id="rId3" Type="http://schemas.openxmlformats.org/officeDocument/2006/relationships/themeOverride" Target="../theme/themeOverride66.xml"/><Relationship Id="rId2" Type="http://schemas.microsoft.com/office/2011/relationships/chartColorStyle" Target="colors72.xml"/><Relationship Id="rId1" Type="http://schemas.microsoft.com/office/2011/relationships/chartStyle" Target="style72.xml"/><Relationship Id="rId4" Type="http://schemas.openxmlformats.org/officeDocument/2006/relationships/chartUserShapes" Target="../drawings/drawing58.xml"/></Relationships>
</file>

<file path=xl/charts/_rels/chart73.xml.rels><?xml version="1.0" encoding="UTF-8" standalone="yes"?>
<Relationships xmlns="http://schemas.openxmlformats.org/package/2006/relationships"><Relationship Id="rId3" Type="http://schemas.openxmlformats.org/officeDocument/2006/relationships/themeOverride" Target="../theme/themeOverride67.xml"/><Relationship Id="rId2" Type="http://schemas.microsoft.com/office/2011/relationships/chartColorStyle" Target="colors73.xml"/><Relationship Id="rId1" Type="http://schemas.microsoft.com/office/2011/relationships/chartStyle" Target="style73.xml"/><Relationship Id="rId4" Type="http://schemas.openxmlformats.org/officeDocument/2006/relationships/chartUserShapes" Target="../drawings/drawing59.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3" Type="http://schemas.openxmlformats.org/officeDocument/2006/relationships/themeOverride" Target="../theme/themeOverride68.xml"/><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themeOverride" Target="../theme/themeOverride69.xml"/><Relationship Id="rId2" Type="http://schemas.microsoft.com/office/2011/relationships/chartColorStyle" Target="colors78.xml"/><Relationship Id="rId1" Type="http://schemas.microsoft.com/office/2011/relationships/chartStyle" Target="style78.xml"/><Relationship Id="rId4" Type="http://schemas.openxmlformats.org/officeDocument/2006/relationships/chartUserShapes" Target="../drawings/drawing60.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3" Type="http://schemas.openxmlformats.org/officeDocument/2006/relationships/themeOverride" Target="../theme/themeOverride70.xml"/><Relationship Id="rId2" Type="http://schemas.microsoft.com/office/2011/relationships/chartColorStyle" Target="colors81.xml"/><Relationship Id="rId1" Type="http://schemas.microsoft.com/office/2011/relationships/chartStyle" Target="style81.xml"/><Relationship Id="rId4" Type="http://schemas.openxmlformats.org/officeDocument/2006/relationships/chartUserShapes" Target="../drawings/drawing62.xml"/></Relationships>
</file>

<file path=xl/charts/_rels/chart82.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3" Type="http://schemas.openxmlformats.org/officeDocument/2006/relationships/themeOverride" Target="../theme/themeOverride71.xml"/><Relationship Id="rId2" Type="http://schemas.microsoft.com/office/2011/relationships/chartColorStyle" Target="colors83.xml"/><Relationship Id="rId1" Type="http://schemas.microsoft.com/office/2011/relationships/chartStyle" Target="style83.xml"/><Relationship Id="rId4" Type="http://schemas.openxmlformats.org/officeDocument/2006/relationships/chartUserShapes" Target="../drawings/drawing66.xml"/></Relationships>
</file>

<file path=xl/charts/_rels/chart84.xml.rels><?xml version="1.0" encoding="UTF-8" standalone="yes"?>
<Relationships xmlns="http://schemas.openxmlformats.org/package/2006/relationships"><Relationship Id="rId3" Type="http://schemas.openxmlformats.org/officeDocument/2006/relationships/themeOverride" Target="../theme/themeOverride72.xml"/><Relationship Id="rId2" Type="http://schemas.microsoft.com/office/2011/relationships/chartColorStyle" Target="colors84.xml"/><Relationship Id="rId1" Type="http://schemas.microsoft.com/office/2011/relationships/chartStyle" Target="style84.xml"/><Relationship Id="rId4" Type="http://schemas.openxmlformats.org/officeDocument/2006/relationships/chartUserShapes" Target="../drawings/drawing67.xml"/></Relationships>
</file>

<file path=xl/charts/_rels/chart85.xml.rels><?xml version="1.0" encoding="UTF-8" standalone="yes"?>
<Relationships xmlns="http://schemas.openxmlformats.org/package/2006/relationships"><Relationship Id="rId3" Type="http://schemas.openxmlformats.org/officeDocument/2006/relationships/themeOverride" Target="../theme/themeOverride73.xml"/><Relationship Id="rId2" Type="http://schemas.microsoft.com/office/2011/relationships/chartColorStyle" Target="colors85.xml"/><Relationship Id="rId1" Type="http://schemas.microsoft.com/office/2011/relationships/chartStyle" Target="style85.xml"/><Relationship Id="rId4" Type="http://schemas.openxmlformats.org/officeDocument/2006/relationships/chartUserShapes" Target="../drawings/drawing68.xml"/></Relationships>
</file>

<file path=xl/charts/_rels/chart86.xml.rels><?xml version="1.0" encoding="UTF-8" standalone="yes"?>
<Relationships xmlns="http://schemas.openxmlformats.org/package/2006/relationships"><Relationship Id="rId3" Type="http://schemas.openxmlformats.org/officeDocument/2006/relationships/themeOverride" Target="../theme/themeOverride74.xml"/><Relationship Id="rId2" Type="http://schemas.microsoft.com/office/2011/relationships/chartColorStyle" Target="colors86.xml"/><Relationship Id="rId1" Type="http://schemas.microsoft.com/office/2011/relationships/chartStyle" Target="style86.xml"/><Relationship Id="rId4" Type="http://schemas.openxmlformats.org/officeDocument/2006/relationships/chartUserShapes" Target="../drawings/drawing69.xml"/></Relationships>
</file>

<file path=xl/charts/_rels/chart87.xml.rels><?xml version="1.0" encoding="UTF-8" standalone="yes"?>
<Relationships xmlns="http://schemas.openxmlformats.org/package/2006/relationships"><Relationship Id="rId3" Type="http://schemas.openxmlformats.org/officeDocument/2006/relationships/themeOverride" Target="../theme/themeOverride75.xml"/><Relationship Id="rId2" Type="http://schemas.microsoft.com/office/2011/relationships/chartColorStyle" Target="colors87.xml"/><Relationship Id="rId1" Type="http://schemas.microsoft.com/office/2011/relationships/chartStyle" Target="style87.xml"/><Relationship Id="rId4" Type="http://schemas.openxmlformats.org/officeDocument/2006/relationships/chartUserShapes" Target="../drawings/drawing70.xml"/></Relationships>
</file>

<file path=xl/charts/_rels/chart88.xml.rels><?xml version="1.0" encoding="UTF-8" standalone="yes"?>
<Relationships xmlns="http://schemas.openxmlformats.org/package/2006/relationships"><Relationship Id="rId3" Type="http://schemas.openxmlformats.org/officeDocument/2006/relationships/themeOverride" Target="../theme/themeOverride76.xml"/><Relationship Id="rId2" Type="http://schemas.microsoft.com/office/2011/relationships/chartColorStyle" Target="colors88.xml"/><Relationship Id="rId1" Type="http://schemas.microsoft.com/office/2011/relationships/chartStyle" Target="style88.xml"/><Relationship Id="rId4" Type="http://schemas.openxmlformats.org/officeDocument/2006/relationships/chartUserShapes" Target="../drawings/drawing71.xml"/></Relationships>
</file>

<file path=xl/charts/_rels/chart89.xml.rels><?xml version="1.0" encoding="UTF-8" standalone="yes"?>
<Relationships xmlns="http://schemas.openxmlformats.org/package/2006/relationships"><Relationship Id="rId3" Type="http://schemas.openxmlformats.org/officeDocument/2006/relationships/themeOverride" Target="../theme/themeOverride77.xml"/><Relationship Id="rId2" Type="http://schemas.microsoft.com/office/2011/relationships/chartColorStyle" Target="colors89.xml"/><Relationship Id="rId1" Type="http://schemas.microsoft.com/office/2011/relationships/chartStyle" Target="style89.xml"/><Relationship Id="rId4" Type="http://schemas.openxmlformats.org/officeDocument/2006/relationships/chartUserShapes" Target="../drawings/drawing72.xml"/></Relationships>
</file>

<file path=xl/charts/_rels/chart90.xml.rels><?xml version="1.0" encoding="UTF-8" standalone="yes"?>
<Relationships xmlns="http://schemas.openxmlformats.org/package/2006/relationships"><Relationship Id="rId3" Type="http://schemas.openxmlformats.org/officeDocument/2006/relationships/themeOverride" Target="../theme/themeOverride78.xml"/><Relationship Id="rId2" Type="http://schemas.microsoft.com/office/2011/relationships/chartColorStyle" Target="colors90.xml"/><Relationship Id="rId1" Type="http://schemas.microsoft.com/office/2011/relationships/chartStyle" Target="style90.xml"/><Relationship Id="rId4" Type="http://schemas.openxmlformats.org/officeDocument/2006/relationships/chartUserShapes" Target="../drawings/drawing74.xml"/></Relationships>
</file>

<file path=xl/charts/_rels/chart91.xml.rels><?xml version="1.0" encoding="UTF-8" standalone="yes"?>
<Relationships xmlns="http://schemas.openxmlformats.org/package/2006/relationships"><Relationship Id="rId3" Type="http://schemas.openxmlformats.org/officeDocument/2006/relationships/themeOverride" Target="../theme/themeOverride79.xml"/><Relationship Id="rId2" Type="http://schemas.microsoft.com/office/2011/relationships/chartColorStyle" Target="colors91.xml"/><Relationship Id="rId1" Type="http://schemas.microsoft.com/office/2011/relationships/chartStyle" Target="style91.xml"/><Relationship Id="rId4" Type="http://schemas.openxmlformats.org/officeDocument/2006/relationships/chartUserShapes" Target="../drawings/drawing75.xml"/></Relationships>
</file>

<file path=xl/charts/_rels/chart92.xml.rels><?xml version="1.0" encoding="UTF-8" standalone="yes"?>
<Relationships xmlns="http://schemas.openxmlformats.org/package/2006/relationships"><Relationship Id="rId3" Type="http://schemas.openxmlformats.org/officeDocument/2006/relationships/themeOverride" Target="../theme/themeOverride80.xml"/><Relationship Id="rId2" Type="http://schemas.microsoft.com/office/2011/relationships/chartColorStyle" Target="colors92.xml"/><Relationship Id="rId1" Type="http://schemas.microsoft.com/office/2011/relationships/chartStyle" Target="style92.xml"/><Relationship Id="rId4" Type="http://schemas.openxmlformats.org/officeDocument/2006/relationships/chartUserShapes" Target="../drawings/drawing77.xml"/></Relationships>
</file>

<file path=xl/charts/_rels/chart93.xml.rels><?xml version="1.0" encoding="UTF-8" standalone="yes"?>
<Relationships xmlns="http://schemas.openxmlformats.org/package/2006/relationships"><Relationship Id="rId3" Type="http://schemas.openxmlformats.org/officeDocument/2006/relationships/themeOverride" Target="../theme/themeOverride81.xml"/><Relationship Id="rId2" Type="http://schemas.microsoft.com/office/2011/relationships/chartColorStyle" Target="colors93.xml"/><Relationship Id="rId1" Type="http://schemas.microsoft.com/office/2011/relationships/chartStyle" Target="style93.xml"/><Relationship Id="rId4" Type="http://schemas.openxmlformats.org/officeDocument/2006/relationships/chartUserShapes" Target="../drawings/drawing78.xml"/></Relationships>
</file>

<file path=xl/charts/_rels/chart94.xml.rels><?xml version="1.0" encoding="UTF-8" standalone="yes"?>
<Relationships xmlns="http://schemas.openxmlformats.org/package/2006/relationships"><Relationship Id="rId3" Type="http://schemas.openxmlformats.org/officeDocument/2006/relationships/themeOverride" Target="../theme/themeOverride82.xml"/><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3" Type="http://schemas.openxmlformats.org/officeDocument/2006/relationships/themeOverride" Target="../theme/themeOverride83.xml"/><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3" Type="http://schemas.openxmlformats.org/officeDocument/2006/relationships/themeOverride" Target="../theme/themeOverride84.xml"/><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3" Type="http://schemas.openxmlformats.org/officeDocument/2006/relationships/themeOverride" Target="../theme/themeOverride85.xml"/><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themeOverride" Target="../theme/themeOverride86.xml"/><Relationship Id="rId2" Type="http://schemas.microsoft.com/office/2011/relationships/chartColorStyle" Target="colors100.xml"/><Relationship Id="rId1" Type="http://schemas.microsoft.com/office/2011/relationships/chartStyle" Target="style100.xml"/><Relationship Id="rId4" Type="http://schemas.openxmlformats.org/officeDocument/2006/relationships/chartUserShapes" Target="../drawings/drawing84.xml"/></Relationships>
</file>

<file path=xl/charts/_rels/chart101.xml.rels><?xml version="1.0" encoding="UTF-8" standalone="yes"?>
<Relationships xmlns="http://schemas.openxmlformats.org/package/2006/relationships"><Relationship Id="rId3" Type="http://schemas.openxmlformats.org/officeDocument/2006/relationships/themeOverride" Target="../theme/themeOverride87.xml"/><Relationship Id="rId2" Type="http://schemas.microsoft.com/office/2011/relationships/chartColorStyle" Target="colors101.xml"/><Relationship Id="rId1" Type="http://schemas.microsoft.com/office/2011/relationships/chartStyle" Target="style101.xml"/><Relationship Id="rId4" Type="http://schemas.openxmlformats.org/officeDocument/2006/relationships/chartUserShapes" Target="../drawings/drawing85.xml"/></Relationships>
</file>

<file path=xl/charts/_rels/chart102.xml.rels><?xml version="1.0" encoding="UTF-8" standalone="yes"?>
<Relationships xmlns="http://schemas.openxmlformats.org/package/2006/relationships"><Relationship Id="rId3" Type="http://schemas.openxmlformats.org/officeDocument/2006/relationships/themeOverride" Target="../theme/themeOverride88.xml"/><Relationship Id="rId2" Type="http://schemas.microsoft.com/office/2011/relationships/chartColorStyle" Target="colors102.xml"/><Relationship Id="rId1" Type="http://schemas.microsoft.com/office/2011/relationships/chartStyle" Target="style102.xml"/><Relationship Id="rId4" Type="http://schemas.openxmlformats.org/officeDocument/2006/relationships/chartUserShapes" Target="../drawings/drawing87.xml"/></Relationships>
</file>

<file path=xl/charts/_rels/chart103.xml.rels><?xml version="1.0" encoding="UTF-8" standalone="yes"?>
<Relationships xmlns="http://schemas.openxmlformats.org/package/2006/relationships"><Relationship Id="rId3" Type="http://schemas.openxmlformats.org/officeDocument/2006/relationships/themeOverride" Target="../theme/themeOverride89.xml"/><Relationship Id="rId2" Type="http://schemas.microsoft.com/office/2011/relationships/chartColorStyle" Target="colors103.xml"/><Relationship Id="rId1" Type="http://schemas.microsoft.com/office/2011/relationships/chartStyle" Target="style103.xml"/><Relationship Id="rId4" Type="http://schemas.openxmlformats.org/officeDocument/2006/relationships/chartUserShapes" Target="../drawings/drawing88.xml"/></Relationships>
</file>

<file path=xl/charts/_rels/chart104.xml.rels><?xml version="1.0" encoding="UTF-8" standalone="yes"?>
<Relationships xmlns="http://schemas.openxmlformats.org/package/2006/relationships"><Relationship Id="rId3" Type="http://schemas.openxmlformats.org/officeDocument/2006/relationships/themeOverride" Target="../theme/themeOverride90.xml"/><Relationship Id="rId2" Type="http://schemas.microsoft.com/office/2011/relationships/chartColorStyle" Target="colors104.xml"/><Relationship Id="rId1" Type="http://schemas.microsoft.com/office/2011/relationships/chartStyle" Target="style104.xml"/><Relationship Id="rId4" Type="http://schemas.openxmlformats.org/officeDocument/2006/relationships/chartUserShapes" Target="../drawings/drawing90.xml"/></Relationships>
</file>

<file path=xl/charts/_rels/chart105.xml.rels><?xml version="1.0" encoding="UTF-8" standalone="yes"?>
<Relationships xmlns="http://schemas.openxmlformats.org/package/2006/relationships"><Relationship Id="rId3" Type="http://schemas.openxmlformats.org/officeDocument/2006/relationships/themeOverride" Target="../theme/themeOverride91.xml"/><Relationship Id="rId2" Type="http://schemas.microsoft.com/office/2011/relationships/chartColorStyle" Target="colors105.xml"/><Relationship Id="rId1" Type="http://schemas.microsoft.com/office/2011/relationships/chartStyle" Target="style105.xml"/><Relationship Id="rId4" Type="http://schemas.openxmlformats.org/officeDocument/2006/relationships/chartUserShapes" Target="../drawings/drawing91.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3" Type="http://schemas.openxmlformats.org/officeDocument/2006/relationships/themeOverride" Target="../theme/themeOverride92.xml"/><Relationship Id="rId2" Type="http://schemas.microsoft.com/office/2011/relationships/chartColorStyle" Target="colors107.xml"/><Relationship Id="rId1" Type="http://schemas.microsoft.com/office/2011/relationships/chartStyle" Target="style107.xml"/><Relationship Id="rId4" Type="http://schemas.openxmlformats.org/officeDocument/2006/relationships/chartUserShapes" Target="../drawings/drawing93.xml"/></Relationships>
</file>

<file path=xl/charts/_rels/chart108.xml.rels><?xml version="1.0" encoding="UTF-8" standalone="yes"?>
<Relationships xmlns="http://schemas.openxmlformats.org/package/2006/relationships"><Relationship Id="rId3" Type="http://schemas.openxmlformats.org/officeDocument/2006/relationships/themeOverride" Target="../theme/themeOverride93.xml"/><Relationship Id="rId2" Type="http://schemas.microsoft.com/office/2011/relationships/chartColorStyle" Target="colors108.xml"/><Relationship Id="rId1" Type="http://schemas.microsoft.com/office/2011/relationships/chartStyle" Target="style108.xml"/><Relationship Id="rId4" Type="http://schemas.openxmlformats.org/officeDocument/2006/relationships/chartUserShapes" Target="../drawings/drawing94.xml"/></Relationships>
</file>

<file path=xl/charts/_rels/chart109.xml.rels><?xml version="1.0" encoding="UTF-8" standalone="yes"?>
<Relationships xmlns="http://schemas.openxmlformats.org/package/2006/relationships"><Relationship Id="rId3" Type="http://schemas.openxmlformats.org/officeDocument/2006/relationships/themeOverride" Target="../theme/themeOverride94.xml"/><Relationship Id="rId2" Type="http://schemas.microsoft.com/office/2011/relationships/chartColorStyle" Target="colors109.xml"/><Relationship Id="rId1" Type="http://schemas.microsoft.com/office/2011/relationships/chartStyle" Target="style109.xml"/><Relationship Id="rId4" Type="http://schemas.openxmlformats.org/officeDocument/2006/relationships/chartUserShapes" Target="../drawings/drawing95.xml"/></Relationships>
</file>

<file path=xl/charts/_rels/chart110.xml.rels><?xml version="1.0" encoding="UTF-8" standalone="yes"?>
<Relationships xmlns="http://schemas.openxmlformats.org/package/2006/relationships"><Relationship Id="rId3" Type="http://schemas.openxmlformats.org/officeDocument/2006/relationships/themeOverride" Target="../theme/themeOverride95.xml"/><Relationship Id="rId2" Type="http://schemas.microsoft.com/office/2011/relationships/chartColorStyle" Target="colors110.xml"/><Relationship Id="rId1" Type="http://schemas.microsoft.com/office/2011/relationships/chartStyle" Target="style110.xml"/><Relationship Id="rId4" Type="http://schemas.openxmlformats.org/officeDocument/2006/relationships/chartUserShapes" Target="../drawings/drawing96.xml"/></Relationships>
</file>

<file path=xl/charts/_rels/chart111.xml.rels><?xml version="1.0" encoding="UTF-8" standalone="yes"?>
<Relationships xmlns="http://schemas.openxmlformats.org/package/2006/relationships"><Relationship Id="rId3" Type="http://schemas.openxmlformats.org/officeDocument/2006/relationships/themeOverride" Target="../theme/themeOverride96.xml"/><Relationship Id="rId2" Type="http://schemas.microsoft.com/office/2011/relationships/chartColorStyle" Target="colors111.xml"/><Relationship Id="rId1" Type="http://schemas.microsoft.com/office/2011/relationships/chartStyle" Target="style111.xml"/><Relationship Id="rId4" Type="http://schemas.openxmlformats.org/officeDocument/2006/relationships/chartUserShapes" Target="../drawings/drawing97.xml"/></Relationships>
</file>

<file path=xl/charts/_rels/chart112.xml.rels><?xml version="1.0" encoding="UTF-8" standalone="yes"?>
<Relationships xmlns="http://schemas.openxmlformats.org/package/2006/relationships"><Relationship Id="rId3" Type="http://schemas.openxmlformats.org/officeDocument/2006/relationships/themeOverride" Target="../theme/themeOverride97.xml"/><Relationship Id="rId2" Type="http://schemas.microsoft.com/office/2011/relationships/chartColorStyle" Target="colors112.xml"/><Relationship Id="rId1" Type="http://schemas.microsoft.com/office/2011/relationships/chartStyle" Target="style112.xml"/><Relationship Id="rId4" Type="http://schemas.openxmlformats.org/officeDocument/2006/relationships/chartUserShapes" Target="../drawings/drawing98.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7874401381246"/>
          <c:y val="0.16116171899233758"/>
          <c:w val="0.76777437223292266"/>
          <c:h val="0.70835134537582745"/>
        </c:manualLayout>
      </c:layout>
      <c:lineChart>
        <c:grouping val="standard"/>
        <c:varyColors val="0"/>
        <c:ser>
          <c:idx val="0"/>
          <c:order val="0"/>
          <c:tx>
            <c:strRef>
              <c:f>'✅分析２_「性別×計測回数×訓練方向」'!$BF$36</c:f>
              <c:strCache>
                <c:ptCount val="1"/>
                <c:pt idx="0">
                  <c:v>男性</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numRef>
              <c:f>'✅分析２_「性別×計測回数×訓練方向」'!$BE$37:$BE$40</c:f>
              <c:numCache>
                <c:formatCode>General</c:formatCode>
                <c:ptCount val="4"/>
                <c:pt idx="0">
                  <c:v>1</c:v>
                </c:pt>
                <c:pt idx="1">
                  <c:v>2</c:v>
                </c:pt>
                <c:pt idx="2">
                  <c:v>3</c:v>
                </c:pt>
                <c:pt idx="3">
                  <c:v>4</c:v>
                </c:pt>
              </c:numCache>
            </c:numRef>
          </c:cat>
          <c:val>
            <c:numRef>
              <c:f>'✅分析２_「性別×計測回数×訓練方向」'!$BF$37:$BF$40</c:f>
              <c:numCache>
                <c:formatCode>0.00</c:formatCode>
                <c:ptCount val="4"/>
                <c:pt idx="0">
                  <c:v>-0.19758333333333589</c:v>
                </c:pt>
                <c:pt idx="1">
                  <c:v>6.4872023809524351E-2</c:v>
                </c:pt>
                <c:pt idx="2">
                  <c:v>9.7017857142853617E-2</c:v>
                </c:pt>
                <c:pt idx="3">
                  <c:v>9.4797619047620282E-2</c:v>
                </c:pt>
              </c:numCache>
            </c:numRef>
          </c:val>
          <c:smooth val="0"/>
          <c:extLst>
            <c:ext xmlns:c16="http://schemas.microsoft.com/office/drawing/2014/chart" uri="{C3380CC4-5D6E-409C-BE32-E72D297353CC}">
              <c16:uniqueId val="{00000000-4D7F-41F4-B835-349279C552F6}"/>
            </c:ext>
          </c:extLst>
        </c:ser>
        <c:ser>
          <c:idx val="1"/>
          <c:order val="1"/>
          <c:tx>
            <c:strRef>
              <c:f>'✅分析２_「性別×計測回数×訓練方向」'!$BG$36</c:f>
              <c:strCache>
                <c:ptCount val="1"/>
                <c:pt idx="0">
                  <c:v>女性</c:v>
                </c:pt>
              </c:strCache>
            </c:strRef>
          </c:tx>
          <c:spPr>
            <a:ln w="22225" cap="rnd">
              <a:solidFill>
                <a:sysClr val="windowText" lastClr="000000"/>
              </a:solidFill>
              <a:prstDash val="sysDash"/>
              <a:round/>
            </a:ln>
            <a:effectLst/>
          </c:spPr>
          <c:marker>
            <c:symbol val="circle"/>
            <c:size val="5"/>
            <c:spPr>
              <a:solidFill>
                <a:sysClr val="windowText" lastClr="000000"/>
              </a:solidFill>
              <a:ln w="9525">
                <a:solidFill>
                  <a:sysClr val="windowText" lastClr="000000"/>
                </a:solidFill>
              </a:ln>
              <a:effectLst/>
            </c:spPr>
          </c:marker>
          <c:cat>
            <c:numRef>
              <c:f>'✅分析２_「性別×計測回数×訓練方向」'!$BE$37:$BE$40</c:f>
              <c:numCache>
                <c:formatCode>General</c:formatCode>
                <c:ptCount val="4"/>
                <c:pt idx="0">
                  <c:v>1</c:v>
                </c:pt>
                <c:pt idx="1">
                  <c:v>2</c:v>
                </c:pt>
                <c:pt idx="2">
                  <c:v>3</c:v>
                </c:pt>
                <c:pt idx="3">
                  <c:v>4</c:v>
                </c:pt>
              </c:numCache>
            </c:numRef>
          </c:cat>
          <c:val>
            <c:numRef>
              <c:f>'✅分析２_「性別×計測回数×訓練方向」'!$BG$37:$BG$40</c:f>
              <c:numCache>
                <c:formatCode>0.00</c:formatCode>
                <c:ptCount val="4"/>
                <c:pt idx="0">
                  <c:v>-0.15020833333333086</c:v>
                </c:pt>
                <c:pt idx="1">
                  <c:v>0.20464583333333355</c:v>
                </c:pt>
                <c:pt idx="2">
                  <c:v>1.7031249999982373E-3</c:v>
                </c:pt>
                <c:pt idx="3">
                  <c:v>5.935156249999711E-2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atin typeface="ＭＳ 明朝" panose="02020609040205080304" pitchFamily="17" charset="-128"/>
                    <a:ea typeface="ＭＳ 明朝" panose="02020609040205080304" pitchFamily="17" charset="-128"/>
                  </a:rPr>
                  <a:t>訓練回</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tLang="en-US">
                    <a:solidFill>
                      <a:schemeClr val="tx1"/>
                    </a:solidFill>
                  </a:rPr>
                  <a:t>皮膚温変化量</a:t>
                </a:r>
                <a:endParaRPr lang="ja-JP">
                  <a:solidFill>
                    <a:schemeClr val="tx1"/>
                  </a:solidFill>
                </a:endParaRPr>
              </a:p>
            </c:rich>
          </c:tx>
          <c:layout>
            <c:manualLayout>
              <c:xMode val="edge"/>
              <c:yMode val="edge"/>
              <c:x val="3.7400539454765539E-3"/>
              <c:y val="0.18014621337548267"/>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936570643815912"/>
          <c:y val="3.3053304685393678E-2"/>
          <c:w val="0.24744589323802715"/>
          <c:h val="0.1121823844265352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143196440120174"/>
          <c:y val="0.13569598761894749"/>
          <c:w val="0.83091365728686573"/>
          <c:h val="0.73767531641960626"/>
        </c:manualLayout>
      </c:layout>
      <c:lineChart>
        <c:grouping val="standard"/>
        <c:varyColors val="0"/>
        <c:ser>
          <c:idx val="0"/>
          <c:order val="0"/>
          <c:tx>
            <c:strRef>
              <c:f>'✅分析２_「性別×計測回数×訓練方向」'!$BM$39</c:f>
              <c:strCache>
                <c:ptCount val="1"/>
                <c:pt idx="0">
                  <c:v>男性</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'✅分析２_「性別×計測回数×訓練方向」'!$BN$38:$BO$38</c:f>
              <c:strCache>
                <c:ptCount val="2"/>
                <c:pt idx="0">
                  <c:v>上昇訓練</c:v>
                </c:pt>
                <c:pt idx="1">
                  <c:v>下降訓練</c:v>
                </c:pt>
              </c:strCache>
            </c:strRef>
          </c:cat>
          <c:val>
            <c:numRef>
              <c:f>'✅分析２_「性別×計測回数×訓練方向」'!$BN$39:$BO$39</c:f>
              <c:numCache>
                <c:formatCode>0.00</c:formatCode>
                <c:ptCount val="2"/>
                <c:pt idx="0">
                  <c:v>0.22744791666666236</c:v>
                </c:pt>
                <c:pt idx="1">
                  <c:v>-0.19789583333333122</c:v>
                </c:pt>
              </c:numCache>
            </c:numRef>
          </c:val>
          <c:smooth val="0"/>
          <c:extLst>
            <c:ext xmlns:c16="http://schemas.microsoft.com/office/drawing/2014/chart" uri="{C3380CC4-5D6E-409C-BE32-E72D297353CC}">
              <c16:uniqueId val="{00000000-4D7F-41F4-B835-349279C552F6}"/>
            </c:ext>
          </c:extLst>
        </c:ser>
        <c:ser>
          <c:idx val="1"/>
          <c:order val="1"/>
          <c:tx>
            <c:strRef>
              <c:f>'✅分析２_「性別×計測回数×訓練方向」'!$BM$40</c:f>
              <c:strCache>
                <c:ptCount val="1"/>
                <c:pt idx="0">
                  <c:v>女性</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'✅分析２_「性別×計測回数×訓練方向」'!$BN$38:$BO$38</c:f>
              <c:strCache>
                <c:ptCount val="2"/>
                <c:pt idx="0">
                  <c:v>上昇訓練</c:v>
                </c:pt>
                <c:pt idx="1">
                  <c:v>下降訓練</c:v>
                </c:pt>
              </c:strCache>
            </c:strRef>
          </c:cat>
          <c:val>
            <c:numRef>
              <c:f>'✅分析２_「性別×計測回数×訓練方向」'!$BN$40:$BO$40</c:f>
              <c:numCache>
                <c:formatCode>0.00000</c:formatCode>
                <c:ptCount val="2"/>
                <c:pt idx="0" formatCode="0.00">
                  <c:v>5.9457031249997676E-2</c:v>
                </c:pt>
                <c:pt idx="1">
                  <c:v>-1.710937499998658E-3</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tLang="en-US">
                    <a:solidFill>
                      <a:schemeClr val="tx1"/>
                    </a:solidFill>
                    <a:latin typeface="Century" panose="02040604050505020304" pitchFamily="18" charset="0"/>
                    <a:ea typeface="ＭＳ 明朝" panose="02020609040205080304" pitchFamily="17" charset="-128"/>
                  </a:rPr>
                  <a:t>訓練方向</a:t>
                </a:r>
                <a:endParaRPr lang="ja-JP">
                  <a:solidFill>
                    <a:schemeClr val="tx1"/>
                  </a:solidFill>
                  <a:latin typeface="Century" panose="02040604050505020304" pitchFamily="18" charset="0"/>
                  <a:ea typeface="ＭＳ 明朝" panose="02020609040205080304" pitchFamily="17" charset="-128"/>
                </a:endParaRPr>
              </a:p>
            </c:rich>
          </c:tx>
          <c:layout>
            <c:manualLayout>
              <c:xMode val="edge"/>
              <c:yMode val="edge"/>
              <c:x val="0.48816985109602362"/>
              <c:y val="0.9014303943712395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tLang="en-US" sz="1000" b="0" i="0" u="none" strike="noStrike" kern="1200" baseline="0">
                    <a:solidFill>
                      <a:schemeClr val="tx1"/>
                    </a:solidFill>
                    <a:latin typeface="Century" panose="02040604050505020304" pitchFamily="18" charset="0"/>
                  </a:rPr>
                  <a:t>皮膚温変化量</a:t>
                </a:r>
                <a:endParaRPr lang="ja-JP" altLang="ja-JP" sz="1000" b="0" i="0" u="none" strike="noStrike" kern="1200" baseline="0">
                  <a:solidFill>
                    <a:schemeClr val="tx1"/>
                  </a:solidFill>
                  <a:latin typeface="Century" panose="02040604050505020304" pitchFamily="18" charset="0"/>
                </a:endParaRPr>
              </a:p>
            </c:rich>
          </c:tx>
          <c:layout>
            <c:manualLayout>
              <c:xMode val="edge"/>
              <c:yMode val="edge"/>
              <c:x val="3.1686117779843926E-4"/>
              <c:y val="0.16700613690507141"/>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34744859692000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934104461260741"/>
          <c:y val="0.13034887072380053"/>
          <c:w val="0.74293553573674498"/>
          <c:h val="0.66118827524056578"/>
        </c:manualLayout>
      </c:layout>
      <c:lineChart>
        <c:grouping val="standard"/>
        <c:varyColors val="0"/>
        <c:ser>
          <c:idx val="0"/>
          <c:order val="0"/>
          <c:tx>
            <c:strRef>
              <c:f>'✅分析２_「性別×計測回数×訓練方向」'!$BF$36</c:f>
              <c:strCache>
                <c:ptCount val="1"/>
                <c:pt idx="0">
                  <c:v>男性</c:v>
                </c:pt>
              </c:strCache>
            </c:strRef>
          </c:tx>
          <c:spPr>
            <a:ln w="25400" cap="rnd">
              <a:solidFill>
                <a:srgbClr val="0070C0"/>
              </a:solidFill>
              <a:round/>
            </a:ln>
            <a:effectLst/>
          </c:spPr>
          <c:marker>
            <c:symbol val="circle"/>
            <c:size val="6"/>
            <c:spPr>
              <a:solidFill>
                <a:srgbClr val="0070C0"/>
              </a:solidFill>
              <a:ln w="9525">
                <a:solidFill>
                  <a:srgbClr val="0070C0"/>
                </a:solidFill>
              </a:ln>
              <a:effectLst/>
            </c:spPr>
          </c:marker>
          <c:cat>
            <c:numRef>
              <c:f>'✅分析２_「性別×計測回数×訓練方向」'!$BE$37:$BE$40</c:f>
              <c:numCache>
                <c:formatCode>General</c:formatCode>
                <c:ptCount val="4"/>
                <c:pt idx="0">
                  <c:v>1</c:v>
                </c:pt>
                <c:pt idx="1">
                  <c:v>2</c:v>
                </c:pt>
                <c:pt idx="2">
                  <c:v>3</c:v>
                </c:pt>
                <c:pt idx="3">
                  <c:v>4</c:v>
                </c:pt>
              </c:numCache>
            </c:numRef>
          </c:cat>
          <c:val>
            <c:numRef>
              <c:f>'✅分析２_「性別×計測回数×訓練方向」'!$BF$37:$BF$40</c:f>
              <c:numCache>
                <c:formatCode>0.00</c:formatCode>
                <c:ptCount val="4"/>
                <c:pt idx="0">
                  <c:v>-0.19758333333333589</c:v>
                </c:pt>
                <c:pt idx="1">
                  <c:v>6.4872023809524351E-2</c:v>
                </c:pt>
                <c:pt idx="2">
                  <c:v>9.7017857142853617E-2</c:v>
                </c:pt>
                <c:pt idx="3">
                  <c:v>9.4797619047620282E-2</c:v>
                </c:pt>
              </c:numCache>
            </c:numRef>
          </c:val>
          <c:smooth val="0"/>
          <c:extLst>
            <c:ext xmlns:c16="http://schemas.microsoft.com/office/drawing/2014/chart" uri="{C3380CC4-5D6E-409C-BE32-E72D297353CC}">
              <c16:uniqueId val="{00000000-2F6E-44AB-AF4C-9751CBF12C9F}"/>
            </c:ext>
          </c:extLst>
        </c:ser>
        <c:ser>
          <c:idx val="1"/>
          <c:order val="1"/>
          <c:tx>
            <c:strRef>
              <c:f>'✅分析２_「性別×計測回数×訓練方向」'!$BG$36</c:f>
              <c:strCache>
                <c:ptCount val="1"/>
                <c:pt idx="0">
                  <c:v>女性</c:v>
                </c:pt>
              </c:strCache>
            </c:strRef>
          </c:tx>
          <c:spPr>
            <a:ln w="25400" cap="rnd">
              <a:solidFill>
                <a:srgbClr val="FF0000"/>
              </a:solidFill>
              <a:prstDash val="sysDash"/>
              <a:round/>
            </a:ln>
            <a:effectLst/>
          </c:spPr>
          <c:marker>
            <c:symbol val="triangle"/>
            <c:size val="6"/>
            <c:spPr>
              <a:solidFill>
                <a:srgbClr val="FF0000"/>
              </a:solidFill>
              <a:ln w="9525">
                <a:solidFill>
                  <a:srgbClr val="FF0000"/>
                </a:solidFill>
              </a:ln>
              <a:effectLst/>
            </c:spPr>
          </c:marker>
          <c:cat>
            <c:numRef>
              <c:f>'✅分析２_「性別×計測回数×訓練方向」'!$BE$37:$BE$40</c:f>
              <c:numCache>
                <c:formatCode>General</c:formatCode>
                <c:ptCount val="4"/>
                <c:pt idx="0">
                  <c:v>1</c:v>
                </c:pt>
                <c:pt idx="1">
                  <c:v>2</c:v>
                </c:pt>
                <c:pt idx="2">
                  <c:v>3</c:v>
                </c:pt>
                <c:pt idx="3">
                  <c:v>4</c:v>
                </c:pt>
              </c:numCache>
            </c:numRef>
          </c:cat>
          <c:val>
            <c:numRef>
              <c:f>'✅分析２_「性別×計測回数×訓練方向」'!$BG$37:$BG$40</c:f>
              <c:numCache>
                <c:formatCode>0.00</c:formatCode>
                <c:ptCount val="4"/>
                <c:pt idx="0">
                  <c:v>-0.15020833333333086</c:v>
                </c:pt>
                <c:pt idx="1">
                  <c:v>0.20464583333333355</c:v>
                </c:pt>
                <c:pt idx="2">
                  <c:v>1.7031249999982373E-3</c:v>
                </c:pt>
                <c:pt idx="3">
                  <c:v>5.935156249999711E-2</c:v>
                </c:pt>
              </c:numCache>
            </c:numRef>
          </c:val>
          <c:smooth val="0"/>
          <c:extLst>
            <c:ext xmlns:c16="http://schemas.microsoft.com/office/drawing/2014/chart" uri="{C3380CC4-5D6E-409C-BE32-E72D297353CC}">
              <c16:uniqueId val="{00000001-2F6E-44AB-AF4C-9751CBF12C9F}"/>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t>訓練回</a:t>
                </a:r>
              </a:p>
            </c:rich>
          </c:tx>
          <c:layout>
            <c:manualLayout>
              <c:xMode val="edge"/>
              <c:yMode val="edge"/>
              <c:x val="0.47210837734799227"/>
              <c:y val="0.920580377733495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sz="900"/>
                  <a:t>皮膚温変化量</a:t>
                </a:r>
              </a:p>
            </c:rich>
          </c:tx>
          <c:layout>
            <c:manualLayout>
              <c:xMode val="edge"/>
              <c:yMode val="edge"/>
              <c:x val="5.2192127525848842E-3"/>
              <c:y val="0.17717775246812822"/>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936570643815912"/>
          <c:y val="3.3053304685393678E-2"/>
          <c:w val="0.24744589323802715"/>
          <c:h val="0.1121823844265352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78739624768701"/>
          <c:y val="0.14701288399649731"/>
          <c:w val="0.76777437223292266"/>
          <c:h val="0.63515168196508542"/>
        </c:manualLayout>
      </c:layout>
      <c:lineChart>
        <c:grouping val="standard"/>
        <c:varyColors val="0"/>
        <c:ser>
          <c:idx val="0"/>
          <c:order val="0"/>
          <c:tx>
            <c:strRef>
              <c:f>'✅分析２_「性別×計測回数×訓練方向」'!$BM$39</c:f>
              <c:strCache>
                <c:ptCount val="1"/>
                <c:pt idx="0">
                  <c:v>男性</c:v>
                </c:pt>
              </c:strCache>
            </c:strRef>
          </c:tx>
          <c:spPr>
            <a:ln w="25400" cap="rnd">
              <a:solidFill>
                <a:srgbClr val="0070C0"/>
              </a:solidFill>
              <a:round/>
            </a:ln>
            <a:effectLst/>
          </c:spPr>
          <c:marker>
            <c:symbol val="circle"/>
            <c:size val="6"/>
            <c:spPr>
              <a:solidFill>
                <a:srgbClr val="0070C0"/>
              </a:solidFill>
              <a:ln w="9525">
                <a:solidFill>
                  <a:srgbClr val="0070C0"/>
                </a:solidFill>
              </a:ln>
              <a:effectLst/>
            </c:spPr>
          </c:marker>
          <c:cat>
            <c:strRef>
              <c:f>'✅分析２_「性別×計測回数×訓練方向」'!$BN$38:$BO$38</c:f>
              <c:strCache>
                <c:ptCount val="2"/>
                <c:pt idx="0">
                  <c:v>上昇訓練</c:v>
                </c:pt>
                <c:pt idx="1">
                  <c:v>下降訓練</c:v>
                </c:pt>
              </c:strCache>
            </c:strRef>
          </c:cat>
          <c:val>
            <c:numRef>
              <c:f>'✅分析２_「性別×計測回数×訓練方向」'!$BN$39:$BO$39</c:f>
              <c:numCache>
                <c:formatCode>0.00</c:formatCode>
                <c:ptCount val="2"/>
                <c:pt idx="0">
                  <c:v>0.22744791666666236</c:v>
                </c:pt>
                <c:pt idx="1">
                  <c:v>-0.19789583333333122</c:v>
                </c:pt>
              </c:numCache>
            </c:numRef>
          </c:val>
          <c:smooth val="0"/>
          <c:extLst>
            <c:ext xmlns:c16="http://schemas.microsoft.com/office/drawing/2014/chart" uri="{C3380CC4-5D6E-409C-BE32-E72D297353CC}">
              <c16:uniqueId val="{00000000-2F6E-44AB-AF4C-9751CBF12C9F}"/>
            </c:ext>
          </c:extLst>
        </c:ser>
        <c:ser>
          <c:idx val="1"/>
          <c:order val="1"/>
          <c:tx>
            <c:strRef>
              <c:f>'✅分析２_「性別×計測回数×訓練方向」'!$BM$40</c:f>
              <c:strCache>
                <c:ptCount val="1"/>
                <c:pt idx="0">
                  <c:v>女性</c:v>
                </c:pt>
              </c:strCache>
            </c:strRef>
          </c:tx>
          <c:spPr>
            <a:ln w="25400" cap="rnd">
              <a:solidFill>
                <a:srgbClr val="FF0000"/>
              </a:solidFill>
              <a:prstDash val="sysDash"/>
              <a:round/>
            </a:ln>
            <a:effectLst/>
          </c:spPr>
          <c:marker>
            <c:symbol val="triangle"/>
            <c:size val="6"/>
            <c:spPr>
              <a:solidFill>
                <a:srgbClr val="FF0000"/>
              </a:solidFill>
              <a:ln w="9525">
                <a:solidFill>
                  <a:srgbClr val="FF0000"/>
                </a:solidFill>
              </a:ln>
              <a:effectLst/>
            </c:spPr>
          </c:marker>
          <c:cat>
            <c:strRef>
              <c:f>'✅分析２_「性別×計測回数×訓練方向」'!$BN$38:$BO$38</c:f>
              <c:strCache>
                <c:ptCount val="2"/>
                <c:pt idx="0">
                  <c:v>上昇訓練</c:v>
                </c:pt>
                <c:pt idx="1">
                  <c:v>下降訓練</c:v>
                </c:pt>
              </c:strCache>
            </c:strRef>
          </c:cat>
          <c:val>
            <c:numRef>
              <c:f>'✅分析２_「性別×計測回数×訓練方向」'!$BN$40:$BO$40</c:f>
              <c:numCache>
                <c:formatCode>0.00000</c:formatCode>
                <c:ptCount val="2"/>
                <c:pt idx="0" formatCode="0.00">
                  <c:v>5.9457031249997676E-2</c:v>
                </c:pt>
                <c:pt idx="1">
                  <c:v>-1.710937499998658E-3</c:v>
                </c:pt>
              </c:numCache>
            </c:numRef>
          </c:val>
          <c:smooth val="0"/>
          <c:extLst>
            <c:ext xmlns:c16="http://schemas.microsoft.com/office/drawing/2014/chart" uri="{C3380CC4-5D6E-409C-BE32-E72D297353CC}">
              <c16:uniqueId val="{00000001-2F6E-44AB-AF4C-9751CBF12C9F}"/>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t>訓練方向</a:t>
                </a:r>
              </a:p>
            </c:rich>
          </c:tx>
          <c:layout>
            <c:manualLayout>
              <c:xMode val="edge"/>
              <c:yMode val="edge"/>
              <c:x val="0.47210837734799227"/>
              <c:y val="0.9064315258701172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900" b="1" i="0" u="none" strike="noStrike" kern="1200" baseline="0">
                    <a:solidFill>
                      <a:schemeClr val="tx1"/>
                    </a:solidFill>
                    <a:latin typeface="Century" panose="02040604050505020304" pitchFamily="18" charset="0"/>
                    <a:ea typeface="+mn-ea"/>
                    <a:cs typeface="+mn-cs"/>
                  </a:defRPr>
                </a:pPr>
                <a:r>
                  <a:rPr lang="ja-JP" sz="900"/>
                  <a:t>皮膚温変化量</a:t>
                </a:r>
              </a:p>
            </c:rich>
          </c:tx>
          <c:layout>
            <c:manualLayout>
              <c:xMode val="edge"/>
              <c:yMode val="edge"/>
              <c:x val="9.8941859587282858E-3"/>
              <c:y val="0.20706406371718486"/>
            </c:manualLayout>
          </c:layout>
          <c:overlay val="0"/>
          <c:spPr>
            <a:noFill/>
            <a:ln>
              <a:noFill/>
            </a:ln>
            <a:effectLst/>
          </c:spPr>
          <c:txPr>
            <a:bodyPr rot="0" spcFirstLastPara="1" vertOverflow="ellipsis" vert="wordArtVertRtl"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936570643815912"/>
          <c:y val="3.3053304685393678E-2"/>
          <c:w val="0.24744589323802715"/>
          <c:h val="0.1121823844265352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971569583861369"/>
          <c:y val="0.1102906590387505"/>
          <c:w val="0.82944262607291508"/>
          <c:h val="0.70572345404438741"/>
        </c:manualLayout>
      </c:layout>
      <c:barChart>
        <c:barDir val="col"/>
        <c:grouping val="clustered"/>
        <c:varyColors val="0"/>
        <c:ser>
          <c:idx val="0"/>
          <c:order val="0"/>
          <c:tx>
            <c:strRef>
              <c:f>'✅分析２_「性別×計測回数×訓練方向」'!$BM$39</c:f>
              <c:strCache>
                <c:ptCount val="1"/>
                <c:pt idx="0">
                  <c:v>男性</c:v>
                </c:pt>
              </c:strCache>
            </c:strRef>
          </c:tx>
          <c:spPr>
            <a:solidFill>
              <a:schemeClr val="accent1"/>
            </a:solidFill>
            <a:ln>
              <a:noFill/>
            </a:ln>
            <a:effectLst/>
          </c:spPr>
          <c:invertIfNegative val="0"/>
          <c:errBars>
            <c:errBarType val="both"/>
            <c:errValType val="cust"/>
            <c:noEndCap val="0"/>
            <c:plus>
              <c:numRef>
                <c:f>'✅分析２_「性別×計測回数×訓練方向」'!$AC$37:$AD$37</c:f>
                <c:numCache>
                  <c:formatCode>General</c:formatCode>
                  <c:ptCount val="2"/>
                  <c:pt idx="0">
                    <c:v>0.45057396275607309</c:v>
                  </c:pt>
                  <c:pt idx="1">
                    <c:v>0.33917942283849861</c:v>
                  </c:pt>
                </c:numCache>
              </c:numRef>
            </c:plus>
            <c:minus>
              <c:numRef>
                <c:f>'✅分析２_「性別×計測回数×訓練方向」'!$AC$37:$AD$37</c:f>
                <c:numCache>
                  <c:formatCode>General</c:formatCode>
                  <c:ptCount val="2"/>
                  <c:pt idx="0">
                    <c:v>0.45057396275607309</c:v>
                  </c:pt>
                  <c:pt idx="1">
                    <c:v>0.33917942283849861</c:v>
                  </c:pt>
                </c:numCache>
              </c:numRef>
            </c:minus>
            <c:spPr>
              <a:noFill/>
              <a:ln w="12700" cap="flat" cmpd="sng" algn="ctr">
                <a:solidFill>
                  <a:sysClr val="windowText" lastClr="000000"/>
                </a:solidFill>
                <a:round/>
              </a:ln>
              <a:effectLst/>
            </c:spPr>
          </c:errBars>
          <c:cat>
            <c:strRef>
              <c:f>'✅分析２_「性別×計測回数×訓練方向」'!$BN$38:$BO$38</c:f>
              <c:strCache>
                <c:ptCount val="2"/>
                <c:pt idx="0">
                  <c:v>上昇訓練</c:v>
                </c:pt>
                <c:pt idx="1">
                  <c:v>下降訓練</c:v>
                </c:pt>
              </c:strCache>
            </c:strRef>
          </c:cat>
          <c:val>
            <c:numRef>
              <c:f>'✅分析２_「性別×計測回数×訓練方向」'!$BN$39:$BO$39</c:f>
              <c:numCache>
                <c:formatCode>0.00</c:formatCode>
                <c:ptCount val="2"/>
                <c:pt idx="0">
                  <c:v>0.22744791666666236</c:v>
                </c:pt>
                <c:pt idx="1">
                  <c:v>-0.19789583333333122</c:v>
                </c:pt>
              </c:numCache>
            </c:numRef>
          </c:val>
          <c:extLst>
            <c:ext xmlns:c16="http://schemas.microsoft.com/office/drawing/2014/chart" uri="{C3380CC4-5D6E-409C-BE32-E72D297353CC}">
              <c16:uniqueId val="{00000000-00FD-4D3B-96F6-7C2687250F8E}"/>
            </c:ext>
          </c:extLst>
        </c:ser>
        <c:ser>
          <c:idx val="1"/>
          <c:order val="1"/>
          <c:tx>
            <c:strRef>
              <c:f>'✅分析２_「性別×計測回数×訓練方向」'!$BM$40</c:f>
              <c:strCache>
                <c:ptCount val="1"/>
                <c:pt idx="0">
                  <c:v>女性</c:v>
                </c:pt>
              </c:strCache>
            </c:strRef>
          </c:tx>
          <c:spPr>
            <a:solidFill>
              <a:schemeClr val="accent2"/>
            </a:solidFill>
            <a:ln>
              <a:noFill/>
            </a:ln>
            <a:effectLst/>
          </c:spPr>
          <c:invertIfNegative val="0"/>
          <c:errBars>
            <c:errBarType val="both"/>
            <c:errValType val="cust"/>
            <c:noEndCap val="0"/>
            <c:plus>
              <c:numRef>
                <c:f>'✅分析２_「性別×計測回数×訓練方向」'!$AC$38:$AD$38</c:f>
                <c:numCache>
                  <c:formatCode>General</c:formatCode>
                  <c:ptCount val="2"/>
                  <c:pt idx="0">
                    <c:v>0.44097934390658583</c:v>
                  </c:pt>
                  <c:pt idx="1">
                    <c:v>0.54904207757692636</c:v>
                  </c:pt>
                </c:numCache>
              </c:numRef>
            </c:plus>
            <c:minus>
              <c:numRef>
                <c:f>'✅分析２_「性別×計測回数×訓練方向」'!$AC$38:$AD$38</c:f>
                <c:numCache>
                  <c:formatCode>General</c:formatCode>
                  <c:ptCount val="2"/>
                  <c:pt idx="0">
                    <c:v>0.44097934390658583</c:v>
                  </c:pt>
                  <c:pt idx="1">
                    <c:v>0.54904207757692636</c:v>
                  </c:pt>
                </c:numCache>
              </c:numRef>
            </c:minus>
            <c:spPr>
              <a:noFill/>
              <a:ln w="12700" cap="flat" cmpd="sng" algn="ctr">
                <a:solidFill>
                  <a:sysClr val="windowText" lastClr="000000"/>
                </a:solidFill>
                <a:round/>
              </a:ln>
              <a:effectLst/>
            </c:spPr>
          </c:errBars>
          <c:cat>
            <c:strRef>
              <c:f>'✅分析２_「性別×計測回数×訓練方向」'!$BN$38:$BO$38</c:f>
              <c:strCache>
                <c:ptCount val="2"/>
                <c:pt idx="0">
                  <c:v>上昇訓練</c:v>
                </c:pt>
                <c:pt idx="1">
                  <c:v>下降訓練</c:v>
                </c:pt>
              </c:strCache>
            </c:strRef>
          </c:cat>
          <c:val>
            <c:numRef>
              <c:f>'✅分析２_「性別×計測回数×訓練方向」'!$BN$40:$BO$40</c:f>
              <c:numCache>
                <c:formatCode>0.00000</c:formatCode>
                <c:ptCount val="2"/>
                <c:pt idx="0" formatCode="0.00">
                  <c:v>5.9457031249997676E-2</c:v>
                </c:pt>
                <c:pt idx="1">
                  <c:v>-1.710937499998658E-3</c:v>
                </c:pt>
              </c:numCache>
            </c:numRef>
          </c:val>
          <c:extLst>
            <c:ext xmlns:c16="http://schemas.microsoft.com/office/drawing/2014/chart" uri="{C3380CC4-5D6E-409C-BE32-E72D297353CC}">
              <c16:uniqueId val="{00000001-00FD-4D3B-96F6-7C2687250F8E}"/>
            </c:ext>
          </c:extLst>
        </c:ser>
        <c:dLbls>
          <c:showLegendKey val="0"/>
          <c:showVal val="0"/>
          <c:showCatName val="0"/>
          <c:showSerName val="0"/>
          <c:showPercent val="0"/>
          <c:showBubbleSize val="0"/>
        </c:dLbls>
        <c:gapWidth val="219"/>
        <c:axId val="2069430240"/>
        <c:axId val="2075905440"/>
      </c:barChart>
      <c:catAx>
        <c:axId val="20694302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altLang="en-US"/>
                  <a:t>訓練方向</a:t>
                </a:r>
              </a:p>
            </c:rich>
          </c:tx>
          <c:layout>
            <c:manualLayout>
              <c:xMode val="edge"/>
              <c:yMode val="edge"/>
              <c:x val="0.49753704362166934"/>
              <c:y val="0.8988049017860170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ja-JP"/>
          </a:p>
        </c:txPr>
        <c:crossAx val="2075905440"/>
        <c:crosses val="autoZero"/>
        <c:auto val="1"/>
        <c:lblAlgn val="ctr"/>
        <c:lblOffset val="100"/>
        <c:noMultiLvlLbl val="0"/>
      </c:catAx>
      <c:valAx>
        <c:axId val="2075905440"/>
        <c:scaling>
          <c:orientation val="minMax"/>
        </c:scaling>
        <c:delete val="0"/>
        <c:axPos val="l"/>
        <c:title>
          <c:tx>
            <c:rich>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a:t>皮膚温変化量</a:t>
                </a:r>
              </a:p>
            </c:rich>
          </c:tx>
          <c:layout>
            <c:manualLayout>
              <c:xMode val="edge"/>
              <c:yMode val="edge"/>
              <c:x val="1.5519269166598288E-2"/>
              <c:y val="0.22552774636080689"/>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2069430240"/>
        <c:crosses val="autoZero"/>
        <c:crossBetween val="between"/>
        <c:majorUnit val="0.2"/>
      </c:valAx>
      <c:spPr>
        <a:noFill/>
        <a:ln>
          <a:noFill/>
        </a:ln>
        <a:effectLst/>
      </c:spPr>
    </c:plotArea>
    <c:legend>
      <c:legendPos val="b"/>
      <c:layout>
        <c:manualLayout>
          <c:xMode val="edge"/>
          <c:yMode val="edge"/>
          <c:x val="0.75352922078593476"/>
          <c:y val="5.6585828203164178E-2"/>
          <c:w val="0.17576952584593561"/>
          <c:h val="7.048242280574069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ea"/>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b="1"/>
      </a:pPr>
      <a:endParaRPr lang="ja-JP"/>
    </a:p>
  </c:txPr>
  <c:printSettings>
    <c:headerFooter/>
    <c:pageMargins b="0.75" l="0.7" r="0.7" t="0.75" header="0.3" footer="0.3"/>
    <c:pageSetup/>
  </c:printSettings>
  <c:userShapes r:id="rId4"/>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427322663470856"/>
          <c:y val="0.12256986288910617"/>
          <c:w val="0.79231069549131794"/>
          <c:h val="0.68588623930490455"/>
        </c:manualLayout>
      </c:layout>
      <c:lineChart>
        <c:grouping val="standard"/>
        <c:varyColors val="0"/>
        <c:ser>
          <c:idx val="0"/>
          <c:order val="0"/>
          <c:tx>
            <c:strRef>
              <c:f>' ✅分析3_「訓練回×訓練方向×期間」'!$AC$41</c:f>
              <c:strCache>
                <c:ptCount val="1"/>
                <c:pt idx="0">
                  <c:v>計測１回目</c:v>
                </c:pt>
              </c:strCache>
            </c:strRef>
          </c:tx>
          <c:spPr>
            <a:ln w="22225"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F0EE-40B9-88AF-7888D54EC6BB}"/>
            </c:ext>
          </c:extLst>
        </c:ser>
        <c:ser>
          <c:idx val="1"/>
          <c:order val="1"/>
          <c:tx>
            <c:strRef>
              <c:f>' ✅分析3_「訓練回×訓練方向×期間」'!$AD$41</c:f>
              <c:strCache>
                <c:ptCount val="1"/>
                <c:pt idx="0">
                  <c:v>計測２回目</c:v>
                </c:pt>
              </c:strCache>
            </c:strRef>
          </c:tx>
          <c:spPr>
            <a:ln w="22225" cap="rnd">
              <a:solidFill>
                <a:srgbClr val="0070C0"/>
              </a:solidFill>
              <a:round/>
            </a:ln>
            <a:effectLst/>
          </c:spPr>
          <c:marker>
            <c:symbol val="square"/>
            <c:size val="6"/>
            <c:spPr>
              <a:solidFill>
                <a:srgbClr val="0070C0"/>
              </a:solidFill>
              <a:ln w="9525">
                <a:solidFill>
                  <a:srgbClr val="0070C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F0EE-40B9-88AF-7888D54EC6BB}"/>
            </c:ext>
          </c:extLst>
        </c:ser>
        <c:ser>
          <c:idx val="2"/>
          <c:order val="2"/>
          <c:tx>
            <c:strRef>
              <c:f>' ✅分析3_「訓練回×訓練方向×期間」'!$AE$41</c:f>
              <c:strCache>
                <c:ptCount val="1"/>
                <c:pt idx="0">
                  <c:v>計測３回目</c:v>
                </c:pt>
              </c:strCache>
            </c:strRef>
          </c:tx>
          <c:spPr>
            <a:ln w="22225" cap="rnd">
              <a:solidFill>
                <a:srgbClr val="00B050"/>
              </a:solidFill>
              <a:round/>
            </a:ln>
            <a:effectLst/>
          </c:spPr>
          <c:marker>
            <c:symbol val="triangle"/>
            <c:size val="6"/>
            <c:spPr>
              <a:solidFill>
                <a:srgbClr val="00B050"/>
              </a:solidFill>
              <a:ln w="9525">
                <a:solidFill>
                  <a:srgbClr val="00B05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F0EE-40B9-88AF-7888D54EC6BB}"/>
            </c:ext>
          </c:extLst>
        </c:ser>
        <c:ser>
          <c:idx val="3"/>
          <c:order val="3"/>
          <c:tx>
            <c:strRef>
              <c:f>' ✅分析3_「訓練回×訓練方向×期間」'!$AF$41</c:f>
              <c:strCache>
                <c:ptCount val="1"/>
                <c:pt idx="0">
                  <c:v>計測４回目</c:v>
                </c:pt>
              </c:strCache>
            </c:strRef>
          </c:tx>
          <c:spPr>
            <a:ln w="25400" cap="rnd">
              <a:solidFill>
                <a:srgbClr val="FFC000"/>
              </a:solidFill>
              <a:round/>
            </a:ln>
            <a:effectLst/>
          </c:spPr>
          <c:marker>
            <c:symbol val="diamond"/>
            <c:size val="6"/>
            <c:spPr>
              <a:solidFill>
                <a:srgbClr val="FFC000"/>
              </a:solidFill>
              <a:ln w="9525">
                <a:solidFill>
                  <a:srgbClr val="FFC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F0EE-40B9-88AF-7888D54EC6BB}"/>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期間</a:t>
                </a:r>
                <a:endParaRPr lang="ja-JP"/>
              </a:p>
            </c:rich>
          </c:tx>
          <c:layout>
            <c:manualLayout>
              <c:xMode val="edge"/>
              <c:yMode val="edge"/>
              <c:x val="0.49858983263777856"/>
              <c:y val="0.9125337113471138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皮膚温変化量</a:t>
                </a:r>
                <a:endParaRPr lang="ja-JP"/>
              </a:p>
            </c:rich>
          </c:tx>
          <c:layout>
            <c:manualLayout>
              <c:xMode val="edge"/>
              <c:yMode val="edge"/>
              <c:x val="3.2661780467793541E-3"/>
              <c:y val="0.21366782248428201"/>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971570654869215"/>
          <c:y val="0.11489451019444172"/>
          <c:w val="0.82944262607291508"/>
          <c:h val="0.70572345404438741"/>
        </c:manualLayout>
      </c:layout>
      <c:barChart>
        <c:barDir val="col"/>
        <c:grouping val="clustered"/>
        <c:varyColors val="0"/>
        <c:ser>
          <c:idx val="0"/>
          <c:order val="0"/>
          <c:tx>
            <c:strRef>
              <c:f>'✅分析２_「性別×計測回数×訓練方向」'!$W$41</c:f>
              <c:strCache>
                <c:ptCount val="1"/>
                <c:pt idx="0">
                  <c:v>上昇訓練</c:v>
                </c:pt>
              </c:strCache>
            </c:strRef>
          </c:tx>
          <c:spPr>
            <a:solidFill>
              <a:schemeClr val="accent1"/>
            </a:solidFill>
            <a:ln>
              <a:noFill/>
            </a:ln>
            <a:effectLst/>
          </c:spPr>
          <c:invertIfNegative val="0"/>
          <c:errBars>
            <c:errBarType val="both"/>
            <c:errValType val="cust"/>
            <c:noEndCap val="0"/>
            <c:plus>
              <c:numRef>
                <c:f>'✅分析２_「性別×計測回数×訓練方向」'!$X$45:$Y$45</c:f>
                <c:numCache>
                  <c:formatCode>General</c:formatCode>
                  <c:ptCount val="2"/>
                  <c:pt idx="0">
                    <c:v>0.45057396275607309</c:v>
                  </c:pt>
                  <c:pt idx="1">
                    <c:v>0.44097934390658583</c:v>
                  </c:pt>
                </c:numCache>
              </c:numRef>
            </c:plus>
            <c:minus>
              <c:numRef>
                <c:f>'✅分析２_「性別×計測回数×訓練方向」'!$X$45:$Y$45</c:f>
                <c:numCache>
                  <c:formatCode>General</c:formatCode>
                  <c:ptCount val="2"/>
                  <c:pt idx="0">
                    <c:v>0.45057396275607309</c:v>
                  </c:pt>
                  <c:pt idx="1">
                    <c:v>0.44097934390658583</c:v>
                  </c:pt>
                </c:numCache>
              </c:numRef>
            </c:minus>
            <c:spPr>
              <a:noFill/>
              <a:ln w="9525" cap="flat" cmpd="sng" algn="ctr">
                <a:solidFill>
                  <a:sysClr val="windowText" lastClr="000000"/>
                </a:solidFill>
                <a:round/>
              </a:ln>
              <a:effectLst/>
            </c:spPr>
          </c:errBars>
          <c:cat>
            <c:strRef>
              <c:f>'✅分析２_「性別×計測回数×訓練方向」'!$X$40:$Y$40</c:f>
              <c:strCache>
                <c:ptCount val="2"/>
                <c:pt idx="0">
                  <c:v>男性</c:v>
                </c:pt>
                <c:pt idx="1">
                  <c:v>女性</c:v>
                </c:pt>
              </c:strCache>
            </c:strRef>
          </c:cat>
          <c:val>
            <c:numRef>
              <c:f>'✅分析２_「性別×計測回数×訓練方向」'!$X$41:$Y$41</c:f>
              <c:numCache>
                <c:formatCode>General</c:formatCode>
                <c:ptCount val="2"/>
                <c:pt idx="0">
                  <c:v>0.22744791666666239</c:v>
                </c:pt>
                <c:pt idx="1">
                  <c:v>5.945703124999769E-2</c:v>
                </c:pt>
              </c:numCache>
            </c:numRef>
          </c:val>
          <c:extLst>
            <c:ext xmlns:c16="http://schemas.microsoft.com/office/drawing/2014/chart" uri="{C3380CC4-5D6E-409C-BE32-E72D297353CC}">
              <c16:uniqueId val="{00000000-00FD-4D3B-96F6-7C2687250F8E}"/>
            </c:ext>
          </c:extLst>
        </c:ser>
        <c:ser>
          <c:idx val="1"/>
          <c:order val="1"/>
          <c:tx>
            <c:strRef>
              <c:f>'✅分析２_「性別×計測回数×訓練方向」'!$W$42</c:f>
              <c:strCache>
                <c:ptCount val="1"/>
                <c:pt idx="0">
                  <c:v>下降訓練</c:v>
                </c:pt>
              </c:strCache>
            </c:strRef>
          </c:tx>
          <c:spPr>
            <a:solidFill>
              <a:schemeClr val="accent2"/>
            </a:solidFill>
            <a:ln>
              <a:noFill/>
            </a:ln>
            <a:effectLst/>
          </c:spPr>
          <c:invertIfNegative val="0"/>
          <c:errBars>
            <c:errBarType val="both"/>
            <c:errValType val="cust"/>
            <c:noEndCap val="0"/>
            <c:plus>
              <c:numRef>
                <c:f>'✅分析２_「性別×計測回数×訓練方向」'!$X$46:$Y$46</c:f>
                <c:numCache>
                  <c:formatCode>General</c:formatCode>
                  <c:ptCount val="2"/>
                  <c:pt idx="0">
                    <c:v>0.33917942283849861</c:v>
                  </c:pt>
                  <c:pt idx="1">
                    <c:v>0.54904207757692636</c:v>
                  </c:pt>
                </c:numCache>
              </c:numRef>
            </c:plus>
            <c:minus>
              <c:numRef>
                <c:f>'✅分析２_「性別×計測回数×訓練方向」'!$X$46:$Y$46</c:f>
                <c:numCache>
                  <c:formatCode>General</c:formatCode>
                  <c:ptCount val="2"/>
                  <c:pt idx="0">
                    <c:v>0.33917942283849861</c:v>
                  </c:pt>
                  <c:pt idx="1">
                    <c:v>0.54904207757692636</c:v>
                  </c:pt>
                </c:numCache>
              </c:numRef>
            </c:minus>
            <c:spPr>
              <a:noFill/>
              <a:ln w="9525" cap="flat" cmpd="sng" algn="ctr">
                <a:solidFill>
                  <a:sysClr val="windowText" lastClr="000000"/>
                </a:solidFill>
                <a:round/>
              </a:ln>
              <a:effectLst/>
            </c:spPr>
          </c:errBars>
          <c:cat>
            <c:strRef>
              <c:f>'✅分析２_「性別×計測回数×訓練方向」'!$X$40:$Y$40</c:f>
              <c:strCache>
                <c:ptCount val="2"/>
                <c:pt idx="0">
                  <c:v>男性</c:v>
                </c:pt>
                <c:pt idx="1">
                  <c:v>女性</c:v>
                </c:pt>
              </c:strCache>
            </c:strRef>
          </c:cat>
          <c:val>
            <c:numRef>
              <c:f>'✅分析２_「性別×計測回数×訓練方向」'!$X$42:$Y$42</c:f>
              <c:numCache>
                <c:formatCode>General</c:formatCode>
                <c:ptCount val="2"/>
                <c:pt idx="0">
                  <c:v>-0.19789583333333116</c:v>
                </c:pt>
                <c:pt idx="1">
                  <c:v>-1.7109374999986562E-3</c:v>
                </c:pt>
              </c:numCache>
            </c:numRef>
          </c:val>
          <c:extLst>
            <c:ext xmlns:c16="http://schemas.microsoft.com/office/drawing/2014/chart" uri="{C3380CC4-5D6E-409C-BE32-E72D297353CC}">
              <c16:uniqueId val="{00000001-00FD-4D3B-96F6-7C2687250F8E}"/>
            </c:ext>
          </c:extLst>
        </c:ser>
        <c:dLbls>
          <c:showLegendKey val="0"/>
          <c:showVal val="0"/>
          <c:showCatName val="0"/>
          <c:showSerName val="0"/>
          <c:showPercent val="0"/>
          <c:showBubbleSize val="0"/>
        </c:dLbls>
        <c:gapWidth val="219"/>
        <c:axId val="2069430240"/>
        <c:axId val="2075905440"/>
      </c:barChart>
      <c:catAx>
        <c:axId val="20694302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mn-ea"/>
                    <a:ea typeface="+mn-ea"/>
                    <a:cs typeface="+mn-cs"/>
                  </a:defRPr>
                </a:pPr>
                <a:r>
                  <a:rPr lang="ja-JP"/>
                  <a:t>性別</a:t>
                </a:r>
              </a:p>
            </c:rich>
          </c:tx>
          <c:layout>
            <c:manualLayout>
              <c:xMode val="edge"/>
              <c:yMode val="edge"/>
              <c:x val="0.51142585301837284"/>
              <c:y val="0.89417541557305336"/>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ea"/>
                  <a:ea typeface="+mn-ea"/>
                  <a:cs typeface="+mn-cs"/>
                </a:defRPr>
              </a:pPr>
              <a:endParaRPr lang="ja-JP"/>
            </a:p>
          </c:txPr>
        </c:title>
        <c:numFmt formatCode="General" sourceLinked="1"/>
        <c:majorTickMark val="none"/>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mn-ea"/>
                <a:ea typeface="+mn-ea"/>
                <a:cs typeface="+mn-cs"/>
              </a:defRPr>
            </a:pPr>
            <a:endParaRPr lang="ja-JP"/>
          </a:p>
        </c:txPr>
        <c:crossAx val="2075905440"/>
        <c:crosses val="autoZero"/>
        <c:auto val="1"/>
        <c:lblAlgn val="ctr"/>
        <c:lblOffset val="100"/>
        <c:noMultiLvlLbl val="0"/>
      </c:catAx>
      <c:valAx>
        <c:axId val="2075905440"/>
        <c:scaling>
          <c:orientation val="minMax"/>
        </c:scaling>
        <c:delete val="0"/>
        <c:axPos val="l"/>
        <c:title>
          <c:tx>
            <c:rich>
              <a:bodyPr rot="0" spcFirstLastPara="1" vertOverflow="ellipsis" vert="wordArtVertRtl" wrap="square" anchor="ctr" anchorCtr="1"/>
              <a:lstStyle/>
              <a:p>
                <a:pPr>
                  <a:defRPr sz="1000" b="1" i="0" u="none" strike="noStrike" kern="1200" baseline="0">
                    <a:solidFill>
                      <a:schemeClr val="tx1"/>
                    </a:solidFill>
                    <a:latin typeface="+mn-ea"/>
                    <a:ea typeface="+mn-ea"/>
                    <a:cs typeface="+mn-cs"/>
                  </a:defRPr>
                </a:pPr>
                <a:r>
                  <a:rPr lang="ja-JP"/>
                  <a:t>皮膚温変化量</a:t>
                </a:r>
              </a:p>
            </c:rich>
          </c:tx>
          <c:layout>
            <c:manualLayout>
              <c:xMode val="edge"/>
              <c:yMode val="edge"/>
              <c:x val="1.5519265691377479E-2"/>
              <c:y val="0.18409229900312235"/>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mn-ea"/>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mn-ea"/>
                <a:ea typeface="+mn-ea"/>
                <a:cs typeface="+mn-cs"/>
              </a:defRPr>
            </a:pPr>
            <a:endParaRPr lang="ja-JP"/>
          </a:p>
        </c:txPr>
        <c:crossAx val="2069430240"/>
        <c:crosses val="autoZero"/>
        <c:crossBetween val="between"/>
        <c:majorUnit val="0.2"/>
      </c:valAx>
      <c:spPr>
        <a:noFill/>
        <a:ln>
          <a:noFill/>
        </a:ln>
        <a:effectLst/>
      </c:spPr>
    </c:plotArea>
    <c:legend>
      <c:legendPos val="b"/>
      <c:layout>
        <c:manualLayout>
          <c:xMode val="edge"/>
          <c:yMode val="edge"/>
          <c:x val="0.75352922078593476"/>
          <c:y val="5.6585828203164178E-2"/>
          <c:w val="0.17576952584593561"/>
          <c:h val="0.13066746864975212"/>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ea"/>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mn-ea"/>
          <a:ea typeface="+mn-ea"/>
        </a:defRPr>
      </a:pPr>
      <a:endParaRPr lang="ja-JP"/>
    </a:p>
  </c:txPr>
  <c:printSettings>
    <c:headerFooter/>
    <c:pageMargins b="0.75" l="0.7" r="0.7" t="0.75" header="0.3" footer="0.3"/>
    <c:pageSetup/>
  </c:printSettings>
  <c:userShapes r:id="rId4"/>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934104461260741"/>
          <c:y val="0.13034887072380053"/>
          <c:w val="0.74293553573674498"/>
          <c:h val="0.66118827524056578"/>
        </c:manualLayout>
      </c:layout>
      <c:lineChart>
        <c:grouping val="standard"/>
        <c:varyColors val="0"/>
        <c:ser>
          <c:idx val="0"/>
          <c:order val="0"/>
          <c:tx>
            <c:strRef>
              <c:f>'✅分析２_「性別×計測回数×訓練方向」'!$BF$36</c:f>
              <c:strCache>
                <c:ptCount val="1"/>
                <c:pt idx="0">
                  <c:v>男性</c:v>
                </c:pt>
              </c:strCache>
            </c:strRef>
          </c:tx>
          <c:spPr>
            <a:ln w="25400" cap="rnd">
              <a:solidFill>
                <a:srgbClr val="0070C0"/>
              </a:solidFill>
              <a:round/>
            </a:ln>
            <a:effectLst/>
          </c:spPr>
          <c:marker>
            <c:symbol val="circle"/>
            <c:size val="6"/>
            <c:spPr>
              <a:solidFill>
                <a:srgbClr val="0070C0"/>
              </a:solidFill>
              <a:ln w="9525">
                <a:solidFill>
                  <a:srgbClr val="0070C0"/>
                </a:solidFill>
              </a:ln>
              <a:effectLst/>
            </c:spPr>
          </c:marker>
          <c:cat>
            <c:numRef>
              <c:f>'✅分析２_「性別×計測回数×訓練方向」'!$BE$37:$BE$40</c:f>
              <c:numCache>
                <c:formatCode>General</c:formatCode>
                <c:ptCount val="4"/>
                <c:pt idx="0">
                  <c:v>1</c:v>
                </c:pt>
                <c:pt idx="1">
                  <c:v>2</c:v>
                </c:pt>
                <c:pt idx="2">
                  <c:v>3</c:v>
                </c:pt>
                <c:pt idx="3">
                  <c:v>4</c:v>
                </c:pt>
              </c:numCache>
            </c:numRef>
          </c:cat>
          <c:val>
            <c:numRef>
              <c:f>'✅分析２_「性別×計測回数×訓練方向」'!$BF$37:$BF$40</c:f>
              <c:numCache>
                <c:formatCode>0.00</c:formatCode>
                <c:ptCount val="4"/>
                <c:pt idx="0">
                  <c:v>-0.19758333333333589</c:v>
                </c:pt>
                <c:pt idx="1">
                  <c:v>6.4872023809524351E-2</c:v>
                </c:pt>
                <c:pt idx="2">
                  <c:v>9.7017857142853617E-2</c:v>
                </c:pt>
                <c:pt idx="3">
                  <c:v>9.4797619047620282E-2</c:v>
                </c:pt>
              </c:numCache>
            </c:numRef>
          </c:val>
          <c:smooth val="0"/>
          <c:extLst>
            <c:ext xmlns:c16="http://schemas.microsoft.com/office/drawing/2014/chart" uri="{C3380CC4-5D6E-409C-BE32-E72D297353CC}">
              <c16:uniqueId val="{00000000-90C5-4229-A389-E0296EFC3092}"/>
            </c:ext>
          </c:extLst>
        </c:ser>
        <c:ser>
          <c:idx val="1"/>
          <c:order val="1"/>
          <c:tx>
            <c:strRef>
              <c:f>'✅分析２_「性別×計測回数×訓練方向」'!$BG$36</c:f>
              <c:strCache>
                <c:ptCount val="1"/>
                <c:pt idx="0">
                  <c:v>女性</c:v>
                </c:pt>
              </c:strCache>
            </c:strRef>
          </c:tx>
          <c:spPr>
            <a:ln w="25400" cap="rnd">
              <a:solidFill>
                <a:srgbClr val="FF0000"/>
              </a:solidFill>
              <a:prstDash val="sysDash"/>
              <a:round/>
            </a:ln>
            <a:effectLst/>
          </c:spPr>
          <c:marker>
            <c:symbol val="triangle"/>
            <c:size val="6"/>
            <c:spPr>
              <a:solidFill>
                <a:srgbClr val="FF0000"/>
              </a:solidFill>
              <a:ln w="9525">
                <a:solidFill>
                  <a:srgbClr val="FF0000"/>
                </a:solidFill>
              </a:ln>
              <a:effectLst/>
            </c:spPr>
          </c:marker>
          <c:cat>
            <c:numRef>
              <c:f>'✅分析２_「性別×計測回数×訓練方向」'!$BE$37:$BE$40</c:f>
              <c:numCache>
                <c:formatCode>General</c:formatCode>
                <c:ptCount val="4"/>
                <c:pt idx="0">
                  <c:v>1</c:v>
                </c:pt>
                <c:pt idx="1">
                  <c:v>2</c:v>
                </c:pt>
                <c:pt idx="2">
                  <c:v>3</c:v>
                </c:pt>
                <c:pt idx="3">
                  <c:v>4</c:v>
                </c:pt>
              </c:numCache>
            </c:numRef>
          </c:cat>
          <c:val>
            <c:numRef>
              <c:f>'✅分析２_「性別×計測回数×訓練方向」'!$BG$37:$BG$40</c:f>
              <c:numCache>
                <c:formatCode>0.00</c:formatCode>
                <c:ptCount val="4"/>
                <c:pt idx="0">
                  <c:v>-0.15020833333333086</c:v>
                </c:pt>
                <c:pt idx="1">
                  <c:v>0.20464583333333355</c:v>
                </c:pt>
                <c:pt idx="2">
                  <c:v>1.7031249999982373E-3</c:v>
                </c:pt>
                <c:pt idx="3">
                  <c:v>5.935156249999711E-2</c:v>
                </c:pt>
              </c:numCache>
            </c:numRef>
          </c:val>
          <c:smooth val="0"/>
          <c:extLst>
            <c:ext xmlns:c16="http://schemas.microsoft.com/office/drawing/2014/chart" uri="{C3380CC4-5D6E-409C-BE32-E72D297353CC}">
              <c16:uniqueId val="{00000001-90C5-4229-A389-E0296EFC3092}"/>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t>訓練回</a:t>
                </a:r>
              </a:p>
            </c:rich>
          </c:tx>
          <c:layout>
            <c:manualLayout>
              <c:xMode val="edge"/>
              <c:yMode val="edge"/>
              <c:x val="0.47806307653787983"/>
              <c:y val="0.89870152287149008"/>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sz="1000"/>
                  <a:t>皮膚温変化量</a:t>
                </a:r>
              </a:p>
            </c:rich>
          </c:tx>
          <c:layout>
            <c:manualLayout>
              <c:xMode val="edge"/>
              <c:yMode val="edge"/>
              <c:x val="2.0105974660231229E-2"/>
              <c:y val="0.22173397620423396"/>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936570643815912"/>
          <c:y val="3.3053304685393678E-2"/>
          <c:w val="0.24744589323802715"/>
          <c:h val="0.1121823844265352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380314693153436"/>
          <c:y val="0.13569601156892755"/>
          <c:w val="0.76423477501628923"/>
          <c:h val="0.73648345061834131"/>
        </c:manualLayout>
      </c:layout>
      <c:lineChart>
        <c:grouping val="standard"/>
        <c:varyColors val="0"/>
        <c:ser>
          <c:idx val="0"/>
          <c:order val="0"/>
          <c:tx>
            <c:strRef>
              <c:f>' ✅分析3_「訓練回×訓練方向×期間」'!$AC$41</c:f>
              <c:strCache>
                <c:ptCount val="1"/>
                <c:pt idx="0">
                  <c:v>計測１回目</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5955-4F29-BE2A-1C5E61EEC665}"/>
            </c:ext>
          </c:extLst>
        </c:ser>
        <c:ser>
          <c:idx val="1"/>
          <c:order val="1"/>
          <c:tx>
            <c:strRef>
              <c:f>' ✅分析3_「訓練回×訓練方向×期間」'!$AD$41</c:f>
              <c:strCache>
                <c:ptCount val="1"/>
                <c:pt idx="0">
                  <c:v>計測２回目</c:v>
                </c:pt>
              </c:strCache>
            </c:strRef>
          </c:tx>
          <c:spPr>
            <a:ln w="22225" cap="rnd">
              <a:solidFill>
                <a:sysClr val="windowText" lastClr="000000"/>
              </a:solidFill>
              <a:round/>
            </a:ln>
            <a:effectLst/>
          </c:spPr>
          <c:marker>
            <c:symbol val="squar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5955-4F29-BE2A-1C5E61EEC665}"/>
            </c:ext>
          </c:extLst>
        </c:ser>
        <c:ser>
          <c:idx val="2"/>
          <c:order val="2"/>
          <c:tx>
            <c:strRef>
              <c:f>' ✅分析3_「訓練回×訓練方向×期間」'!$AE$41</c:f>
              <c:strCache>
                <c:ptCount val="1"/>
                <c:pt idx="0">
                  <c:v>計測３回目</c:v>
                </c:pt>
              </c:strCache>
            </c:strRef>
          </c:tx>
          <c:spPr>
            <a:ln w="22225" cap="rnd">
              <a:solidFill>
                <a:sysClr val="windowText" lastClr="000000"/>
              </a:solidFill>
              <a:round/>
            </a:ln>
            <a:effectLst/>
          </c:spPr>
          <c:marker>
            <c:symbol val="triang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5955-4F29-BE2A-1C5E61EEC665}"/>
            </c:ext>
          </c:extLst>
        </c:ser>
        <c:ser>
          <c:idx val="3"/>
          <c:order val="3"/>
          <c:tx>
            <c:strRef>
              <c:f>' ✅分析3_「訓練回×訓練方向×期間」'!$AF$41</c:f>
              <c:strCache>
                <c:ptCount val="1"/>
                <c:pt idx="0">
                  <c:v>計測４回目</c:v>
                </c:pt>
              </c:strCache>
            </c:strRef>
          </c:tx>
          <c:spPr>
            <a:ln w="22225" cap="rnd">
              <a:solidFill>
                <a:sysClr val="windowText" lastClr="000000"/>
              </a:solidFill>
              <a:round/>
            </a:ln>
            <a:effectLst/>
          </c:spPr>
          <c:marker>
            <c:symbol val="diamond"/>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5955-4F29-BE2A-1C5E61EEC66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latin typeface="Century" panose="02040604050505020304" pitchFamily="18" charset="0"/>
                    <a:ea typeface="ＭＳ 明朝" panose="02020609040205080304" pitchFamily="17" charset="-128"/>
                  </a:rPr>
                  <a:t>期間</a:t>
                </a:r>
              </a:p>
            </c:rich>
          </c:tx>
          <c:layout>
            <c:manualLayout>
              <c:xMode val="edge"/>
              <c:yMode val="edge"/>
              <c:x val="0.48751776120087092"/>
              <c:y val="0.8969988757612933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訓練方向</a:t>
            </a:r>
            <a:r>
              <a:rPr lang="en-US" altLang="ja-JP"/>
              <a:t>×</a:t>
            </a:r>
            <a:r>
              <a:rPr lang="ja-JP" altLang="en-US"/>
              <a:t>課題期間</a:t>
            </a:r>
            <a:r>
              <a:rPr lang="en-US" altLang="ja-JP"/>
              <a:t>(1</a:t>
            </a:r>
            <a:r>
              <a:rPr lang="ja-JP" altLang="en-US"/>
              <a:t>～</a:t>
            </a:r>
            <a:r>
              <a:rPr lang="en-US" altLang="ja-JP"/>
              <a:t>5</a:t>
            </a:r>
            <a:r>
              <a:rPr lang="ja-JP" altLang="en-US"/>
              <a:t>分</a:t>
            </a:r>
            <a:r>
              <a:rPr lang="en-US" altLang="ja-JP"/>
              <a:t>)</a:t>
            </a:r>
            <a:endParaRPr lang="ja-JP" altLang="en-US"/>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 ✅分析3_「訓練回×訓練方向×期間」'!$Z$27</c:f>
              <c:strCache>
                <c:ptCount val="1"/>
                <c:pt idx="0">
                  <c:v>上昇訓練</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✅分析3_「訓練回×訓練方向×期間」'!$Z$28:$Z$32</c:f>
              <c:numCache>
                <c:formatCode>General</c:formatCode>
                <c:ptCount val="5"/>
                <c:pt idx="0">
                  <c:v>-7.6313888888892206E-2</c:v>
                </c:pt>
                <c:pt idx="1">
                  <c:v>-4.6497078993058889E-2</c:v>
                </c:pt>
                <c:pt idx="2">
                  <c:v>1.0912499999996829E-2</c:v>
                </c:pt>
                <c:pt idx="3">
                  <c:v>7.3375694444441225E-2</c:v>
                </c:pt>
                <c:pt idx="4">
                  <c:v>0.13785277777777455</c:v>
                </c:pt>
              </c:numCache>
            </c:numRef>
          </c:val>
          <c:smooth val="0"/>
          <c:extLst>
            <c:ext xmlns:c16="http://schemas.microsoft.com/office/drawing/2014/chart" uri="{C3380CC4-5D6E-409C-BE32-E72D297353CC}">
              <c16:uniqueId val="{00000000-85D0-4507-A307-2C694C45FEE5}"/>
            </c:ext>
          </c:extLst>
        </c:ser>
        <c:ser>
          <c:idx val="1"/>
          <c:order val="1"/>
          <c:tx>
            <c:strRef>
              <c:f>' ✅分析3_「訓練回×訓練方向×期間」'!$AA$27</c:f>
              <c:strCache>
                <c:ptCount val="1"/>
                <c:pt idx="0">
                  <c:v>下降訓練</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✅分析3_「訓練回×訓練方向×期間」'!$AA$28:$AA$32</c:f>
              <c:numCache>
                <c:formatCode>General</c:formatCode>
                <c:ptCount val="5"/>
                <c:pt idx="0">
                  <c:v>-8.2887499999998254E-2</c:v>
                </c:pt>
                <c:pt idx="1">
                  <c:v>-0.13837916666666497</c:v>
                </c:pt>
                <c:pt idx="2">
                  <c:v>-0.12322222222222057</c:v>
                </c:pt>
                <c:pt idx="3">
                  <c:v>-0.10612499999999833</c:v>
                </c:pt>
                <c:pt idx="4">
                  <c:v>-9.3263888888887189E-2</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計測回数</a:t>
            </a:r>
            <a:r>
              <a:rPr lang="en-US" altLang="ja-JP"/>
              <a:t>×</a:t>
            </a:r>
            <a:r>
              <a:rPr lang="ja-JP" altLang="en-US"/>
              <a:t>課題期間</a:t>
            </a:r>
            <a:r>
              <a:rPr lang="en-US" altLang="ja-JP"/>
              <a:t>(1</a:t>
            </a:r>
            <a:r>
              <a:rPr lang="ja-JP" altLang="en-US"/>
              <a:t>～</a:t>
            </a:r>
            <a:r>
              <a:rPr lang="en-US" altLang="ja-JP"/>
              <a:t>5</a:t>
            </a:r>
            <a:r>
              <a:rPr lang="ja-JP" altLang="en-US"/>
              <a:t>分</a:t>
            </a:r>
            <a:r>
              <a:rPr lang="en-US" altLang="ja-JP"/>
              <a:t>)</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 ✅分析3_「訓練回×訓練方向×期間」'!$AC$41</c:f>
              <c:strCache>
                <c:ptCount val="1"/>
                <c:pt idx="0">
                  <c:v>計測１回目</c:v>
                </c:pt>
              </c:strCache>
            </c:strRef>
          </c:tx>
          <c:spPr>
            <a:ln w="28575" cap="rnd">
              <a:solidFill>
                <a:srgbClr val="FF0000"/>
              </a:solidFill>
              <a:round/>
            </a:ln>
            <a:effectLst/>
          </c:spPr>
          <c:marker>
            <c:symbol val="circle"/>
            <c:size val="5"/>
            <c:spPr>
              <a:solidFill>
                <a:schemeClr val="accent1"/>
              </a:solidFill>
              <a:ln w="9525">
                <a:solidFill>
                  <a:schemeClr val="accent1"/>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85D0-4507-A307-2C694C45FEE5}"/>
            </c:ext>
          </c:extLst>
        </c:ser>
        <c:ser>
          <c:idx val="1"/>
          <c:order val="1"/>
          <c:tx>
            <c:strRef>
              <c:f>' ✅分析3_「訓練回×訓練方向×期間」'!$AD$41</c:f>
              <c:strCache>
                <c:ptCount val="1"/>
                <c:pt idx="0">
                  <c:v>計測２回目</c:v>
                </c:pt>
              </c:strCache>
            </c:strRef>
          </c:tx>
          <c:spPr>
            <a:ln w="28575" cap="rnd">
              <a:solidFill>
                <a:srgbClr val="0070C0"/>
              </a:solidFill>
              <a:round/>
            </a:ln>
            <a:effectLst/>
          </c:spPr>
          <c:marker>
            <c:symbol val="circle"/>
            <c:size val="5"/>
            <c:spPr>
              <a:solidFill>
                <a:schemeClr val="accent2"/>
              </a:solidFill>
              <a:ln w="9525">
                <a:solidFill>
                  <a:schemeClr val="accent2"/>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85D0-4507-A307-2C694C45FEE5}"/>
            </c:ext>
          </c:extLst>
        </c:ser>
        <c:ser>
          <c:idx val="2"/>
          <c:order val="2"/>
          <c:tx>
            <c:strRef>
              <c:f>' ✅分析3_「訓練回×訓練方向×期間」'!$AE$41</c:f>
              <c:strCache>
                <c:ptCount val="1"/>
                <c:pt idx="0">
                  <c:v>計測３回目</c:v>
                </c:pt>
              </c:strCache>
            </c:strRef>
          </c:tx>
          <c:spPr>
            <a:ln w="28575" cap="rnd">
              <a:solidFill>
                <a:srgbClr val="FFC000"/>
              </a:solidFill>
              <a:round/>
            </a:ln>
            <a:effectLst/>
          </c:spPr>
          <c:marker>
            <c:symbol val="circle"/>
            <c:size val="5"/>
            <c:spPr>
              <a:solidFill>
                <a:schemeClr val="accent3"/>
              </a:solidFill>
              <a:ln w="9525">
                <a:solidFill>
                  <a:schemeClr val="accent3"/>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A-2429-4824-8722-E6786EE06B3E}"/>
            </c:ext>
          </c:extLst>
        </c:ser>
        <c:ser>
          <c:idx val="3"/>
          <c:order val="3"/>
          <c:tx>
            <c:strRef>
              <c:f>' ✅分析3_「訓練回×訓練方向×期間」'!$AF$41</c:f>
              <c:strCache>
                <c:ptCount val="1"/>
                <c:pt idx="0">
                  <c:v>計測４回目</c:v>
                </c:pt>
              </c:strCache>
            </c:strRef>
          </c:tx>
          <c:spPr>
            <a:ln w="28575" cap="rnd">
              <a:solidFill>
                <a:srgbClr val="00B050"/>
              </a:solidFill>
              <a:round/>
            </a:ln>
            <a:effectLst/>
          </c:spPr>
          <c:marker>
            <c:symbol val="circle"/>
            <c:size val="5"/>
            <c:spPr>
              <a:solidFill>
                <a:schemeClr val="accent4"/>
              </a:solidFill>
              <a:ln w="9525">
                <a:solidFill>
                  <a:schemeClr val="accent4"/>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B-2429-4824-8722-E6786EE06B3E}"/>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課題期間</a:t>
                </a:r>
              </a:p>
            </c:rich>
          </c:tx>
          <c:layout>
            <c:manualLayout>
              <c:xMode val="edge"/>
              <c:yMode val="edge"/>
              <c:x val="0.4764620808980824"/>
              <c:y val="0.8074571085393368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8297507128"/>
          <c:y val="3.2599741920823253E-2"/>
          <c:w val="0.48766751702492872"/>
          <c:h val="0.105372862190047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4"/>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68588623930490455"/>
        </c:manualLayout>
      </c:layout>
      <c:lineChart>
        <c:grouping val="standard"/>
        <c:varyColors val="0"/>
        <c:ser>
          <c:idx val="0"/>
          <c:order val="0"/>
          <c:tx>
            <c:strRef>
              <c:f>' ✅分析3_「訓練回×訓練方向×期間」'!$AC$41</c:f>
              <c:strCache>
                <c:ptCount val="1"/>
                <c:pt idx="0">
                  <c:v>計測１回目</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4D7F-41F4-B835-349279C552F6}"/>
            </c:ext>
          </c:extLst>
        </c:ser>
        <c:ser>
          <c:idx val="1"/>
          <c:order val="1"/>
          <c:tx>
            <c:strRef>
              <c:f>' ✅分析3_「訓練回×訓練方向×期間」'!$AD$41</c:f>
              <c:strCache>
                <c:ptCount val="1"/>
                <c:pt idx="0">
                  <c:v>計測２回目</c:v>
                </c:pt>
              </c:strCache>
            </c:strRef>
          </c:tx>
          <c:spPr>
            <a:ln w="22225" cap="rnd">
              <a:solidFill>
                <a:sysClr val="windowText" lastClr="000000"/>
              </a:solidFill>
              <a:round/>
            </a:ln>
            <a:effectLst/>
          </c:spPr>
          <c:marker>
            <c:symbol val="squar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4D7F-41F4-B835-349279C552F6}"/>
            </c:ext>
          </c:extLst>
        </c:ser>
        <c:ser>
          <c:idx val="2"/>
          <c:order val="2"/>
          <c:tx>
            <c:strRef>
              <c:f>' ✅分析3_「訓練回×訓練方向×期間」'!$AE$41</c:f>
              <c:strCache>
                <c:ptCount val="1"/>
                <c:pt idx="0">
                  <c:v>計測３回目</c:v>
                </c:pt>
              </c:strCache>
            </c:strRef>
          </c:tx>
          <c:spPr>
            <a:ln w="22225" cap="rnd">
              <a:solidFill>
                <a:sysClr val="windowText" lastClr="000000"/>
              </a:solidFill>
              <a:round/>
            </a:ln>
            <a:effectLst/>
          </c:spPr>
          <c:marker>
            <c:symbol val="triang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4D7F-41F4-B835-349279C552F6}"/>
            </c:ext>
          </c:extLst>
        </c:ser>
        <c:ser>
          <c:idx val="3"/>
          <c:order val="3"/>
          <c:tx>
            <c:strRef>
              <c:f>' ✅分析3_「訓練回×訓練方向×期間」'!$AF$41</c:f>
              <c:strCache>
                <c:ptCount val="1"/>
                <c:pt idx="0">
                  <c:v>計測４回目</c:v>
                </c:pt>
              </c:strCache>
            </c:strRef>
          </c:tx>
          <c:spPr>
            <a:ln w="22225" cap="rnd">
              <a:solidFill>
                <a:sysClr val="windowText" lastClr="000000"/>
              </a:solidFill>
              <a:round/>
            </a:ln>
            <a:effectLst/>
          </c:spPr>
          <c:marker>
            <c:symbol val="diamond"/>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00" b="0" i="0" u="none" strike="noStrike" kern="1200" baseline="0">
                    <a:solidFill>
                      <a:sysClr val="windowText" lastClr="000000">
                        <a:lumMod val="65000"/>
                        <a:lumOff val="35000"/>
                      </a:sysClr>
                    </a:solidFill>
                    <a:latin typeface="Century" panose="02040604050505020304" pitchFamily="18" charset="0"/>
                    <a:ea typeface="ＭＳ 明朝" panose="02020609040205080304" pitchFamily="17" charset="-128"/>
                  </a:rPr>
                  <a:t>Period</a:t>
                </a:r>
                <a:endParaRPr lang="ja-JP" altLang="en-US" sz="1000" b="0" i="0" u="none" strike="noStrike" kern="1200" baseline="0">
                  <a:solidFill>
                    <a:sysClr val="windowText" lastClr="000000">
                      <a:lumMod val="65000"/>
                      <a:lumOff val="35000"/>
                    </a:sysClr>
                  </a:solidFill>
                  <a:latin typeface="Century" panose="02040604050505020304" pitchFamily="18" charset="0"/>
                  <a:ea typeface="ＭＳ 明朝" panose="02020609040205080304" pitchFamily="17" charset="-128"/>
                </a:endParaRPr>
              </a:p>
            </c:rich>
          </c:tx>
          <c:layout>
            <c:manualLayout>
              <c:xMode val="edge"/>
              <c:yMode val="edge"/>
              <c:x val="0.48751776120087092"/>
              <c:y val="0.8969988757612933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0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00" b="0" i="0" u="none" strike="noStrike" kern="1200" baseline="0">
                  <a:solidFill>
                    <a:schemeClr val="tx1"/>
                  </a:solidFill>
                  <a:latin typeface="Century" panose="02040604050505020304" pitchFamily="18" charset="0"/>
                  <a:ea typeface="ＭＳ 明朝" panose="02020609040205080304" pitchFamily="17" charset="-128"/>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6974430112118013"/>
        </c:manualLayout>
      </c:layout>
      <c:lineChart>
        <c:grouping val="standard"/>
        <c:varyColors val="0"/>
        <c:ser>
          <c:idx val="0"/>
          <c:order val="0"/>
          <c:tx>
            <c:strRef>
              <c:f>' ✅分析3_「訓練回×訓練方向×期間」'!$Z$27</c:f>
              <c:strCache>
                <c:ptCount val="1"/>
                <c:pt idx="0">
                  <c:v>上昇訓練</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✅分析3_「訓練回×訓練方向×期間」'!$Z$28:$Z$32</c:f>
              <c:numCache>
                <c:formatCode>General</c:formatCode>
                <c:ptCount val="5"/>
                <c:pt idx="0">
                  <c:v>-7.6313888888892206E-2</c:v>
                </c:pt>
                <c:pt idx="1">
                  <c:v>-4.6497078993058889E-2</c:v>
                </c:pt>
                <c:pt idx="2">
                  <c:v>1.0912499999996829E-2</c:v>
                </c:pt>
                <c:pt idx="3">
                  <c:v>7.3375694444441225E-2</c:v>
                </c:pt>
                <c:pt idx="4">
                  <c:v>0.13785277777777455</c:v>
                </c:pt>
              </c:numCache>
            </c:numRef>
          </c:val>
          <c:smooth val="0"/>
          <c:extLst>
            <c:ext xmlns:c16="http://schemas.microsoft.com/office/drawing/2014/chart" uri="{C3380CC4-5D6E-409C-BE32-E72D297353CC}">
              <c16:uniqueId val="{00000000-4D7F-41F4-B835-349279C552F6}"/>
            </c:ext>
          </c:extLst>
        </c:ser>
        <c:ser>
          <c:idx val="1"/>
          <c:order val="1"/>
          <c:tx>
            <c:strRef>
              <c:f>' ✅分析3_「訓練回×訓練方向×期間」'!$AA$27</c:f>
              <c:strCache>
                <c:ptCount val="1"/>
                <c:pt idx="0">
                  <c:v>下降訓練</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✅分析3_「訓練回×訓練方向×期間」'!$AA$28:$AA$32</c:f>
              <c:numCache>
                <c:formatCode>General</c:formatCode>
                <c:ptCount val="5"/>
                <c:pt idx="0">
                  <c:v>-8.2887499999998254E-2</c:v>
                </c:pt>
                <c:pt idx="1">
                  <c:v>-0.13837916666666497</c:v>
                </c:pt>
                <c:pt idx="2">
                  <c:v>-0.12322222222222057</c:v>
                </c:pt>
                <c:pt idx="3">
                  <c:v>-0.10612499999999833</c:v>
                </c:pt>
                <c:pt idx="4">
                  <c:v>-9.3263888888887189E-2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50" b="0" i="0" u="none" strike="noStrike" kern="1200" baseline="0">
                    <a:solidFill>
                      <a:schemeClr val="tx1"/>
                    </a:solidFill>
                    <a:latin typeface="Century" panose="02040604050505020304" pitchFamily="18" charset="0"/>
                    <a:ea typeface="ＭＳ 明朝" panose="02020609040205080304" pitchFamily="17" charset="-128"/>
                  </a:rPr>
                  <a:t>Period</a:t>
                </a:r>
                <a:endParaRPr lang="ja-JP" altLang="en-US" sz="105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5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5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lineChart>
        <c:grouping val="standard"/>
        <c:varyColors val="0"/>
        <c:ser>
          <c:idx val="0"/>
          <c:order val="0"/>
          <c:tx>
            <c:strRef>
              <c:f>' ✅分析3_「訓練回×訓練方向×期間」'!$AX$156</c:f>
              <c:strCache>
                <c:ptCount val="1"/>
                <c:pt idx="0">
                  <c:v>1</c:v>
                </c:pt>
              </c:strCache>
            </c:strRef>
          </c:tx>
          <c:spPr>
            <a:ln w="28575" cap="rnd">
              <a:solidFill>
                <a:schemeClr val="accent1"/>
              </a:solidFill>
              <a:round/>
            </a:ln>
            <a:effectLst/>
          </c:spPr>
          <c:marker>
            <c:symbol val="none"/>
          </c:marker>
          <c:cat>
            <c:strRef>
              <c:f>' ✅分析3_「訓練回×訓練方向×期間」'!$AW$157:$AW$161</c:f>
              <c:strCache>
                <c:ptCount val="5"/>
                <c:pt idx="0">
                  <c:v>1min</c:v>
                </c:pt>
                <c:pt idx="1">
                  <c:v>2min</c:v>
                </c:pt>
                <c:pt idx="2">
                  <c:v>3min</c:v>
                </c:pt>
                <c:pt idx="3">
                  <c:v>4min</c:v>
                </c:pt>
                <c:pt idx="4">
                  <c:v>5min</c:v>
                </c:pt>
              </c:strCache>
            </c:strRef>
          </c:cat>
          <c:val>
            <c:numRef>
              <c:f>' ✅分析3_「訓練回×訓練方向×期間」'!$AX$157:$AX$161</c:f>
              <c:numCache>
                <c:formatCode>General</c:formatCode>
                <c:ptCount val="5"/>
                <c:pt idx="0">
                  <c:v>-0.1174</c:v>
                </c:pt>
                <c:pt idx="1">
                  <c:v>-0.16619999999999999</c:v>
                </c:pt>
                <c:pt idx="2">
                  <c:v>-0.1731</c:v>
                </c:pt>
                <c:pt idx="3">
                  <c:v>-0.18840000000000001</c:v>
                </c:pt>
                <c:pt idx="4">
                  <c:v>-0.17230000000000001</c:v>
                </c:pt>
              </c:numCache>
            </c:numRef>
          </c:val>
          <c:smooth val="0"/>
          <c:extLst>
            <c:ext xmlns:c16="http://schemas.microsoft.com/office/drawing/2014/chart" uri="{C3380CC4-5D6E-409C-BE32-E72D297353CC}">
              <c16:uniqueId val="{00000000-3A5C-468C-8BD2-6BC616DC2713}"/>
            </c:ext>
          </c:extLst>
        </c:ser>
        <c:ser>
          <c:idx val="1"/>
          <c:order val="1"/>
          <c:tx>
            <c:strRef>
              <c:f>' ✅分析3_「訓練回×訓練方向×期間」'!$AY$156</c:f>
              <c:strCache>
                <c:ptCount val="1"/>
                <c:pt idx="0">
                  <c:v>2</c:v>
                </c:pt>
              </c:strCache>
            </c:strRef>
          </c:tx>
          <c:spPr>
            <a:ln w="28575" cap="rnd">
              <a:solidFill>
                <a:schemeClr val="accent2"/>
              </a:solidFill>
              <a:round/>
            </a:ln>
            <a:effectLst/>
          </c:spPr>
          <c:marker>
            <c:symbol val="none"/>
          </c:marker>
          <c:cat>
            <c:strRef>
              <c:f>' ✅分析3_「訓練回×訓練方向×期間」'!$AW$157:$AW$161</c:f>
              <c:strCache>
                <c:ptCount val="5"/>
                <c:pt idx="0">
                  <c:v>1min</c:v>
                </c:pt>
                <c:pt idx="1">
                  <c:v>2min</c:v>
                </c:pt>
                <c:pt idx="2">
                  <c:v>3min</c:v>
                </c:pt>
                <c:pt idx="3">
                  <c:v>4min</c:v>
                </c:pt>
                <c:pt idx="4">
                  <c:v>5min</c:v>
                </c:pt>
              </c:strCache>
            </c:strRef>
          </c:cat>
          <c:val>
            <c:numRef>
              <c:f>' ✅分析3_「訓練回×訓練方向×期間」'!$AY$157:$AY$161</c:f>
              <c:numCache>
                <c:formatCode>General</c:formatCode>
                <c:ptCount val="5"/>
                <c:pt idx="0">
                  <c:v>-5.04E-2</c:v>
                </c:pt>
                <c:pt idx="1">
                  <c:v>-1.9900000000000001E-2</c:v>
                </c:pt>
                <c:pt idx="2">
                  <c:v>5.4199999999999998E-2</c:v>
                </c:pt>
                <c:pt idx="3">
                  <c:v>0.10639999999999999</c:v>
                </c:pt>
                <c:pt idx="4">
                  <c:v>0.1394</c:v>
                </c:pt>
              </c:numCache>
            </c:numRef>
          </c:val>
          <c:smooth val="0"/>
          <c:extLst>
            <c:ext xmlns:c16="http://schemas.microsoft.com/office/drawing/2014/chart" uri="{C3380CC4-5D6E-409C-BE32-E72D297353CC}">
              <c16:uniqueId val="{00000001-3A5C-468C-8BD2-6BC616DC2713}"/>
            </c:ext>
          </c:extLst>
        </c:ser>
        <c:ser>
          <c:idx val="2"/>
          <c:order val="2"/>
          <c:tx>
            <c:strRef>
              <c:f>' ✅分析3_「訓練回×訓練方向×期間」'!$AZ$156</c:f>
              <c:strCache>
                <c:ptCount val="1"/>
                <c:pt idx="0">
                  <c:v>3</c:v>
                </c:pt>
              </c:strCache>
            </c:strRef>
          </c:tx>
          <c:spPr>
            <a:ln w="28575" cap="rnd">
              <a:solidFill>
                <a:schemeClr val="accent3"/>
              </a:solidFill>
              <a:round/>
            </a:ln>
            <a:effectLst/>
          </c:spPr>
          <c:marker>
            <c:symbol val="none"/>
          </c:marker>
          <c:cat>
            <c:strRef>
              <c:f>' ✅分析3_「訓練回×訓練方向×期間」'!$AW$157:$AW$161</c:f>
              <c:strCache>
                <c:ptCount val="5"/>
                <c:pt idx="0">
                  <c:v>1min</c:v>
                </c:pt>
                <c:pt idx="1">
                  <c:v>2min</c:v>
                </c:pt>
                <c:pt idx="2">
                  <c:v>3min</c:v>
                </c:pt>
                <c:pt idx="3">
                  <c:v>4min</c:v>
                </c:pt>
                <c:pt idx="4">
                  <c:v>5min</c:v>
                </c:pt>
              </c:strCache>
            </c:strRef>
          </c:cat>
          <c:val>
            <c:numRef>
              <c:f>' ✅分析3_「訓練回×訓練方向×期間」'!$AZ$157:$AZ$161</c:f>
              <c:numCache>
                <c:formatCode>General</c:formatCode>
                <c:ptCount val="5"/>
                <c:pt idx="0">
                  <c:v>-6.6400000000000001E-2</c:v>
                </c:pt>
                <c:pt idx="1">
                  <c:v>-7.2900000000000006E-2</c:v>
                </c:pt>
                <c:pt idx="2">
                  <c:v>-4.0500000000000001E-2</c:v>
                </c:pt>
                <c:pt idx="3">
                  <c:v>-8.8000000000000005E-3</c:v>
                </c:pt>
                <c:pt idx="4">
                  <c:v>4.6199999999999998E-2</c:v>
                </c:pt>
              </c:numCache>
            </c:numRef>
          </c:val>
          <c:smooth val="0"/>
          <c:extLst>
            <c:ext xmlns:c16="http://schemas.microsoft.com/office/drawing/2014/chart" uri="{C3380CC4-5D6E-409C-BE32-E72D297353CC}">
              <c16:uniqueId val="{00000002-3A5C-468C-8BD2-6BC616DC2713}"/>
            </c:ext>
          </c:extLst>
        </c:ser>
        <c:ser>
          <c:idx val="3"/>
          <c:order val="3"/>
          <c:tx>
            <c:strRef>
              <c:f>' ✅分析3_「訓練回×訓練方向×期間」'!$BA$156</c:f>
              <c:strCache>
                <c:ptCount val="1"/>
                <c:pt idx="0">
                  <c:v>4</c:v>
                </c:pt>
              </c:strCache>
            </c:strRef>
          </c:tx>
          <c:spPr>
            <a:ln w="28575" cap="rnd">
              <a:solidFill>
                <a:schemeClr val="accent4"/>
              </a:solidFill>
              <a:round/>
            </a:ln>
            <a:effectLst/>
          </c:spPr>
          <c:marker>
            <c:symbol val="none"/>
          </c:marker>
          <c:cat>
            <c:strRef>
              <c:f>' ✅分析3_「訓練回×訓練方向×期間」'!$AW$157:$AW$161</c:f>
              <c:strCache>
                <c:ptCount val="5"/>
                <c:pt idx="0">
                  <c:v>1min</c:v>
                </c:pt>
                <c:pt idx="1">
                  <c:v>2min</c:v>
                </c:pt>
                <c:pt idx="2">
                  <c:v>3min</c:v>
                </c:pt>
                <c:pt idx="3">
                  <c:v>4min</c:v>
                </c:pt>
                <c:pt idx="4">
                  <c:v>5min</c:v>
                </c:pt>
              </c:strCache>
            </c:strRef>
          </c:cat>
          <c:val>
            <c:numRef>
              <c:f>' ✅分析3_「訓練回×訓練方向×期間」'!$BA$157:$BA$161</c:f>
              <c:numCache>
                <c:formatCode>General</c:formatCode>
                <c:ptCount val="5"/>
                <c:pt idx="0">
                  <c:v>-8.4199999999999997E-2</c:v>
                </c:pt>
                <c:pt idx="1">
                  <c:v>-0.1108</c:v>
                </c:pt>
                <c:pt idx="2">
                  <c:v>-6.5299999999999997E-2</c:v>
                </c:pt>
                <c:pt idx="3">
                  <c:v>2.53E-2</c:v>
                </c:pt>
                <c:pt idx="4">
                  <c:v>7.5899999999999995E-2</c:v>
                </c:pt>
              </c:numCache>
            </c:numRef>
          </c:val>
          <c:smooth val="0"/>
          <c:extLst>
            <c:ext xmlns:c16="http://schemas.microsoft.com/office/drawing/2014/chart" uri="{C3380CC4-5D6E-409C-BE32-E72D297353CC}">
              <c16:uniqueId val="{00000003-3A5C-468C-8BD2-6BC616DC2713}"/>
            </c:ext>
          </c:extLst>
        </c:ser>
        <c:dLbls>
          <c:showLegendKey val="0"/>
          <c:showVal val="0"/>
          <c:showCatName val="0"/>
          <c:showSerName val="0"/>
          <c:showPercent val="0"/>
          <c:showBubbleSize val="0"/>
        </c:dLbls>
        <c:smooth val="0"/>
        <c:axId val="1811122448"/>
        <c:axId val="311917200"/>
      </c:lineChart>
      <c:catAx>
        <c:axId val="1811122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11917200"/>
        <c:crosses val="autoZero"/>
        <c:auto val="1"/>
        <c:lblAlgn val="ctr"/>
        <c:lblOffset val="100"/>
        <c:noMultiLvlLbl val="0"/>
      </c:catAx>
      <c:valAx>
        <c:axId val="3119172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11122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177167250228253"/>
          <c:y val="0.12638251906303305"/>
          <c:w val="0.79981169591450474"/>
          <c:h val="0.6974430112118013"/>
        </c:manualLayout>
      </c:layout>
      <c:lineChart>
        <c:grouping val="standard"/>
        <c:varyColors val="0"/>
        <c:ser>
          <c:idx val="0"/>
          <c:order val="0"/>
          <c:tx>
            <c:strRef>
              <c:f>' ✅分析3_「訓練回×訓練方向×期間」'!$Z$27</c:f>
              <c:strCache>
                <c:ptCount val="1"/>
                <c:pt idx="0">
                  <c:v>上昇訓練</c:v>
                </c:pt>
              </c:strCache>
            </c:strRef>
          </c:tx>
          <c:spPr>
            <a:ln w="25400"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✅分析3_「訓練回×訓練方向×期間」'!$Z$28:$Z$32</c:f>
              <c:numCache>
                <c:formatCode>General</c:formatCode>
                <c:ptCount val="5"/>
                <c:pt idx="0">
                  <c:v>-7.6313888888892206E-2</c:v>
                </c:pt>
                <c:pt idx="1">
                  <c:v>-4.6497078993058889E-2</c:v>
                </c:pt>
                <c:pt idx="2">
                  <c:v>1.0912499999996829E-2</c:v>
                </c:pt>
                <c:pt idx="3">
                  <c:v>7.3375694444441225E-2</c:v>
                </c:pt>
                <c:pt idx="4">
                  <c:v>0.13785277777777455</c:v>
                </c:pt>
              </c:numCache>
            </c:numRef>
          </c:val>
          <c:smooth val="0"/>
          <c:extLst>
            <c:ext xmlns:c16="http://schemas.microsoft.com/office/drawing/2014/chart" uri="{C3380CC4-5D6E-409C-BE32-E72D297353CC}">
              <c16:uniqueId val="{00000000-B184-43BB-AE5B-B550DD3472A3}"/>
            </c:ext>
          </c:extLst>
        </c:ser>
        <c:ser>
          <c:idx val="1"/>
          <c:order val="1"/>
          <c:tx>
            <c:strRef>
              <c:f>' ✅分析3_「訓練回×訓練方向×期間」'!$AA$27</c:f>
              <c:strCache>
                <c:ptCount val="1"/>
                <c:pt idx="0">
                  <c:v>下降訓練</c:v>
                </c:pt>
              </c:strCache>
            </c:strRef>
          </c:tx>
          <c:spPr>
            <a:ln w="25400" cap="rnd">
              <a:solidFill>
                <a:srgbClr val="0070C0"/>
              </a:solidFill>
              <a:prstDash val="solid"/>
              <a:round/>
            </a:ln>
            <a:effectLst/>
          </c:spPr>
          <c:marker>
            <c:symbol val="diamond"/>
            <c:size val="7"/>
            <c:spPr>
              <a:solidFill>
                <a:srgbClr val="0070C0"/>
              </a:solidFill>
              <a:ln w="9525">
                <a:solidFill>
                  <a:srgbClr val="0070C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✅分析3_「訓練回×訓練方向×期間」'!$AA$28:$AA$32</c:f>
              <c:numCache>
                <c:formatCode>General</c:formatCode>
                <c:ptCount val="5"/>
                <c:pt idx="0">
                  <c:v>-8.2887499999998254E-2</c:v>
                </c:pt>
                <c:pt idx="1">
                  <c:v>-0.13837916666666497</c:v>
                </c:pt>
                <c:pt idx="2">
                  <c:v>-0.12322222222222057</c:v>
                </c:pt>
                <c:pt idx="3">
                  <c:v>-0.10612499999999833</c:v>
                </c:pt>
                <c:pt idx="4">
                  <c:v>-9.3263888888887189E-2</c:v>
                </c:pt>
              </c:numCache>
            </c:numRef>
          </c:val>
          <c:smooth val="0"/>
          <c:extLst>
            <c:ext xmlns:c16="http://schemas.microsoft.com/office/drawing/2014/chart" uri="{C3380CC4-5D6E-409C-BE32-E72D297353CC}">
              <c16:uniqueId val="{00000001-B184-43BB-AE5B-B550DD3472A3}"/>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9063922981001951"/>
              <c:y val="0.9202821284890226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7.9558364804546023E-3"/>
              <c:y val="0.1803742793154174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427322663470856"/>
          <c:y val="0.12256986288910617"/>
          <c:w val="0.79231069549131794"/>
          <c:h val="0.68588623930490455"/>
        </c:manualLayout>
      </c:layout>
      <c:lineChart>
        <c:grouping val="standard"/>
        <c:varyColors val="0"/>
        <c:ser>
          <c:idx val="0"/>
          <c:order val="0"/>
          <c:tx>
            <c:strRef>
              <c:f>' ✅分析3_「訓練回×訓練方向×期間」'!$AC$41</c:f>
              <c:strCache>
                <c:ptCount val="1"/>
                <c:pt idx="0">
                  <c:v>計測１回目</c:v>
                </c:pt>
              </c:strCache>
            </c:strRef>
          </c:tx>
          <c:spPr>
            <a:ln w="22225"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71E2-4CDC-935A-C85BFA61505B}"/>
            </c:ext>
          </c:extLst>
        </c:ser>
        <c:ser>
          <c:idx val="1"/>
          <c:order val="1"/>
          <c:tx>
            <c:strRef>
              <c:f>' ✅分析3_「訓練回×訓練方向×期間」'!$AD$41</c:f>
              <c:strCache>
                <c:ptCount val="1"/>
                <c:pt idx="0">
                  <c:v>計測２回目</c:v>
                </c:pt>
              </c:strCache>
            </c:strRef>
          </c:tx>
          <c:spPr>
            <a:ln w="22225" cap="rnd">
              <a:solidFill>
                <a:srgbClr val="0070C0"/>
              </a:solidFill>
              <a:round/>
            </a:ln>
            <a:effectLst/>
          </c:spPr>
          <c:marker>
            <c:symbol val="square"/>
            <c:size val="6"/>
            <c:spPr>
              <a:solidFill>
                <a:srgbClr val="0070C0"/>
              </a:solidFill>
              <a:ln w="9525">
                <a:solidFill>
                  <a:srgbClr val="0070C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71E2-4CDC-935A-C85BFA61505B}"/>
            </c:ext>
          </c:extLst>
        </c:ser>
        <c:ser>
          <c:idx val="2"/>
          <c:order val="2"/>
          <c:tx>
            <c:strRef>
              <c:f>' ✅分析3_「訓練回×訓練方向×期間」'!$AE$41</c:f>
              <c:strCache>
                <c:ptCount val="1"/>
                <c:pt idx="0">
                  <c:v>計測３回目</c:v>
                </c:pt>
              </c:strCache>
            </c:strRef>
          </c:tx>
          <c:spPr>
            <a:ln w="22225" cap="rnd">
              <a:solidFill>
                <a:srgbClr val="00B050"/>
              </a:solidFill>
              <a:round/>
            </a:ln>
            <a:effectLst/>
          </c:spPr>
          <c:marker>
            <c:symbol val="triangle"/>
            <c:size val="6"/>
            <c:spPr>
              <a:solidFill>
                <a:srgbClr val="00B050"/>
              </a:solidFill>
              <a:ln w="9525">
                <a:solidFill>
                  <a:srgbClr val="00B05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71E2-4CDC-935A-C85BFA61505B}"/>
            </c:ext>
          </c:extLst>
        </c:ser>
        <c:ser>
          <c:idx val="3"/>
          <c:order val="3"/>
          <c:tx>
            <c:strRef>
              <c:f>' ✅分析3_「訓練回×訓練方向×期間」'!$AF$41</c:f>
              <c:strCache>
                <c:ptCount val="1"/>
                <c:pt idx="0">
                  <c:v>計測４回目</c:v>
                </c:pt>
              </c:strCache>
            </c:strRef>
          </c:tx>
          <c:spPr>
            <a:ln w="25400" cap="rnd">
              <a:solidFill>
                <a:srgbClr val="FFC000"/>
              </a:solidFill>
              <a:round/>
            </a:ln>
            <a:effectLst/>
          </c:spPr>
          <c:marker>
            <c:symbol val="diamond"/>
            <c:size val="6"/>
            <c:spPr>
              <a:solidFill>
                <a:srgbClr val="FFC000"/>
              </a:solidFill>
              <a:ln w="9525">
                <a:solidFill>
                  <a:srgbClr val="FFC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71E2-4CDC-935A-C85BFA61505B}"/>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8199322050118704"/>
              <c:y val="0.91887553770497898"/>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7109480097048841E-2"/>
              <c:y val="0.18707551193510402"/>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訓練回</a:t>
            </a:r>
            <a:r>
              <a:rPr lang="en-US" altLang="ja-JP"/>
              <a:t>×</a:t>
            </a:r>
            <a:r>
              <a:rPr lang="ja-JP" altLang="en-US"/>
              <a:t>訓練方向</a:t>
            </a:r>
          </a:p>
        </c:rich>
      </c:tx>
      <c:layout>
        <c:manualLayout>
          <c:xMode val="edge"/>
          <c:yMode val="edge"/>
          <c:x val="0.39931084659026223"/>
          <c:y val="0.90420087576012809"/>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1624663480511825"/>
          <c:y val="8.6785969132178814E-2"/>
          <c:w val="0.85835510890261291"/>
          <c:h val="0.66472768711739005"/>
        </c:manualLayout>
      </c:layout>
      <c:lineChart>
        <c:grouping val="standard"/>
        <c:varyColors val="0"/>
        <c:ser>
          <c:idx val="0"/>
          <c:order val="0"/>
          <c:tx>
            <c:strRef>
              <c:f>' ✅分析3_「訓練回×訓練方向×期間」'!$Q$80</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multiLvlStrRef>
              <c:f>' ✅分析3_「訓練回×訓練方向×期間」'!$R$78:$AN$79</c:f>
              <c:multiLvlStrCache>
                <c:ptCount val="23"/>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pt idx="18">
                    <c:v>1</c:v>
                  </c:pt>
                  <c:pt idx="19">
                    <c:v>2</c:v>
                  </c:pt>
                  <c:pt idx="20">
                    <c:v>3</c:v>
                  </c:pt>
                  <c:pt idx="21">
                    <c:v>4</c:v>
                  </c:pt>
                  <c:pt idx="22">
                    <c:v>5</c:v>
                  </c:pt>
                </c:lvl>
                <c:lvl>
                  <c:pt idx="0">
                    <c:v>計測1回目</c:v>
                  </c:pt>
                  <c:pt idx="6">
                    <c:v>計測2回目</c:v>
                  </c:pt>
                  <c:pt idx="12">
                    <c:v>計測3回目</c:v>
                  </c:pt>
                  <c:pt idx="18">
                    <c:v>計測4回目</c:v>
                  </c:pt>
                </c:lvl>
              </c:multiLvlStrCache>
            </c:multiLvlStrRef>
          </c:cat>
          <c:val>
            <c:numRef>
              <c:f>' ✅分析3_「訓練回×訓練方向×期間」'!$R$80:$AN$80</c:f>
              <c:numCache>
                <c:formatCode>General</c:formatCode>
                <c:ptCount val="23"/>
                <c:pt idx="0">
                  <c:v>-0.1229444444444467</c:v>
                </c:pt>
                <c:pt idx="1">
                  <c:v>-0.17146111111111365</c:v>
                </c:pt>
                <c:pt idx="2">
                  <c:v>-0.19463333333333571</c:v>
                </c:pt>
                <c:pt idx="3">
                  <c:v>-0.18320555555555798</c:v>
                </c:pt>
                <c:pt idx="4">
                  <c:v>-0.13380000000000253</c:v>
                </c:pt>
                <c:pt idx="6">
                  <c:v>-2.5325000000001329E-2</c:v>
                </c:pt>
                <c:pt idx="7">
                  <c:v>7.2849999999998749E-2</c:v>
                </c:pt>
                <c:pt idx="8">
                  <c:v>0.16079444444444319</c:v>
                </c:pt>
                <c:pt idx="9">
                  <c:v>0.2288999999999988</c:v>
                </c:pt>
                <c:pt idx="10">
                  <c:v>0.24856944444444329</c:v>
                </c:pt>
                <c:pt idx="12">
                  <c:v>-8.0216666666671391E-2</c:v>
                </c:pt>
                <c:pt idx="13">
                  <c:v>-4.496666666667129E-2</c:v>
                </c:pt>
                <c:pt idx="14">
                  <c:v>3.7402777777773268E-2</c:v>
                </c:pt>
                <c:pt idx="15">
                  <c:v>7.959444444443993E-2</c:v>
                </c:pt>
                <c:pt idx="16">
                  <c:v>0.17885555555555097</c:v>
                </c:pt>
                <c:pt idx="18">
                  <c:v>-7.6769444444449414E-2</c:v>
                </c:pt>
                <c:pt idx="19">
                  <c:v>-4.2410538194449364E-2</c:v>
                </c:pt>
                <c:pt idx="20">
                  <c:v>4.0086111111106576E-2</c:v>
                </c:pt>
                <c:pt idx="21">
                  <c:v>0.16821388888888417</c:v>
                </c:pt>
                <c:pt idx="22">
                  <c:v>0.25778611111110644</c:v>
                </c:pt>
              </c:numCache>
            </c:numRef>
          </c:val>
          <c:smooth val="0"/>
          <c:extLst>
            <c:ext xmlns:c16="http://schemas.microsoft.com/office/drawing/2014/chart" uri="{C3380CC4-5D6E-409C-BE32-E72D297353CC}">
              <c16:uniqueId val="{00000000-85D0-4507-A307-2C694C45FEE5}"/>
            </c:ext>
          </c:extLst>
        </c:ser>
        <c:ser>
          <c:idx val="1"/>
          <c:order val="1"/>
          <c:tx>
            <c:strRef>
              <c:f>' ✅分析3_「訓練回×訓練方向×期間」'!$Q$81</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multiLvlStrRef>
              <c:f>' ✅分析3_「訓練回×訓練方向×期間」'!$R$78:$AN$79</c:f>
              <c:multiLvlStrCache>
                <c:ptCount val="23"/>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pt idx="18">
                    <c:v>1</c:v>
                  </c:pt>
                  <c:pt idx="19">
                    <c:v>2</c:v>
                  </c:pt>
                  <c:pt idx="20">
                    <c:v>3</c:v>
                  </c:pt>
                  <c:pt idx="21">
                    <c:v>4</c:v>
                  </c:pt>
                  <c:pt idx="22">
                    <c:v>5</c:v>
                  </c:pt>
                </c:lvl>
                <c:lvl>
                  <c:pt idx="0">
                    <c:v>計測1回目</c:v>
                  </c:pt>
                  <c:pt idx="6">
                    <c:v>計測2回目</c:v>
                  </c:pt>
                  <c:pt idx="12">
                    <c:v>計測3回目</c:v>
                  </c:pt>
                  <c:pt idx="18">
                    <c:v>計測4回目</c:v>
                  </c:pt>
                </c:lvl>
              </c:multiLvlStrCache>
            </c:multiLvlStrRef>
          </c:cat>
          <c:val>
            <c:numRef>
              <c:f>' ✅分析3_「訓練回×訓練方向×期間」'!$R$81:$AN$81</c:f>
              <c:numCache>
                <c:formatCode>General</c:formatCode>
                <c:ptCount val="23"/>
                <c:pt idx="0">
                  <c:v>-0.11189444444444167</c:v>
                </c:pt>
                <c:pt idx="1">
                  <c:v>-0.16088333333333077</c:v>
                </c:pt>
                <c:pt idx="2">
                  <c:v>-0.15158888888888661</c:v>
                </c:pt>
                <c:pt idx="3">
                  <c:v>-0.19364999999999738</c:v>
                </c:pt>
                <c:pt idx="4">
                  <c:v>-0.21083333333333051</c:v>
                </c:pt>
                <c:pt idx="6">
                  <c:v>-7.5433333333331382E-2</c:v>
                </c:pt>
                <c:pt idx="7">
                  <c:v>-0.11267222222222036</c:v>
                </c:pt>
                <c:pt idx="8">
                  <c:v>-5.2299999999998147E-2</c:v>
                </c:pt>
                <c:pt idx="9">
                  <c:v>-1.6144444444442532E-2</c:v>
                </c:pt>
                <c:pt idx="10">
                  <c:v>3.0266666666668537E-2</c:v>
                </c:pt>
                <c:pt idx="12">
                  <c:v>-5.2594444444444673E-2</c:v>
                </c:pt>
                <c:pt idx="13">
                  <c:v>-0.10077777777777808</c:v>
                </c:pt>
                <c:pt idx="14">
                  <c:v>-0.11832222222222231</c:v>
                </c:pt>
                <c:pt idx="15">
                  <c:v>-9.71000000000002E-2</c:v>
                </c:pt>
                <c:pt idx="16">
                  <c:v>-8.648888888888949E-2</c:v>
                </c:pt>
                <c:pt idx="18">
                  <c:v>-9.1627777777775338E-2</c:v>
                </c:pt>
                <c:pt idx="19">
                  <c:v>-0.1791833333333307</c:v>
                </c:pt>
                <c:pt idx="20">
                  <c:v>-0.17067777777777521</c:v>
                </c:pt>
                <c:pt idx="21">
                  <c:v>-0.11760555555555327</c:v>
                </c:pt>
                <c:pt idx="22">
                  <c:v>-0.10599999999999726</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numFmt formatCode="General" sourceLinked="1"/>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layout>
            <c:manualLayout>
              <c:xMode val="edge"/>
              <c:yMode val="edge"/>
              <c:x val="1.5944991199295544E-2"/>
              <c:y val="0.28365126723337813"/>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6370581516960645"/>
          <c:y val="3.0128668187702497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226880243967928"/>
          <c:y val="0.10058410352997474"/>
          <c:w val="0.81084566077195463"/>
          <c:h val="0.69589390734199641"/>
        </c:manualLayout>
      </c:layout>
      <c:lineChart>
        <c:grouping val="standard"/>
        <c:varyColors val="0"/>
        <c:ser>
          <c:idx val="0"/>
          <c:order val="0"/>
          <c:tx>
            <c:strRef>
              <c:f>' ✅分析3_「訓練回×訓練方向×期間」'!$Q$89</c:f>
              <c:strCache>
                <c:ptCount val="1"/>
                <c:pt idx="0">
                  <c:v>上昇</c:v>
                </c:pt>
              </c:strCache>
            </c:strRef>
          </c:tx>
          <c:spPr>
            <a:ln w="25400" cap="rnd">
              <a:solidFill>
                <a:srgbClr val="FF0000"/>
              </a:solidFill>
              <a:round/>
            </a:ln>
            <a:effectLst/>
          </c:spPr>
          <c:marker>
            <c:symbol val="circle"/>
            <c:size val="6"/>
            <c:spPr>
              <a:solidFill>
                <a:srgbClr val="FF0000"/>
              </a:solidFill>
              <a:ln w="9525">
                <a:solidFill>
                  <a:srgbClr val="FF0000"/>
                </a:solidFill>
              </a:ln>
              <a:effectLst/>
            </c:spPr>
          </c:marker>
          <c:cat>
            <c:multiLvlStrRef>
              <c:f>' ✅分析3_「訓練回×訓練方向×期間」'!$R$87:$AN$88</c:f>
              <c:multiLvlStrCache>
                <c:ptCount val="23"/>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pt idx="18">
                    <c:v>1</c:v>
                  </c:pt>
                  <c:pt idx="19">
                    <c:v>2</c:v>
                  </c:pt>
                  <c:pt idx="20">
                    <c:v>3</c:v>
                  </c:pt>
                  <c:pt idx="21">
                    <c:v>4</c:v>
                  </c:pt>
                  <c:pt idx="22">
                    <c:v>5</c:v>
                  </c:pt>
                </c:lvl>
                <c:lvl>
                  <c:pt idx="0">
                    <c:v>計測1回目</c:v>
                  </c:pt>
                  <c:pt idx="6">
                    <c:v>計測2回目</c:v>
                  </c:pt>
                  <c:pt idx="12">
                    <c:v>計測3回目</c:v>
                  </c:pt>
                  <c:pt idx="18">
                    <c:v>計測4回目</c:v>
                  </c:pt>
                </c:lvl>
              </c:multiLvlStrCache>
            </c:multiLvlStrRef>
          </c:cat>
          <c:val>
            <c:numRef>
              <c:f>' ✅分析3_「訓練回×訓練方向×期間」'!$R$89:$AN$89</c:f>
              <c:numCache>
                <c:formatCode>General</c:formatCode>
                <c:ptCount val="23"/>
                <c:pt idx="0">
                  <c:v>-0.10299404761904969</c:v>
                </c:pt>
                <c:pt idx="1">
                  <c:v>-0.12539880952381185</c:v>
                </c:pt>
                <c:pt idx="2">
                  <c:v>-0.1468452380952403</c:v>
                </c:pt>
                <c:pt idx="3">
                  <c:v>-0.15437500000000223</c:v>
                </c:pt>
                <c:pt idx="4">
                  <c:v>-0.11608928571428814</c:v>
                </c:pt>
                <c:pt idx="6">
                  <c:v>-1.4973214285715462E-2</c:v>
                </c:pt>
                <c:pt idx="7">
                  <c:v>8.3559523809522668E-2</c:v>
                </c:pt>
                <c:pt idx="8">
                  <c:v>0.16384523809523696</c:v>
                </c:pt>
                <c:pt idx="9">
                  <c:v>0.21629166666666558</c:v>
                </c:pt>
                <c:pt idx="10">
                  <c:v>0.21924107142857038</c:v>
                </c:pt>
                <c:pt idx="12">
                  <c:v>-2.1976190476194066E-2</c:v>
                </c:pt>
                <c:pt idx="13">
                  <c:v>4.4874999999996522E-2</c:v>
                </c:pt>
                <c:pt idx="14">
                  <c:v>0.12349702380952043</c:v>
                </c:pt>
                <c:pt idx="15">
                  <c:v>0.18158333333332993</c:v>
                </c:pt>
                <c:pt idx="16">
                  <c:v>0.23918452380952041</c:v>
                </c:pt>
                <c:pt idx="18">
                  <c:v>-6.4497023809529416E-2</c:v>
                </c:pt>
                <c:pt idx="19">
                  <c:v>-3.087438616071983E-2</c:v>
                </c:pt>
                <c:pt idx="20">
                  <c:v>3.7377976190471063E-2</c:v>
                </c:pt>
                <c:pt idx="21">
                  <c:v>0.15682440476189946</c:v>
                </c:pt>
                <c:pt idx="22">
                  <c:v>0.250598214285709</c:v>
                </c:pt>
              </c:numCache>
            </c:numRef>
          </c:val>
          <c:smooth val="0"/>
          <c:extLst>
            <c:ext xmlns:c16="http://schemas.microsoft.com/office/drawing/2014/chart" uri="{C3380CC4-5D6E-409C-BE32-E72D297353CC}">
              <c16:uniqueId val="{00000000-2F6E-44AB-AF4C-9751CBF12C9F}"/>
            </c:ext>
          </c:extLst>
        </c:ser>
        <c:ser>
          <c:idx val="1"/>
          <c:order val="1"/>
          <c:tx>
            <c:strRef>
              <c:f>' ✅分析3_「訓練回×訓練方向×期間」'!$Q$90</c:f>
              <c:strCache>
                <c:ptCount val="1"/>
                <c:pt idx="0">
                  <c:v>下降</c:v>
                </c:pt>
              </c:strCache>
            </c:strRef>
          </c:tx>
          <c:spPr>
            <a:ln w="25400" cap="rnd">
              <a:solidFill>
                <a:srgbClr val="0070C0"/>
              </a:solidFill>
              <a:prstDash val="sysDash"/>
              <a:round/>
            </a:ln>
            <a:effectLst/>
          </c:spPr>
          <c:marker>
            <c:symbol val="triangle"/>
            <c:size val="6"/>
            <c:spPr>
              <a:solidFill>
                <a:srgbClr val="0070C0"/>
              </a:solidFill>
              <a:ln w="9525">
                <a:solidFill>
                  <a:srgbClr val="0070C0"/>
                </a:solidFill>
              </a:ln>
              <a:effectLst/>
            </c:spPr>
          </c:marker>
          <c:cat>
            <c:multiLvlStrRef>
              <c:f>' ✅分析3_「訓練回×訓練方向×期間」'!$R$87:$AN$88</c:f>
              <c:multiLvlStrCache>
                <c:ptCount val="23"/>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pt idx="18">
                    <c:v>1</c:v>
                  </c:pt>
                  <c:pt idx="19">
                    <c:v>2</c:v>
                  </c:pt>
                  <c:pt idx="20">
                    <c:v>3</c:v>
                  </c:pt>
                  <c:pt idx="21">
                    <c:v>4</c:v>
                  </c:pt>
                  <c:pt idx="22">
                    <c:v>5</c:v>
                  </c:pt>
                </c:lvl>
                <c:lvl>
                  <c:pt idx="0">
                    <c:v>計測1回目</c:v>
                  </c:pt>
                  <c:pt idx="6">
                    <c:v>計測2回目</c:v>
                  </c:pt>
                  <c:pt idx="12">
                    <c:v>計測3回目</c:v>
                  </c:pt>
                  <c:pt idx="18">
                    <c:v>計測4回目</c:v>
                  </c:pt>
                </c:lvl>
              </c:multiLvlStrCache>
            </c:multiLvlStrRef>
          </c:cat>
          <c:val>
            <c:numRef>
              <c:f>' ✅分析3_「訓練回×訓練方向×期間」'!$R$90:$AN$90</c:f>
              <c:numCache>
                <c:formatCode>General</c:formatCode>
                <c:ptCount val="23"/>
                <c:pt idx="0">
                  <c:v>-9.5482142857139116E-2</c:v>
                </c:pt>
                <c:pt idx="1">
                  <c:v>-0.10509523809523466</c:v>
                </c:pt>
                <c:pt idx="2">
                  <c:v>-8.1785714285711048E-2</c:v>
                </c:pt>
                <c:pt idx="3">
                  <c:v>-0.12884523809523457</c:v>
                </c:pt>
                <c:pt idx="4">
                  <c:v>-0.16043452380952011</c:v>
                </c:pt>
                <c:pt idx="6">
                  <c:v>-6.158928571428348E-2</c:v>
                </c:pt>
                <c:pt idx="7">
                  <c:v>-9.394642857142646E-2</c:v>
                </c:pt>
                <c:pt idx="8">
                  <c:v>-2.8285714285712169E-2</c:v>
                </c:pt>
                <c:pt idx="9">
                  <c:v>-2.4535714285712138E-2</c:v>
                </c:pt>
                <c:pt idx="10">
                  <c:v>-2.8738095238093096E-2</c:v>
                </c:pt>
                <c:pt idx="12">
                  <c:v>-6.1708333333333476E-2</c:v>
                </c:pt>
                <c:pt idx="13">
                  <c:v>-8.259523809523836E-2</c:v>
                </c:pt>
                <c:pt idx="14">
                  <c:v>-9.6000000000000085E-2</c:v>
                </c:pt>
                <c:pt idx="15">
                  <c:v>-9.2607142857142971E-2</c:v>
                </c:pt>
                <c:pt idx="16">
                  <c:v>-8.218452380952436E-2</c:v>
                </c:pt>
                <c:pt idx="18">
                  <c:v>-9.1184523809521356E-2</c:v>
                </c:pt>
                <c:pt idx="19">
                  <c:v>-0.18777380952380684</c:v>
                </c:pt>
                <c:pt idx="20">
                  <c:v>-0.21115476190475935</c:v>
                </c:pt>
                <c:pt idx="21">
                  <c:v>-0.23516071428571195</c:v>
                </c:pt>
                <c:pt idx="22">
                  <c:v>-0.2688035714285687</c:v>
                </c:pt>
              </c:numCache>
            </c:numRef>
          </c:val>
          <c:smooth val="0"/>
          <c:extLst>
            <c:ext xmlns:c16="http://schemas.microsoft.com/office/drawing/2014/chart" uri="{C3380CC4-5D6E-409C-BE32-E72D297353CC}">
              <c16:uniqueId val="{00000001-2F6E-44AB-AF4C-9751CBF12C9F}"/>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105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50" b="1" i="0" u="none" strike="noStrike" kern="1200" baseline="0">
                    <a:solidFill>
                      <a:schemeClr val="tx1"/>
                    </a:solidFill>
                    <a:latin typeface="Century" panose="02040604050505020304" pitchFamily="18" charset="0"/>
                    <a:ea typeface="+mn-ea"/>
                    <a:cs typeface="+mn-cs"/>
                  </a:defRPr>
                </a:pPr>
                <a:r>
                  <a:rPr lang="ja-JP"/>
                  <a:t>皮膚温変化量</a:t>
                </a:r>
              </a:p>
            </c:rich>
          </c:tx>
          <c:layout>
            <c:manualLayout>
              <c:xMode val="edge"/>
              <c:yMode val="edge"/>
              <c:x val="8.5413512548244801E-3"/>
              <c:y val="0.23327158400241937"/>
            </c:manualLayout>
          </c:layout>
          <c:overlay val="0"/>
          <c:spPr>
            <a:noFill/>
            <a:ln>
              <a:noFill/>
            </a:ln>
            <a:effectLst/>
          </c:spPr>
          <c:txPr>
            <a:bodyPr rot="0" spcFirstLastPara="1" vertOverflow="ellipsis" vert="wordArtVertRtl" wrap="square" anchor="ctr" anchorCtr="1"/>
            <a:lstStyle/>
            <a:p>
              <a:pPr>
                <a:defRPr sz="105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105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93656349105343"/>
          <c:y val="2.5310157962895669E-2"/>
          <c:w val="0.24744589323802715"/>
          <c:h val="0.11218238442653526"/>
        </c:manualLayout>
      </c:layout>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sz="1050"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427322663470856"/>
          <c:y val="0.12256986288910617"/>
          <c:w val="0.79231069549131794"/>
          <c:h val="0.68588623930490455"/>
        </c:manualLayout>
      </c:layout>
      <c:lineChart>
        <c:grouping val="standard"/>
        <c:varyColors val="0"/>
        <c:ser>
          <c:idx val="0"/>
          <c:order val="0"/>
          <c:tx>
            <c:strRef>
              <c:f>' ✅分析3_「訓練回×訓練方向×期間」'!$AC$41</c:f>
              <c:strCache>
                <c:ptCount val="1"/>
                <c:pt idx="0">
                  <c:v>計測１回目</c:v>
                </c:pt>
              </c:strCache>
            </c:strRef>
          </c:tx>
          <c:spPr>
            <a:ln w="22225"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01FA-46E4-BAD1-FD5098DCCD0E}"/>
            </c:ext>
          </c:extLst>
        </c:ser>
        <c:ser>
          <c:idx val="1"/>
          <c:order val="1"/>
          <c:tx>
            <c:strRef>
              <c:f>' ✅分析3_「訓練回×訓練方向×期間」'!$AD$41</c:f>
              <c:strCache>
                <c:ptCount val="1"/>
                <c:pt idx="0">
                  <c:v>計測２回目</c:v>
                </c:pt>
              </c:strCache>
            </c:strRef>
          </c:tx>
          <c:spPr>
            <a:ln w="22225" cap="rnd">
              <a:solidFill>
                <a:srgbClr val="0070C0"/>
              </a:solidFill>
              <a:round/>
            </a:ln>
            <a:effectLst/>
          </c:spPr>
          <c:marker>
            <c:symbol val="square"/>
            <c:size val="6"/>
            <c:spPr>
              <a:solidFill>
                <a:srgbClr val="0070C0"/>
              </a:solidFill>
              <a:ln w="9525">
                <a:solidFill>
                  <a:srgbClr val="0070C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01FA-46E4-BAD1-FD5098DCCD0E}"/>
            </c:ext>
          </c:extLst>
        </c:ser>
        <c:ser>
          <c:idx val="2"/>
          <c:order val="2"/>
          <c:tx>
            <c:strRef>
              <c:f>' ✅分析3_「訓練回×訓練方向×期間」'!$AE$41</c:f>
              <c:strCache>
                <c:ptCount val="1"/>
                <c:pt idx="0">
                  <c:v>計測３回目</c:v>
                </c:pt>
              </c:strCache>
            </c:strRef>
          </c:tx>
          <c:spPr>
            <a:ln w="22225" cap="rnd">
              <a:solidFill>
                <a:srgbClr val="00B050"/>
              </a:solidFill>
              <a:round/>
            </a:ln>
            <a:effectLst/>
          </c:spPr>
          <c:marker>
            <c:symbol val="triangle"/>
            <c:size val="6"/>
            <c:spPr>
              <a:solidFill>
                <a:srgbClr val="00B050"/>
              </a:solidFill>
              <a:ln w="9525">
                <a:solidFill>
                  <a:srgbClr val="00B05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01FA-46E4-BAD1-FD5098DCCD0E}"/>
            </c:ext>
          </c:extLst>
        </c:ser>
        <c:ser>
          <c:idx val="3"/>
          <c:order val="3"/>
          <c:tx>
            <c:strRef>
              <c:f>' ✅分析3_「訓練回×訓練方向×期間」'!$AF$41</c:f>
              <c:strCache>
                <c:ptCount val="1"/>
                <c:pt idx="0">
                  <c:v>計測４回目</c:v>
                </c:pt>
              </c:strCache>
            </c:strRef>
          </c:tx>
          <c:spPr>
            <a:ln w="25400" cap="rnd">
              <a:solidFill>
                <a:srgbClr val="FFC000"/>
              </a:solidFill>
              <a:round/>
            </a:ln>
            <a:effectLst/>
          </c:spPr>
          <c:marker>
            <c:symbol val="diamond"/>
            <c:size val="6"/>
            <c:spPr>
              <a:solidFill>
                <a:srgbClr val="FFC000"/>
              </a:solidFill>
              <a:ln w="9525">
                <a:solidFill>
                  <a:srgbClr val="FFC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01FA-46E4-BAD1-FD5098DCCD0E}"/>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期間</a:t>
                </a:r>
                <a:endParaRPr lang="ja-JP"/>
              </a:p>
            </c:rich>
          </c:tx>
          <c:layout>
            <c:manualLayout>
              <c:xMode val="edge"/>
              <c:yMode val="edge"/>
              <c:x val="0.49858983263777856"/>
              <c:y val="0.9125337113471138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皮膚温変化量</a:t>
                </a:r>
                <a:endParaRPr lang="ja-JP"/>
              </a:p>
            </c:rich>
          </c:tx>
          <c:layout>
            <c:manualLayout>
              <c:xMode val="edge"/>
              <c:yMode val="edge"/>
              <c:x val="3.2661780467793541E-3"/>
              <c:y val="0.21366782248428201"/>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t>訓練方向</a:t>
            </a:r>
            <a:endParaRPr lang="en-US"/>
          </a:p>
        </c:rich>
      </c:tx>
      <c:layout>
        <c:manualLayout>
          <c:xMode val="edge"/>
          <c:yMode val="edge"/>
          <c:x val="0.47012730855817325"/>
          <c:y val="0.88000720635822527"/>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autoTitleDeleted val="0"/>
    <c:plotArea>
      <c:layout>
        <c:manualLayout>
          <c:layoutTarget val="inner"/>
          <c:xMode val="edge"/>
          <c:yMode val="edge"/>
          <c:x val="0.14934763344988744"/>
          <c:y val="0.12949306041561284"/>
          <c:w val="0.83164247199622288"/>
          <c:h val="0.66688089414275531"/>
        </c:manualLayout>
      </c:layout>
      <c:barChart>
        <c:barDir val="col"/>
        <c:grouping val="clustered"/>
        <c:varyColors val="0"/>
        <c:ser>
          <c:idx val="0"/>
          <c:order val="0"/>
          <c:tx>
            <c:strRef>
              <c:f>' ✅分析3_「訓練回×訓練方向×期間」'!$U$55</c:f>
              <c:strCache>
                <c:ptCount val="1"/>
                <c:pt idx="0">
                  <c:v>M</c:v>
                </c:pt>
              </c:strCache>
            </c:strRef>
          </c:tx>
          <c:spPr>
            <a:solidFill>
              <a:schemeClr val="accent1"/>
            </a:solidFill>
            <a:ln>
              <a:noFill/>
            </a:ln>
            <a:effectLst/>
          </c:spPr>
          <c:invertIfNegative val="0"/>
          <c:errBars>
            <c:errBarType val="both"/>
            <c:errValType val="cust"/>
            <c:noEndCap val="0"/>
            <c:plus>
              <c:numRef>
                <c:f>' ✅分析3_「訓練回×訓練方向×期間」'!$V$56:$W$56</c:f>
                <c:numCache>
                  <c:formatCode>General</c:formatCode>
                  <c:ptCount val="2"/>
                  <c:pt idx="0">
                    <c:v>0.3765555963639588</c:v>
                  </c:pt>
                  <c:pt idx="1">
                    <c:v>0.32876515129655659</c:v>
                  </c:pt>
                </c:numCache>
              </c:numRef>
            </c:plus>
            <c:minus>
              <c:numRef>
                <c:f>' ✅分析3_「訓練回×訓練方向×期間」'!$V$56:$W$56</c:f>
                <c:numCache>
                  <c:formatCode>General</c:formatCode>
                  <c:ptCount val="2"/>
                  <c:pt idx="0">
                    <c:v>0.3765555963639588</c:v>
                  </c:pt>
                  <c:pt idx="1">
                    <c:v>0.32876515129655659</c:v>
                  </c:pt>
                </c:numCache>
              </c:numRef>
            </c:minus>
            <c:spPr>
              <a:noFill/>
              <a:ln w="9525" cap="flat" cmpd="sng" algn="ctr">
                <a:solidFill>
                  <a:schemeClr val="tx1"/>
                </a:solidFill>
                <a:round/>
              </a:ln>
              <a:effectLst/>
            </c:spPr>
          </c:errBars>
          <c:cat>
            <c:strRef>
              <c:f>' ✅分析3_「訓練回×訓練方向×期間」'!$V$54:$W$54</c:f>
              <c:strCache>
                <c:ptCount val="2"/>
                <c:pt idx="0">
                  <c:v>上昇訓練</c:v>
                </c:pt>
                <c:pt idx="1">
                  <c:v>下降訓練</c:v>
                </c:pt>
              </c:strCache>
            </c:strRef>
          </c:cat>
          <c:val>
            <c:numRef>
              <c:f>' ✅分析3_「訓練回×訓練方向×期間」'!$V$55:$W$55</c:f>
              <c:numCache>
                <c:formatCode>General</c:formatCode>
                <c:ptCount val="2"/>
                <c:pt idx="0">
                  <c:v>1.9866000868052288E-2</c:v>
                </c:pt>
                <c:pt idx="1">
                  <c:v>-0.10877555555555389</c:v>
                </c:pt>
              </c:numCache>
            </c:numRef>
          </c:val>
          <c:extLst>
            <c:ext xmlns:c16="http://schemas.microsoft.com/office/drawing/2014/chart" uri="{C3380CC4-5D6E-409C-BE32-E72D297353CC}">
              <c16:uniqueId val="{00000000-73C7-4448-95A1-898878C135D1}"/>
            </c:ext>
          </c:extLst>
        </c:ser>
        <c:dLbls>
          <c:showLegendKey val="0"/>
          <c:showVal val="0"/>
          <c:showCatName val="0"/>
          <c:showSerName val="0"/>
          <c:showPercent val="0"/>
          <c:showBubbleSize val="0"/>
        </c:dLbls>
        <c:gapWidth val="219"/>
        <c:overlap val="-27"/>
        <c:axId val="646651312"/>
        <c:axId val="727581936"/>
      </c:barChart>
      <c:catAx>
        <c:axId val="646651312"/>
        <c:scaling>
          <c:orientation val="minMax"/>
        </c:scaling>
        <c:delete val="0"/>
        <c:axPos val="b"/>
        <c:numFmt formatCode="General" sourceLinked="1"/>
        <c:majorTickMark val="out"/>
        <c:minorTickMark val="none"/>
        <c:tickLblPos val="low"/>
        <c:spPr>
          <a:noFill/>
          <a:ln w="1587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crossAx val="727581936"/>
        <c:crosses val="autoZero"/>
        <c:auto val="1"/>
        <c:lblAlgn val="ctr"/>
        <c:lblOffset val="100"/>
        <c:noMultiLvlLbl val="0"/>
      </c:catAx>
      <c:valAx>
        <c:axId val="727581936"/>
        <c:scaling>
          <c:orientation val="minMax"/>
          <c:max val="0.5"/>
          <c:min val="-0.5"/>
        </c:scaling>
        <c:delete val="0"/>
        <c:axPos val="l"/>
        <c:title>
          <c:tx>
            <c:rich>
              <a:bodyPr rot="0" spcFirstLastPara="1" vertOverflow="ellipsis" vert="wordArtVertRtl" wrap="square" anchor="ctr" anchorCtr="1"/>
              <a:lstStyle/>
              <a:p>
                <a:pPr algn="ctr" rtl="0">
                  <a:defRPr sz="1000" b="1"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atin typeface="+mn-ea"/>
                    <a:ea typeface="+mn-ea"/>
                  </a:rPr>
                  <a:t>皮膚温変化量</a:t>
                </a:r>
              </a:p>
            </c:rich>
          </c:tx>
          <c:layout>
            <c:manualLayout>
              <c:xMode val="edge"/>
              <c:yMode val="edge"/>
              <c:x val="2.28253450434854E-2"/>
              <c:y val="0.28787807396218046"/>
            </c:manualLayout>
          </c:layout>
          <c:overlay val="0"/>
          <c:spPr>
            <a:noFill/>
            <a:ln>
              <a:noFill/>
            </a:ln>
            <a:effectLst/>
          </c:spPr>
          <c:txPr>
            <a:bodyPr rot="0" spcFirstLastPara="1" vertOverflow="ellipsis" vert="wordArtVertRtl" wrap="square" anchor="ctr" anchorCtr="1"/>
            <a:lstStyle/>
            <a:p>
              <a:pPr algn="ctr" rtl="0">
                <a:defRPr sz="1000" b="1"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15875">
            <a:solidFill>
              <a:schemeClr val="tx1"/>
            </a:solid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Century" panose="02040604050505020304" pitchFamily="18" charset="0"/>
                <a:ea typeface="ＭＳ 明朝" panose="02020609040205080304" pitchFamily="17" charset="-128"/>
                <a:cs typeface="+mn-cs"/>
              </a:defRPr>
            </a:pPr>
            <a:endParaRPr lang="ja-JP"/>
          </a:p>
        </c:txPr>
        <c:crossAx val="646651312"/>
        <c:crosses val="autoZero"/>
        <c:crossBetween val="between"/>
        <c:majorUnit val="0.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b="1">
          <a:latin typeface="ＭＳ 明朝" panose="02020609040205080304" pitchFamily="17" charset="-128"/>
          <a:ea typeface="ＭＳ 明朝" panose="02020609040205080304" pitchFamily="17" charset="-128"/>
        </a:defRPr>
      </a:pPr>
      <a:endParaRPr lang="ja-JP"/>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177167250228253"/>
          <c:y val="0.12638251906303305"/>
          <c:w val="0.79981169591450474"/>
          <c:h val="0.6974430112118013"/>
        </c:manualLayout>
      </c:layout>
      <c:lineChart>
        <c:grouping val="standard"/>
        <c:varyColors val="0"/>
        <c:ser>
          <c:idx val="0"/>
          <c:order val="0"/>
          <c:tx>
            <c:strRef>
              <c:f>' ✅分析3_「訓練回×訓練方向×期間」'!$Z$27</c:f>
              <c:strCache>
                <c:ptCount val="1"/>
                <c:pt idx="0">
                  <c:v>上昇訓練</c:v>
                </c:pt>
              </c:strCache>
            </c:strRef>
          </c:tx>
          <c:spPr>
            <a:ln w="25400"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✅分析3_「訓練回×訓練方向×期間」'!$Z$28:$Z$32</c:f>
              <c:numCache>
                <c:formatCode>General</c:formatCode>
                <c:ptCount val="5"/>
                <c:pt idx="0">
                  <c:v>-7.6313888888892206E-2</c:v>
                </c:pt>
                <c:pt idx="1">
                  <c:v>-4.6497078993058889E-2</c:v>
                </c:pt>
                <c:pt idx="2">
                  <c:v>1.0912499999996829E-2</c:v>
                </c:pt>
                <c:pt idx="3">
                  <c:v>7.3375694444441225E-2</c:v>
                </c:pt>
                <c:pt idx="4">
                  <c:v>0.13785277777777455</c:v>
                </c:pt>
              </c:numCache>
            </c:numRef>
          </c:val>
          <c:smooth val="0"/>
          <c:extLst>
            <c:ext xmlns:c16="http://schemas.microsoft.com/office/drawing/2014/chart" uri="{C3380CC4-5D6E-409C-BE32-E72D297353CC}">
              <c16:uniqueId val="{00000000-05E3-49E3-96D3-9C359E121DE9}"/>
            </c:ext>
          </c:extLst>
        </c:ser>
        <c:ser>
          <c:idx val="1"/>
          <c:order val="1"/>
          <c:tx>
            <c:strRef>
              <c:f>' ✅分析3_「訓練回×訓練方向×期間」'!$AA$27</c:f>
              <c:strCache>
                <c:ptCount val="1"/>
                <c:pt idx="0">
                  <c:v>下降訓練</c:v>
                </c:pt>
              </c:strCache>
            </c:strRef>
          </c:tx>
          <c:spPr>
            <a:ln w="25400" cap="rnd">
              <a:solidFill>
                <a:srgbClr val="0070C0"/>
              </a:solidFill>
              <a:prstDash val="solid"/>
              <a:round/>
            </a:ln>
            <a:effectLst/>
          </c:spPr>
          <c:marker>
            <c:symbol val="diamond"/>
            <c:size val="7"/>
            <c:spPr>
              <a:solidFill>
                <a:srgbClr val="0070C0"/>
              </a:solidFill>
              <a:ln w="9525">
                <a:solidFill>
                  <a:srgbClr val="0070C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✅分析3_「訓練回×訓練方向×期間」'!$AA$28:$AA$32</c:f>
              <c:numCache>
                <c:formatCode>General</c:formatCode>
                <c:ptCount val="5"/>
                <c:pt idx="0">
                  <c:v>-8.2887499999998254E-2</c:v>
                </c:pt>
                <c:pt idx="1">
                  <c:v>-0.13837916666666497</c:v>
                </c:pt>
                <c:pt idx="2">
                  <c:v>-0.12322222222222057</c:v>
                </c:pt>
                <c:pt idx="3">
                  <c:v>-0.10612499999999833</c:v>
                </c:pt>
                <c:pt idx="4">
                  <c:v>-9.3263888888887189E-2</c:v>
                </c:pt>
              </c:numCache>
            </c:numRef>
          </c:val>
          <c:smooth val="0"/>
          <c:extLst>
            <c:ext xmlns:c16="http://schemas.microsoft.com/office/drawing/2014/chart" uri="{C3380CC4-5D6E-409C-BE32-E72D297353CC}">
              <c16:uniqueId val="{00000001-05E3-49E3-96D3-9C359E121DE9}"/>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期間</a:t>
                </a:r>
                <a:endParaRPr lang="ja-JP"/>
              </a:p>
            </c:rich>
          </c:tx>
          <c:layout>
            <c:manualLayout>
              <c:xMode val="edge"/>
              <c:yMode val="edge"/>
              <c:x val="0.49063922981001951"/>
              <c:y val="0.9202821284890226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皮膚温変化量</a:t>
                </a:r>
                <a:endParaRPr lang="ja-JP"/>
              </a:p>
            </c:rich>
          </c:tx>
          <c:layout>
            <c:manualLayout>
              <c:xMode val="edge"/>
              <c:yMode val="edge"/>
              <c:x val="7.9559227523701547E-3"/>
              <c:y val="0.21287594758075576"/>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427322663470856"/>
          <c:y val="0.12256986288910617"/>
          <c:w val="0.79231069549131794"/>
          <c:h val="0.68588623930490455"/>
        </c:manualLayout>
      </c:layout>
      <c:lineChart>
        <c:grouping val="standard"/>
        <c:varyColors val="0"/>
        <c:ser>
          <c:idx val="0"/>
          <c:order val="0"/>
          <c:tx>
            <c:strRef>
              <c:f>' ✅分析3_「訓練回×訓練方向×期間」'!$AC$41</c:f>
              <c:strCache>
                <c:ptCount val="1"/>
                <c:pt idx="0">
                  <c:v>計測１回目</c:v>
                </c:pt>
              </c:strCache>
            </c:strRef>
          </c:tx>
          <c:spPr>
            <a:ln w="22225" cap="rnd">
              <a:solidFill>
                <a:srgbClr val="FF0000"/>
              </a:solidFill>
              <a:round/>
            </a:ln>
            <a:effectLst/>
          </c:spPr>
          <c:marker>
            <c:symbol val="circle"/>
            <c:size val="6"/>
            <c:spPr>
              <a:solidFill>
                <a:srgbClr val="FF0000"/>
              </a:solidFill>
              <a:ln w="9525">
                <a:solidFill>
                  <a:srgbClr val="FF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8969-4A00-883B-9A723C63A40C}"/>
            </c:ext>
          </c:extLst>
        </c:ser>
        <c:ser>
          <c:idx val="1"/>
          <c:order val="1"/>
          <c:tx>
            <c:strRef>
              <c:f>' ✅分析3_「訓練回×訓練方向×期間」'!$AD$41</c:f>
              <c:strCache>
                <c:ptCount val="1"/>
                <c:pt idx="0">
                  <c:v>計測２回目</c:v>
                </c:pt>
              </c:strCache>
            </c:strRef>
          </c:tx>
          <c:spPr>
            <a:ln w="22225" cap="rnd">
              <a:solidFill>
                <a:srgbClr val="0070C0"/>
              </a:solidFill>
              <a:round/>
            </a:ln>
            <a:effectLst/>
          </c:spPr>
          <c:marker>
            <c:symbol val="square"/>
            <c:size val="6"/>
            <c:spPr>
              <a:solidFill>
                <a:srgbClr val="0070C0"/>
              </a:solidFill>
              <a:ln w="9525">
                <a:solidFill>
                  <a:srgbClr val="0070C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8969-4A00-883B-9A723C63A40C}"/>
            </c:ext>
          </c:extLst>
        </c:ser>
        <c:ser>
          <c:idx val="2"/>
          <c:order val="2"/>
          <c:tx>
            <c:strRef>
              <c:f>' ✅分析3_「訓練回×訓練方向×期間」'!$AE$41</c:f>
              <c:strCache>
                <c:ptCount val="1"/>
                <c:pt idx="0">
                  <c:v>計測３回目</c:v>
                </c:pt>
              </c:strCache>
            </c:strRef>
          </c:tx>
          <c:spPr>
            <a:ln w="22225" cap="rnd">
              <a:solidFill>
                <a:srgbClr val="00B050"/>
              </a:solidFill>
              <a:round/>
            </a:ln>
            <a:effectLst/>
          </c:spPr>
          <c:marker>
            <c:symbol val="triangle"/>
            <c:size val="6"/>
            <c:spPr>
              <a:solidFill>
                <a:srgbClr val="00B050"/>
              </a:solidFill>
              <a:ln w="9525">
                <a:solidFill>
                  <a:srgbClr val="00B05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8969-4A00-883B-9A723C63A40C}"/>
            </c:ext>
          </c:extLst>
        </c:ser>
        <c:ser>
          <c:idx val="3"/>
          <c:order val="3"/>
          <c:tx>
            <c:strRef>
              <c:f>' ✅分析3_「訓練回×訓練方向×期間」'!$AF$41</c:f>
              <c:strCache>
                <c:ptCount val="1"/>
                <c:pt idx="0">
                  <c:v>計測４回目</c:v>
                </c:pt>
              </c:strCache>
            </c:strRef>
          </c:tx>
          <c:spPr>
            <a:ln w="25400" cap="rnd">
              <a:solidFill>
                <a:srgbClr val="FFC000"/>
              </a:solidFill>
              <a:round/>
            </a:ln>
            <a:effectLst/>
          </c:spPr>
          <c:marker>
            <c:symbol val="diamond"/>
            <c:size val="6"/>
            <c:spPr>
              <a:solidFill>
                <a:srgbClr val="FFC000"/>
              </a:solidFill>
              <a:ln w="9525">
                <a:solidFill>
                  <a:srgbClr val="FFC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8969-4A00-883B-9A723C63A40C}"/>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期間</a:t>
                </a:r>
                <a:endParaRPr lang="ja-JP"/>
              </a:p>
            </c:rich>
          </c:tx>
          <c:layout>
            <c:manualLayout>
              <c:xMode val="edge"/>
              <c:yMode val="edge"/>
              <c:x val="0.49858983263777856"/>
              <c:y val="0.9125337113471138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皮膚温変化量</a:t>
                </a:r>
                <a:endParaRPr lang="ja-JP"/>
              </a:p>
            </c:rich>
          </c:tx>
          <c:layout>
            <c:manualLayout>
              <c:xMode val="edge"/>
              <c:yMode val="edge"/>
              <c:x val="3.2661780467793541E-3"/>
              <c:y val="0.21366782248428201"/>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023467559514792"/>
          <c:y val="0.13569601156892755"/>
          <c:w val="0.77497839520708056"/>
          <c:h val="0.68588623930490455"/>
        </c:manualLayout>
      </c:layout>
      <c:lineChart>
        <c:grouping val="standard"/>
        <c:varyColors val="0"/>
        <c:ser>
          <c:idx val="0"/>
          <c:order val="0"/>
          <c:tx>
            <c:strRef>
              <c:f>' ✅分析3_「訓練回×訓練方向×期間」'!$AC$41</c:f>
              <c:strCache>
                <c:ptCount val="1"/>
                <c:pt idx="0">
                  <c:v>計測１回目</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DB68-4591-BBC9-4AC60216AFC3}"/>
            </c:ext>
          </c:extLst>
        </c:ser>
        <c:ser>
          <c:idx val="1"/>
          <c:order val="1"/>
          <c:tx>
            <c:strRef>
              <c:f>' ✅分析3_「訓練回×訓練方向×期間」'!$AD$41</c:f>
              <c:strCache>
                <c:ptCount val="1"/>
                <c:pt idx="0">
                  <c:v>計測２回目</c:v>
                </c:pt>
              </c:strCache>
            </c:strRef>
          </c:tx>
          <c:spPr>
            <a:ln w="22225" cap="rnd">
              <a:solidFill>
                <a:sysClr val="windowText" lastClr="000000"/>
              </a:solidFill>
              <a:round/>
            </a:ln>
            <a:effectLst/>
          </c:spPr>
          <c:marker>
            <c:symbol val="squar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DB68-4591-BBC9-4AC60216AFC3}"/>
            </c:ext>
          </c:extLst>
        </c:ser>
        <c:ser>
          <c:idx val="2"/>
          <c:order val="2"/>
          <c:tx>
            <c:strRef>
              <c:f>' ✅分析3_「訓練回×訓練方向×期間」'!$AE$41</c:f>
              <c:strCache>
                <c:ptCount val="1"/>
                <c:pt idx="0">
                  <c:v>計測３回目</c:v>
                </c:pt>
              </c:strCache>
            </c:strRef>
          </c:tx>
          <c:spPr>
            <a:ln w="22225" cap="rnd">
              <a:solidFill>
                <a:sysClr val="windowText" lastClr="000000"/>
              </a:solidFill>
              <a:round/>
            </a:ln>
            <a:effectLst/>
          </c:spPr>
          <c:marker>
            <c:symbol val="triang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DB68-4591-BBC9-4AC60216AFC3}"/>
            </c:ext>
          </c:extLst>
        </c:ser>
        <c:ser>
          <c:idx val="3"/>
          <c:order val="3"/>
          <c:tx>
            <c:strRef>
              <c:f>' ✅分析3_「訓練回×訓練方向×期間」'!$AF$41</c:f>
              <c:strCache>
                <c:ptCount val="1"/>
                <c:pt idx="0">
                  <c:v>計測４回目</c:v>
                </c:pt>
              </c:strCache>
            </c:strRef>
          </c:tx>
          <c:spPr>
            <a:ln w="22225" cap="rnd">
              <a:solidFill>
                <a:sysClr val="windowText" lastClr="000000"/>
              </a:solidFill>
              <a:round/>
            </a:ln>
            <a:effectLst/>
          </c:spPr>
          <c:marker>
            <c:symbol val="diamond"/>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DB68-4591-BBC9-4AC60216AFC3}"/>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r>
                  <a:rPr lang="ja-JP" sz="900">
                    <a:latin typeface="ＭＳ 明朝" panose="02020609040205080304" pitchFamily="17" charset="-128"/>
                    <a:ea typeface="ＭＳ 明朝" panose="02020609040205080304" pitchFamily="17" charset="-128"/>
                  </a:rPr>
                  <a:t>期間</a:t>
                </a:r>
              </a:p>
            </c:rich>
          </c:tx>
          <c:layout>
            <c:manualLayout>
              <c:xMode val="edge"/>
              <c:yMode val="edge"/>
              <c:x val="0.48751776120087092"/>
              <c:y val="0.89699887576129333"/>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sz="900">
                    <a:latin typeface="ＭＳ 明朝" panose="02020609040205080304" pitchFamily="17" charset="-128"/>
                    <a:ea typeface="ＭＳ 明朝" panose="02020609040205080304" pitchFamily="17" charset="-128"/>
                  </a:rPr>
                  <a:t>皮膚温変化量</a:t>
                </a:r>
              </a:p>
            </c:rich>
          </c:tx>
          <c:layout>
            <c:manualLayout>
              <c:xMode val="edge"/>
              <c:yMode val="edge"/>
              <c:x val="6.8571408002577276E-3"/>
              <c:y val="0.23972733987687056"/>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45777225530564902"/>
          <c:y val="1.2058539163228662E-2"/>
          <c:w val="0.51704615303269641"/>
          <c:h val="0.18909053785736005"/>
        </c:manualLayout>
      </c:layout>
      <c:overlay val="0"/>
      <c:spPr>
        <a:noFill/>
        <a:ln>
          <a:noFill/>
        </a:ln>
        <a:effectLst/>
      </c:spPr>
      <c:txPr>
        <a:bodyPr rot="0" spcFirstLastPara="1" vertOverflow="ellipsis" vert="horz" wrap="square" anchor="ctr" anchorCtr="1"/>
        <a:lstStyle/>
        <a:p>
          <a:pPr>
            <a:defRPr sz="700" b="1"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pPr>
      <a:endParaRPr lang="ja-JP"/>
    </a:p>
  </c:txPr>
  <c:printSettings>
    <c:headerFooter/>
    <c:pageMargins b="0.75" l="0.7" r="0.7" t="0.75" header="0.3" footer="0.3"/>
    <c:pageSetup/>
  </c:printSettings>
  <c:userShapes r:id="rId4"/>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258477275567459"/>
          <c:y val="0.13569598241704747"/>
          <c:w val="0.75479162285153456"/>
          <c:h val="0.71648349778926779"/>
        </c:manualLayout>
      </c:layout>
      <c:lineChart>
        <c:grouping val="standard"/>
        <c:varyColors val="0"/>
        <c:ser>
          <c:idx val="0"/>
          <c:order val="0"/>
          <c:tx>
            <c:strRef>
              <c:f>' ✅分析3_「訓練回×訓練方向×期間」'!$Z$27</c:f>
              <c:strCache>
                <c:ptCount val="1"/>
                <c:pt idx="0">
                  <c:v>上昇訓練</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✅分析3_「訓練回×訓練方向×期間」'!$Z$28:$Z$32</c:f>
              <c:numCache>
                <c:formatCode>General</c:formatCode>
                <c:ptCount val="5"/>
                <c:pt idx="0">
                  <c:v>-7.6313888888892206E-2</c:v>
                </c:pt>
                <c:pt idx="1">
                  <c:v>-4.6497078993058889E-2</c:v>
                </c:pt>
                <c:pt idx="2">
                  <c:v>1.0912499999996829E-2</c:v>
                </c:pt>
                <c:pt idx="3">
                  <c:v>7.3375694444441225E-2</c:v>
                </c:pt>
                <c:pt idx="4">
                  <c:v>0.13785277777777455</c:v>
                </c:pt>
              </c:numCache>
            </c:numRef>
          </c:val>
          <c:smooth val="0"/>
          <c:extLst>
            <c:ext xmlns:c16="http://schemas.microsoft.com/office/drawing/2014/chart" uri="{C3380CC4-5D6E-409C-BE32-E72D297353CC}">
              <c16:uniqueId val="{00000000-4D83-4F53-AD5D-EB154512D50E}"/>
            </c:ext>
          </c:extLst>
        </c:ser>
        <c:ser>
          <c:idx val="1"/>
          <c:order val="1"/>
          <c:tx>
            <c:strRef>
              <c:f>' ✅分析3_「訓練回×訓練方向×期間」'!$AA$27</c:f>
              <c:strCache>
                <c:ptCount val="1"/>
                <c:pt idx="0">
                  <c:v>下降訓練</c:v>
                </c:pt>
              </c:strCache>
            </c:strRef>
          </c:tx>
          <c:spPr>
            <a:ln w="22225" cap="rnd">
              <a:solidFill>
                <a:sysClr val="windowText" lastClr="000000"/>
              </a:solidFill>
              <a:prstDash val="sysDash"/>
              <a:round/>
            </a:ln>
            <a:effectLst/>
          </c:spPr>
          <c:marker>
            <c:symbol val="diamond"/>
            <c:size val="5"/>
            <c:spPr>
              <a:solidFill>
                <a:sysClr val="windowText" lastClr="000000"/>
              </a:solidFill>
              <a:ln w="9525">
                <a:solidFill>
                  <a:sysClr val="windowText" lastClr="00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✅分析3_「訓練回×訓練方向×期間」'!$AA$28:$AA$32</c:f>
              <c:numCache>
                <c:formatCode>General</c:formatCode>
                <c:ptCount val="5"/>
                <c:pt idx="0">
                  <c:v>-8.2887499999998254E-2</c:v>
                </c:pt>
                <c:pt idx="1">
                  <c:v>-0.13837916666666497</c:v>
                </c:pt>
                <c:pt idx="2">
                  <c:v>-0.12322222222222057</c:v>
                </c:pt>
                <c:pt idx="3">
                  <c:v>-0.10612499999999833</c:v>
                </c:pt>
                <c:pt idx="4">
                  <c:v>-9.3263888888887189E-2</c:v>
                </c:pt>
              </c:numCache>
            </c:numRef>
          </c:val>
          <c:smooth val="0"/>
          <c:extLst>
            <c:ext xmlns:c16="http://schemas.microsoft.com/office/drawing/2014/chart" uri="{C3380CC4-5D6E-409C-BE32-E72D297353CC}">
              <c16:uniqueId val="{00000001-4D83-4F53-AD5D-EB154512D50E}"/>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r>
                  <a:rPr lang="ja-JP"/>
                  <a:t>期間</a:t>
                </a:r>
              </a:p>
            </c:rich>
          </c:tx>
          <c:layout>
            <c:manualLayout>
              <c:xMode val="edge"/>
              <c:yMode val="edge"/>
              <c:x val="0.49063925896800503"/>
              <c:y val="0.8839002223137857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r>
                  <a:rPr lang="ja-JP"/>
                  <a:t>皮膚温変化量</a:t>
                </a:r>
              </a:p>
            </c:rich>
          </c:tx>
          <c:layout>
            <c:manualLayout>
              <c:xMode val="edge"/>
              <c:yMode val="edge"/>
              <c:x val="1.4614159565176119E-2"/>
              <c:y val="0.2732339141051448"/>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1049947726642348"/>
          <c:y val="6.8560932078007347E-3"/>
          <c:w val="0.2776960915401111"/>
          <c:h val="0.1339116964073452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0">
          <a:solidFill>
            <a:schemeClr val="tx1"/>
          </a:solidFill>
          <a:latin typeface="Century" panose="02040604050505020304" pitchFamily="18" charset="0"/>
          <a:ea typeface="ＭＳ 明朝" panose="02020609040205080304" pitchFamily="17" charset="-128"/>
        </a:defRPr>
      </a:pPr>
      <a:endParaRPr lang="ja-JP"/>
    </a:p>
  </c:txPr>
  <c:printSettings>
    <c:headerFooter/>
    <c:pageMargins b="0.75" l="0.7" r="0.7" t="0.75" header="0.3" footer="0.3"/>
    <c:pageSetup/>
  </c:printSettings>
  <c:userShapes r:id="rId4"/>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665662609065675"/>
          <c:y val="0.11334193936089117"/>
          <c:w val="0.73752324569896954"/>
          <c:h val="0.53400642113521668"/>
        </c:manualLayout>
      </c:layout>
      <c:lineChart>
        <c:grouping val="standard"/>
        <c:varyColors val="0"/>
        <c:ser>
          <c:idx val="0"/>
          <c:order val="0"/>
          <c:tx>
            <c:strRef>
              <c:f>'✅分析13「MAIA群×訓練方向×課題期間」'!$I$92</c:f>
              <c:strCache>
                <c:ptCount val="1"/>
                <c:pt idx="0">
                  <c:v>上昇訓練</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'✅分析13「MAIA群×訓練方向×課題期間」'!$J$92:$T$92</c:f>
              <c:numCache>
                <c:formatCode>General</c:formatCode>
                <c:ptCount val="11"/>
                <c:pt idx="0">
                  <c:v>-6.7913690476191682E-2</c:v>
                </c:pt>
                <c:pt idx="1">
                  <c:v>-3.0270833333334485E-2</c:v>
                </c:pt>
                <c:pt idx="2">
                  <c:v>5.3300595238094196E-2</c:v>
                </c:pt>
                <c:pt idx="3">
                  <c:v>0.14377976190476086</c:v>
                </c:pt>
                <c:pt idx="4">
                  <c:v>0.20132142857142737</c:v>
                </c:pt>
                <c:pt idx="6">
                  <c:v>-8.9883928571432098E-2</c:v>
                </c:pt>
                <c:pt idx="7">
                  <c:v>-6.7511597842265528E-2</c:v>
                </c:pt>
                <c:pt idx="8">
                  <c:v>-2.8308035714289199E-2</c:v>
                </c:pt>
                <c:pt idx="9">
                  <c:v>-2.2031250000003482E-2</c:v>
                </c:pt>
                <c:pt idx="10">
                  <c:v>5.1677083333329869E-2</c:v>
                </c:pt>
              </c:numCache>
            </c:numRef>
          </c:val>
          <c:smooth val="0"/>
          <c:extLst>
            <c:ext xmlns:c16="http://schemas.microsoft.com/office/drawing/2014/chart" uri="{C3380CC4-5D6E-409C-BE32-E72D297353CC}">
              <c16:uniqueId val="{00000000-5A6D-4E0B-8683-1B4E6CBB7772}"/>
            </c:ext>
          </c:extLst>
        </c:ser>
        <c:ser>
          <c:idx val="1"/>
          <c:order val="1"/>
          <c:tx>
            <c:strRef>
              <c:f>'✅分析13「MAIA群×訓練方向×課題期間」'!$I$93</c:f>
              <c:strCache>
                <c:ptCount val="1"/>
                <c:pt idx="0">
                  <c:v>下降訓練</c:v>
                </c:pt>
              </c:strCache>
            </c:strRef>
          </c:tx>
          <c:spPr>
            <a:ln w="25400" cap="rnd">
              <a:solidFill>
                <a:schemeClr val="tx1"/>
              </a:solidFill>
              <a:prstDash val="sysDot"/>
              <a:round/>
            </a:ln>
            <a:effectLst/>
          </c:spPr>
          <c:marker>
            <c:symbol val="diamond"/>
            <c:size val="5"/>
            <c:spPr>
              <a:solidFill>
                <a:schemeClr val="tx1"/>
              </a:solidFill>
              <a:ln w="9525">
                <a:no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'✅分析13「MAIA群×訓練方向×課題期間」'!$J$93:$T$93</c:f>
              <c:numCache>
                <c:formatCode>General</c:formatCode>
                <c:ptCount val="11"/>
                <c:pt idx="0">
                  <c:v>-8.1681547619042658E-2</c:v>
                </c:pt>
                <c:pt idx="1">
                  <c:v>-0.16254166666666184</c:v>
                </c:pt>
                <c:pt idx="2">
                  <c:v>-0.15334226190475708</c:v>
                </c:pt>
                <c:pt idx="3">
                  <c:v>-0.17083333333332854</c:v>
                </c:pt>
                <c:pt idx="4">
                  <c:v>-0.15199107142856658</c:v>
                </c:pt>
                <c:pt idx="6">
                  <c:v>-9.7086309523811601E-2</c:v>
                </c:pt>
                <c:pt idx="7">
                  <c:v>-0.13576785714285913</c:v>
                </c:pt>
                <c:pt idx="8">
                  <c:v>-0.11572916666666876</c:v>
                </c:pt>
                <c:pt idx="9">
                  <c:v>-5.0476190476192513E-2</c:v>
                </c:pt>
                <c:pt idx="10">
                  <c:v>-5.2684523809525763E-2</c:v>
                </c:pt>
              </c:numCache>
            </c:numRef>
          </c:val>
          <c:smooth val="0"/>
          <c:extLst>
            <c:ext xmlns:c16="http://schemas.microsoft.com/office/drawing/2014/chart" uri="{C3380CC4-5D6E-409C-BE32-E72D297353CC}">
              <c16:uniqueId val="{00000001-5A6D-4E0B-8683-1B4E6CBB7772}"/>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sz="900"/>
                  <a:t>気づき因子</a:t>
                </a:r>
              </a:p>
            </c:rich>
          </c:tx>
          <c:layout>
            <c:manualLayout>
              <c:xMode val="edge"/>
              <c:yMode val="edge"/>
              <c:x val="0.44565808765895448"/>
              <c:y val="0.89354158436225428"/>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none"/>
        <c:minorTickMark val="none"/>
        <c:tickLblPos val="low"/>
        <c:spPr>
          <a:noFill/>
          <a:ln w="12700"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1443195631"/>
        <c:crosses val="autoZero"/>
        <c:auto val="1"/>
        <c:lblAlgn val="ctr"/>
        <c:lblOffset val="100"/>
        <c:noMultiLvlLbl val="0"/>
      </c:catAx>
      <c:valAx>
        <c:axId val="1443195631"/>
        <c:scaling>
          <c:orientation val="minMax"/>
        </c:scaling>
        <c:delete val="0"/>
        <c:axPos val="l"/>
        <c:title>
          <c:tx>
            <c:rich>
              <a:bodyPr rot="0" spcFirstLastPara="1" vertOverflow="ellipsis" vert="wordArtVertRtl" wrap="square" anchor="ctr" anchorCtr="1"/>
              <a:lstStyle/>
              <a:p>
                <a:pPr>
                  <a:defRPr sz="900" b="1"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sz="900"/>
                  <a:t>皮膚温変化量</a:t>
                </a:r>
              </a:p>
            </c:rich>
          </c:tx>
          <c:layout>
            <c:manualLayout>
              <c:xMode val="edge"/>
              <c:yMode val="edge"/>
              <c:x val="2.2066892284425921E-3"/>
              <c:y val="0.1633060500002782"/>
            </c:manualLayout>
          </c:layout>
          <c:overlay val="0"/>
          <c:spPr>
            <a:noFill/>
            <a:ln>
              <a:noFill/>
            </a:ln>
            <a:effectLst/>
          </c:spPr>
          <c:txPr>
            <a:bodyPr rot="0" spcFirstLastPara="1" vertOverflow="ellipsis" vert="wordArtVertRtl" wrap="square" anchor="ctr" anchorCtr="1"/>
            <a:lstStyle/>
            <a:p>
              <a:pPr>
                <a:defRPr sz="9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800" b="1"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69882734093794285"/>
          <c:y val="5.8791780501783342E-3"/>
          <c:w val="0.2909095100651955"/>
          <c:h val="0.14379614843171842"/>
        </c:manualLayout>
      </c:layout>
      <c:overlay val="0"/>
      <c:spPr>
        <a:noFill/>
        <a:ln>
          <a:noFill/>
        </a:ln>
        <a:effectLst/>
      </c:spPr>
      <c:txPr>
        <a:bodyPr rot="0" spcFirstLastPara="1" vertOverflow="ellipsis" vert="horz" wrap="square" anchor="ctr" anchorCtr="1"/>
        <a:lstStyle/>
        <a:p>
          <a:pPr>
            <a:defRPr sz="8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b="1">
          <a:solidFill>
            <a:schemeClr val="tx1"/>
          </a:solidFill>
          <a:latin typeface="ＭＳ 明朝" panose="02020609040205080304" pitchFamily="17" charset="-128"/>
          <a:ea typeface="ＭＳ 明朝" panose="02020609040205080304" pitchFamily="17" charset="-128"/>
        </a:defRPr>
      </a:pPr>
      <a:endParaRPr lang="ja-JP"/>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380314693153436"/>
          <c:y val="0.13569601156892755"/>
          <c:w val="0.76423477501628923"/>
          <c:h val="0.73648345061834131"/>
        </c:manualLayout>
      </c:layout>
      <c:lineChart>
        <c:grouping val="standard"/>
        <c:varyColors val="0"/>
        <c:ser>
          <c:idx val="0"/>
          <c:order val="0"/>
          <c:tx>
            <c:strRef>
              <c:f>' ✅分析3_「訓練回×訓練方向×期間」'!$AC$41</c:f>
              <c:strCache>
                <c:ptCount val="1"/>
                <c:pt idx="0">
                  <c:v>計測１回目</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BF0F-4CF4-945D-FD35AC8E1972}"/>
            </c:ext>
          </c:extLst>
        </c:ser>
        <c:ser>
          <c:idx val="1"/>
          <c:order val="1"/>
          <c:tx>
            <c:strRef>
              <c:f>' ✅分析3_「訓練回×訓練方向×期間」'!$AD$41</c:f>
              <c:strCache>
                <c:ptCount val="1"/>
                <c:pt idx="0">
                  <c:v>計測２回目</c:v>
                </c:pt>
              </c:strCache>
            </c:strRef>
          </c:tx>
          <c:spPr>
            <a:ln w="22225" cap="rnd">
              <a:solidFill>
                <a:sysClr val="windowText" lastClr="000000"/>
              </a:solidFill>
              <a:round/>
            </a:ln>
            <a:effectLst/>
          </c:spPr>
          <c:marker>
            <c:symbol val="squar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BF0F-4CF4-945D-FD35AC8E1972}"/>
            </c:ext>
          </c:extLst>
        </c:ser>
        <c:ser>
          <c:idx val="2"/>
          <c:order val="2"/>
          <c:tx>
            <c:strRef>
              <c:f>' ✅分析3_「訓練回×訓練方向×期間」'!$AE$41</c:f>
              <c:strCache>
                <c:ptCount val="1"/>
                <c:pt idx="0">
                  <c:v>計測３回目</c:v>
                </c:pt>
              </c:strCache>
            </c:strRef>
          </c:tx>
          <c:spPr>
            <a:ln w="22225" cap="rnd">
              <a:solidFill>
                <a:sysClr val="windowText" lastClr="000000"/>
              </a:solidFill>
              <a:round/>
            </a:ln>
            <a:effectLst/>
          </c:spPr>
          <c:marker>
            <c:symbol val="triang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BF0F-4CF4-945D-FD35AC8E1972}"/>
            </c:ext>
          </c:extLst>
        </c:ser>
        <c:ser>
          <c:idx val="3"/>
          <c:order val="3"/>
          <c:tx>
            <c:strRef>
              <c:f>' ✅分析3_「訓練回×訓練方向×期間」'!$AF$41</c:f>
              <c:strCache>
                <c:ptCount val="1"/>
                <c:pt idx="0">
                  <c:v>計測４回目</c:v>
                </c:pt>
              </c:strCache>
            </c:strRef>
          </c:tx>
          <c:spPr>
            <a:ln w="22225" cap="rnd">
              <a:solidFill>
                <a:sysClr val="windowText" lastClr="000000"/>
              </a:solidFill>
              <a:round/>
            </a:ln>
            <a:effectLst/>
          </c:spPr>
          <c:marker>
            <c:symbol val="diamond"/>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BF0F-4CF4-945D-FD35AC8E1972}"/>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latin typeface="Century" panose="02040604050505020304" pitchFamily="18" charset="0"/>
                    <a:ea typeface="ＭＳ 明朝" panose="02020609040205080304" pitchFamily="17" charset="-128"/>
                  </a:rPr>
                  <a:t>期間</a:t>
                </a:r>
              </a:p>
            </c:rich>
          </c:tx>
          <c:layout>
            <c:manualLayout>
              <c:xMode val="edge"/>
              <c:yMode val="edge"/>
              <c:x val="0.48751776120087092"/>
              <c:y val="0.8969988757612933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73858137409701397"/>
        </c:manualLayout>
      </c:layout>
      <c:lineChart>
        <c:grouping val="standard"/>
        <c:varyColors val="0"/>
        <c:ser>
          <c:idx val="0"/>
          <c:order val="0"/>
          <c:tx>
            <c:strRef>
              <c:f>'✅分析13「MAIA群×訓練方向×課題期間」'!$BF$101</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'✅分析13「MAIA群×訓練方向×課題期間」'!$BG$100:$BK$100</c:f>
              <c:numCache>
                <c:formatCode>General</c:formatCode>
                <c:ptCount val="5"/>
                <c:pt idx="0">
                  <c:v>1</c:v>
                </c:pt>
                <c:pt idx="1">
                  <c:v>2</c:v>
                </c:pt>
                <c:pt idx="2">
                  <c:v>3</c:v>
                </c:pt>
                <c:pt idx="3">
                  <c:v>4</c:v>
                </c:pt>
                <c:pt idx="4">
                  <c:v>5</c:v>
                </c:pt>
              </c:numCache>
            </c:numRef>
          </c:cat>
          <c:val>
            <c:numRef>
              <c:f>'✅分析13「MAIA群×訓練方向×課題期間」'!$BG$101:$BK$101</c:f>
              <c:numCache>
                <c:formatCode>General</c:formatCode>
                <c:ptCount val="5"/>
                <c:pt idx="0">
                  <c:v>-9.4394345238096034E-2</c:v>
                </c:pt>
                <c:pt idx="1">
                  <c:v>-0.1282872023809532</c:v>
                </c:pt>
                <c:pt idx="2">
                  <c:v>-7.112946428571508E-2</c:v>
                </c:pt>
                <c:pt idx="3">
                  <c:v>8.9017857142849616E-3</c:v>
                </c:pt>
                <c:pt idx="4">
                  <c:v>0.10580133928571349</c:v>
                </c:pt>
              </c:numCache>
            </c:numRef>
          </c:val>
          <c:smooth val="0"/>
          <c:extLst>
            <c:ext xmlns:c16="http://schemas.microsoft.com/office/drawing/2014/chart" uri="{C3380CC4-5D6E-409C-BE32-E72D297353CC}">
              <c16:uniqueId val="{00000000-E5B9-45CA-A2CC-28A711BF5218}"/>
            </c:ext>
          </c:extLst>
        </c:ser>
        <c:ser>
          <c:idx val="1"/>
          <c:order val="1"/>
          <c:tx>
            <c:strRef>
              <c:f>'✅分析13「MAIA群×訓練方向×課題期間」'!$BF$102</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'✅分析13「MAIA群×訓練方向×課題期間」'!$BG$100:$BK$100</c:f>
              <c:numCache>
                <c:formatCode>General</c:formatCode>
                <c:ptCount val="5"/>
                <c:pt idx="0">
                  <c:v>1</c:v>
                </c:pt>
                <c:pt idx="1">
                  <c:v>2</c:v>
                </c:pt>
                <c:pt idx="2">
                  <c:v>3</c:v>
                </c:pt>
                <c:pt idx="3">
                  <c:v>4</c:v>
                </c:pt>
                <c:pt idx="4">
                  <c:v>5</c:v>
                </c:pt>
              </c:numCache>
            </c:numRef>
          </c:cat>
          <c:val>
            <c:numRef>
              <c:f>'✅分析13「MAIA群×訓練方向×課題期間」'!$BG$102:$BK$102</c:f>
              <c:numCache>
                <c:formatCode>General</c:formatCode>
                <c:ptCount val="5"/>
                <c:pt idx="0">
                  <c:v>-6.0910714285715081E-2</c:v>
                </c:pt>
                <c:pt idx="1">
                  <c:v>-6.0608477492560368E-2</c:v>
                </c:pt>
                <c:pt idx="2">
                  <c:v>-3.8020089285715042E-2</c:v>
                </c:pt>
                <c:pt idx="3">
                  <c:v>-4.3563244047619853E-2</c:v>
                </c:pt>
                <c:pt idx="4">
                  <c:v>-4.9165922619048369E-2</c:v>
                </c:pt>
              </c:numCache>
            </c:numRef>
          </c:val>
          <c:smooth val="0"/>
          <c:extLst>
            <c:ext xmlns:c16="http://schemas.microsoft.com/office/drawing/2014/chart" uri="{C3380CC4-5D6E-409C-BE32-E72D297353CC}">
              <c16:uniqueId val="{00000001-E5B9-45CA-A2CC-28A711BF521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Piriod</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324792763157173"/>
          <c:y val="0.13569584439064161"/>
          <c:w val="0.80026885016758165"/>
          <c:h val="0.72052383017283017"/>
        </c:manualLayout>
      </c:layout>
      <c:lineChart>
        <c:grouping val="standard"/>
        <c:varyColors val="0"/>
        <c:ser>
          <c:idx val="0"/>
          <c:order val="0"/>
          <c:tx>
            <c:strRef>
              <c:f>'✅分析13「MAIA群×訓練方向×課題期間」'!$G$84</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'✅分析13「MAIA群×訓練方向×課題期間」'!$H$83:$L$83</c:f>
              <c:numCache>
                <c:formatCode>General</c:formatCode>
                <c:ptCount val="5"/>
                <c:pt idx="0">
                  <c:v>1</c:v>
                </c:pt>
                <c:pt idx="1">
                  <c:v>2</c:v>
                </c:pt>
                <c:pt idx="2">
                  <c:v>3</c:v>
                </c:pt>
                <c:pt idx="3">
                  <c:v>4</c:v>
                </c:pt>
                <c:pt idx="4">
                  <c:v>5</c:v>
                </c:pt>
              </c:numCache>
            </c:numRef>
          </c:cat>
          <c:val>
            <c:numRef>
              <c:f>'✅分析13「MAIA群×訓練方向×課題期間」'!$H$84:$L$84</c:f>
              <c:numCache>
                <c:formatCode>General</c:formatCode>
                <c:ptCount val="5"/>
                <c:pt idx="0">
                  <c:v>-6.7913690476191696E-2</c:v>
                </c:pt>
                <c:pt idx="1">
                  <c:v>-3.0270833333334485E-2</c:v>
                </c:pt>
                <c:pt idx="2">
                  <c:v>5.3300595238094196E-2</c:v>
                </c:pt>
                <c:pt idx="3">
                  <c:v>0.14377976190476086</c:v>
                </c:pt>
                <c:pt idx="4">
                  <c:v>0.20132142857142737</c:v>
                </c:pt>
              </c:numCache>
            </c:numRef>
          </c:val>
          <c:smooth val="0"/>
          <c:extLst>
            <c:ext xmlns:c16="http://schemas.microsoft.com/office/drawing/2014/chart" uri="{C3380CC4-5D6E-409C-BE32-E72D297353CC}">
              <c16:uniqueId val="{00000000-4D7F-41F4-B835-349279C552F6}"/>
            </c:ext>
          </c:extLst>
        </c:ser>
        <c:ser>
          <c:idx val="1"/>
          <c:order val="1"/>
          <c:tx>
            <c:strRef>
              <c:f>'✅分析13「MAIA群×訓練方向×課題期間」'!$G$85</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'✅分析13「MAIA群×訓練方向×課題期間」'!$H$83:$L$83</c:f>
              <c:numCache>
                <c:formatCode>General</c:formatCode>
                <c:ptCount val="5"/>
                <c:pt idx="0">
                  <c:v>1</c:v>
                </c:pt>
                <c:pt idx="1">
                  <c:v>2</c:v>
                </c:pt>
                <c:pt idx="2">
                  <c:v>3</c:v>
                </c:pt>
                <c:pt idx="3">
                  <c:v>4</c:v>
                </c:pt>
                <c:pt idx="4">
                  <c:v>5</c:v>
                </c:pt>
              </c:numCache>
            </c:numRef>
          </c:cat>
          <c:val>
            <c:numRef>
              <c:f>'✅分析13「MAIA群×訓練方向×課題期間」'!$H$85:$L$85</c:f>
              <c:numCache>
                <c:formatCode>General</c:formatCode>
                <c:ptCount val="5"/>
                <c:pt idx="0">
                  <c:v>-8.1681547619042658E-2</c:v>
                </c:pt>
                <c:pt idx="1">
                  <c:v>-0.16254166666666184</c:v>
                </c:pt>
                <c:pt idx="2">
                  <c:v>-0.15334226190475708</c:v>
                </c:pt>
                <c:pt idx="3">
                  <c:v>-0.17083333333332854</c:v>
                </c:pt>
                <c:pt idx="4">
                  <c:v>-0.15199107142856699</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9063927155994735"/>
              <c:y val="0.9108475329102205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8.080421649019353E-3"/>
              <c:y val="0.2129302263705579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7855814386165"/>
          <c:y val="0.11980992963797227"/>
          <c:w val="0.7813512722916951"/>
          <c:h val="0.79398787822492622"/>
        </c:manualLayout>
      </c:layout>
      <c:lineChart>
        <c:grouping val="standard"/>
        <c:varyColors val="0"/>
        <c:ser>
          <c:idx val="0"/>
          <c:order val="0"/>
          <c:tx>
            <c:strRef>
              <c:f>'✅分析13「MAIA群×訓練方向×課題期間」'!$I$92</c:f>
              <c:strCache>
                <c:ptCount val="1"/>
                <c:pt idx="0">
                  <c:v>上昇訓練</c:v>
                </c:pt>
              </c:strCache>
            </c:strRef>
          </c:tx>
          <c:spPr>
            <a:ln w="25400" cap="rnd">
              <a:solidFill>
                <a:schemeClr val="tx1"/>
              </a:solidFill>
              <a:round/>
            </a:ln>
            <a:effectLst/>
          </c:spPr>
          <c:marker>
            <c:symbol val="circle"/>
            <c:size val="6"/>
            <c:spPr>
              <a:solidFill>
                <a:schemeClr val="tx1"/>
              </a:solidFill>
              <a:ln w="9525">
                <a:solidFill>
                  <a:schemeClr val="tx1"/>
                </a:solid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'✅分析13「MAIA群×訓練方向×課題期間」'!$J$92:$T$92</c:f>
              <c:numCache>
                <c:formatCode>General</c:formatCode>
                <c:ptCount val="11"/>
                <c:pt idx="0">
                  <c:v>-6.7913690476191682E-2</c:v>
                </c:pt>
                <c:pt idx="1">
                  <c:v>-3.0270833333334485E-2</c:v>
                </c:pt>
                <c:pt idx="2">
                  <c:v>5.3300595238094196E-2</c:v>
                </c:pt>
                <c:pt idx="3">
                  <c:v>0.14377976190476086</c:v>
                </c:pt>
                <c:pt idx="4">
                  <c:v>0.20132142857142737</c:v>
                </c:pt>
                <c:pt idx="6">
                  <c:v>-8.9883928571432098E-2</c:v>
                </c:pt>
                <c:pt idx="7">
                  <c:v>-6.7511597842265528E-2</c:v>
                </c:pt>
                <c:pt idx="8">
                  <c:v>-2.8308035714289199E-2</c:v>
                </c:pt>
                <c:pt idx="9">
                  <c:v>-2.2031250000003482E-2</c:v>
                </c:pt>
                <c:pt idx="10">
                  <c:v>5.1677083333329869E-2</c:v>
                </c:pt>
              </c:numCache>
            </c:numRef>
          </c:val>
          <c:smooth val="0"/>
          <c:extLst>
            <c:ext xmlns:c16="http://schemas.microsoft.com/office/drawing/2014/chart" uri="{C3380CC4-5D6E-409C-BE32-E72D297353CC}">
              <c16:uniqueId val="{00000000-EB93-4054-B813-7EDFB29E59C8}"/>
            </c:ext>
          </c:extLst>
        </c:ser>
        <c:ser>
          <c:idx val="1"/>
          <c:order val="1"/>
          <c:tx>
            <c:strRef>
              <c:f>'✅分析13「MAIA群×訓練方向×課題期間」'!$I$93</c:f>
              <c:strCache>
                <c:ptCount val="1"/>
                <c:pt idx="0">
                  <c:v>下降訓練</c:v>
                </c:pt>
              </c:strCache>
            </c:strRef>
          </c:tx>
          <c:spPr>
            <a:ln w="25400" cap="rnd">
              <a:solidFill>
                <a:schemeClr val="tx1"/>
              </a:solidFill>
              <a:prstDash val="sysDot"/>
              <a:round/>
            </a:ln>
            <a:effectLst/>
          </c:spPr>
          <c:marker>
            <c:symbol val="diamond"/>
            <c:size val="6"/>
            <c:spPr>
              <a:solidFill>
                <a:schemeClr val="tx1"/>
              </a:solidFill>
              <a:ln w="9525">
                <a:no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'✅分析13「MAIA群×訓練方向×課題期間」'!$J$93:$T$93</c:f>
              <c:numCache>
                <c:formatCode>General</c:formatCode>
                <c:ptCount val="11"/>
                <c:pt idx="0">
                  <c:v>-8.1681547619042658E-2</c:v>
                </c:pt>
                <c:pt idx="1">
                  <c:v>-0.16254166666666184</c:v>
                </c:pt>
                <c:pt idx="2">
                  <c:v>-0.15334226190475708</c:v>
                </c:pt>
                <c:pt idx="3">
                  <c:v>-0.17083333333332854</c:v>
                </c:pt>
                <c:pt idx="4">
                  <c:v>-0.15199107142856658</c:v>
                </c:pt>
                <c:pt idx="6">
                  <c:v>-9.7086309523811601E-2</c:v>
                </c:pt>
                <c:pt idx="7">
                  <c:v>-0.13576785714285913</c:v>
                </c:pt>
                <c:pt idx="8">
                  <c:v>-0.11572916666666876</c:v>
                </c:pt>
                <c:pt idx="9">
                  <c:v>-5.0476190476192513E-2</c:v>
                </c:pt>
                <c:pt idx="10">
                  <c:v>-5.2684523809525763E-2</c:v>
                </c:pt>
              </c:numCache>
            </c:numRef>
          </c:val>
          <c:smooth val="0"/>
          <c:extLst>
            <c:ext xmlns:c16="http://schemas.microsoft.com/office/drawing/2014/chart" uri="{C3380CC4-5D6E-409C-BE32-E72D297353CC}">
              <c16:uniqueId val="{00000001-EB93-4054-B813-7EDFB29E59C8}"/>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numFmt formatCode="General" sourceLinked="1"/>
        <c:majorTickMark val="none"/>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443195631"/>
        <c:crosses val="autoZero"/>
        <c:auto val="1"/>
        <c:lblAlgn val="ctr"/>
        <c:lblOffset val="100"/>
        <c:noMultiLvlLbl val="0"/>
      </c:catAx>
      <c:valAx>
        <c:axId val="1443195631"/>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1.6503490748190734E-2"/>
              <c:y val="0.1692887290114042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76189534821052363"/>
          <c:y val="3.4145358656898731E-2"/>
          <c:w val="0.22718208575233328"/>
          <c:h val="0.12368049055620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0849656892499167"/>
          <c:h val="0.74436246058950051"/>
        </c:manualLayout>
      </c:layout>
      <c:lineChart>
        <c:grouping val="standard"/>
        <c:varyColors val="0"/>
        <c:ser>
          <c:idx val="0"/>
          <c:order val="0"/>
          <c:tx>
            <c:strRef>
              <c:f>'✅分析13「MAIA群×訓練方向×課題期間」'!$BF$139</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'✅分析13「MAIA群×訓練方向×課題期間」'!$BG$138:$BK$138</c:f>
              <c:numCache>
                <c:formatCode>General</c:formatCode>
                <c:ptCount val="5"/>
                <c:pt idx="0">
                  <c:v>1</c:v>
                </c:pt>
                <c:pt idx="1">
                  <c:v>2</c:v>
                </c:pt>
                <c:pt idx="2">
                  <c:v>3</c:v>
                </c:pt>
                <c:pt idx="3">
                  <c:v>4</c:v>
                </c:pt>
                <c:pt idx="4">
                  <c:v>5</c:v>
                </c:pt>
              </c:numCache>
            </c:numRef>
          </c:cat>
          <c:val>
            <c:numRef>
              <c:f>'✅分析13「MAIA群×訓練方向×課題期間」'!$BG$139:$BK$139</c:f>
              <c:numCache>
                <c:formatCode>General</c:formatCode>
                <c:ptCount val="5"/>
                <c:pt idx="0">
                  <c:v>-9.4394345238096047E-2</c:v>
                </c:pt>
                <c:pt idx="1">
                  <c:v>-0.1282872023809532</c:v>
                </c:pt>
                <c:pt idx="2">
                  <c:v>-7.1129464285715094E-2</c:v>
                </c:pt>
                <c:pt idx="3">
                  <c:v>8.9017857142849616E-3</c:v>
                </c:pt>
                <c:pt idx="4">
                  <c:v>0.10580133928571349</c:v>
                </c:pt>
              </c:numCache>
            </c:numRef>
          </c:val>
          <c:smooth val="0"/>
          <c:extLst>
            <c:ext xmlns:c16="http://schemas.microsoft.com/office/drawing/2014/chart" uri="{C3380CC4-5D6E-409C-BE32-E72D297353CC}">
              <c16:uniqueId val="{00000000-4D7F-41F4-B835-349279C552F6}"/>
            </c:ext>
          </c:extLst>
        </c:ser>
        <c:ser>
          <c:idx val="1"/>
          <c:order val="1"/>
          <c:tx>
            <c:strRef>
              <c:f>'✅分析13「MAIA群×訓練方向×課題期間」'!$BF$140</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'✅分析13「MAIA群×訓練方向×課題期間」'!$BG$138:$BK$138</c:f>
              <c:numCache>
                <c:formatCode>General</c:formatCode>
                <c:ptCount val="5"/>
                <c:pt idx="0">
                  <c:v>1</c:v>
                </c:pt>
                <c:pt idx="1">
                  <c:v>2</c:v>
                </c:pt>
                <c:pt idx="2">
                  <c:v>3</c:v>
                </c:pt>
                <c:pt idx="3">
                  <c:v>4</c:v>
                </c:pt>
                <c:pt idx="4">
                  <c:v>5</c:v>
                </c:pt>
              </c:numCache>
            </c:numRef>
          </c:cat>
          <c:val>
            <c:numRef>
              <c:f>'✅分析13「MAIA群×訓練方向×課題期間」'!$BG$140:$BK$140</c:f>
              <c:numCache>
                <c:formatCode>General</c:formatCode>
                <c:ptCount val="5"/>
                <c:pt idx="0">
                  <c:v>-6.0910714285715088E-2</c:v>
                </c:pt>
                <c:pt idx="1">
                  <c:v>-6.0608477492560361E-2</c:v>
                </c:pt>
                <c:pt idx="2">
                  <c:v>-3.8020089285715049E-2</c:v>
                </c:pt>
                <c:pt idx="3">
                  <c:v>-4.3563244047619853E-2</c:v>
                </c:pt>
                <c:pt idx="4">
                  <c:v>-4.9165922619048362E-2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8783706470049221"/>
              <c:y val="0.9016908000174376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8.0317669821168419E-3"/>
              <c:y val="0.1895464920129778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571384254144681"/>
          <c:y val="0.12162004399345935"/>
          <c:w val="0.80566174794139944"/>
          <c:h val="0.74436246058950051"/>
        </c:manualLayout>
      </c:layout>
      <c:lineChart>
        <c:grouping val="standard"/>
        <c:varyColors val="0"/>
        <c:ser>
          <c:idx val="0"/>
          <c:order val="0"/>
          <c:tx>
            <c:strRef>
              <c:f>'✅分析13「MAIA群×訓練方向×課題期間」'!$BF$143</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'✅分析13「MAIA群×訓練方向×課題期間」'!$BG$142:$BH$142</c:f>
              <c:strCache>
                <c:ptCount val="2"/>
                <c:pt idx="0">
                  <c:v>Increase</c:v>
                </c:pt>
                <c:pt idx="1">
                  <c:v>Decrease</c:v>
                </c:pt>
              </c:strCache>
            </c:strRef>
          </c:cat>
          <c:val>
            <c:numRef>
              <c:f>'✅分析13「MAIA群×訓練方向×課題期間」'!$BG$143:$BH$143</c:f>
              <c:numCache>
                <c:formatCode>General</c:formatCode>
                <c:ptCount val="2"/>
                <c:pt idx="0">
                  <c:v>-1.531875000000322E-2</c:v>
                </c:pt>
                <c:pt idx="1">
                  <c:v>-5.6324404761903167E-2</c:v>
                </c:pt>
              </c:numCache>
            </c:numRef>
          </c:val>
          <c:smooth val="0"/>
          <c:extLst>
            <c:ext xmlns:c16="http://schemas.microsoft.com/office/drawing/2014/chart" uri="{C3380CC4-5D6E-409C-BE32-E72D297353CC}">
              <c16:uniqueId val="{00000000-4D7F-41F4-B835-349279C552F6}"/>
            </c:ext>
          </c:extLst>
        </c:ser>
        <c:ser>
          <c:idx val="1"/>
          <c:order val="1"/>
          <c:tx>
            <c:strRef>
              <c:f>'✅分析13「MAIA群×訓練方向×課題期間」'!$BF$144</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'✅分析13「MAIA群×訓練方向×課題期間」'!$BG$142:$BH$142</c:f>
              <c:strCache>
                <c:ptCount val="2"/>
                <c:pt idx="0">
                  <c:v>Increase</c:v>
                </c:pt>
                <c:pt idx="1">
                  <c:v>Decrease</c:v>
                </c:pt>
              </c:strCache>
            </c:strRef>
          </c:cat>
          <c:val>
            <c:numRef>
              <c:f>'✅分析13「MAIA群×訓練方向×課題期間」'!$BG$144:$BH$144</c:f>
              <c:numCache>
                <c:formatCode>General</c:formatCode>
                <c:ptCount val="2"/>
                <c:pt idx="0">
                  <c:v>6.1309882812497829E-2</c:v>
                </c:pt>
                <c:pt idx="1">
                  <c:v>-0.1622172619047613</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73084438920526595"/>
        </c:manualLayout>
      </c:layout>
      <c:lineChart>
        <c:grouping val="standard"/>
        <c:varyColors val="0"/>
        <c:ser>
          <c:idx val="0"/>
          <c:order val="0"/>
          <c:tx>
            <c:strRef>
              <c:f>'✅分析13「MAIA群×訓練方向×課題期間」'!$BY$110</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'✅分析13「MAIA群×訓練方向×課題期間」'!$BZ$109:$CA$109</c:f>
              <c:strCache>
                <c:ptCount val="2"/>
                <c:pt idx="0">
                  <c:v>Increase</c:v>
                </c:pt>
                <c:pt idx="1">
                  <c:v>Decrease</c:v>
                </c:pt>
              </c:strCache>
            </c:strRef>
          </c:cat>
          <c:val>
            <c:numRef>
              <c:f>'✅分析13「MAIA群×訓練方向×課題期間」'!$BZ$110:$CA$110</c:f>
              <c:numCache>
                <c:formatCode>General</c:formatCode>
                <c:ptCount val="2"/>
                <c:pt idx="0">
                  <c:v>4.6922619047617874E-2</c:v>
                </c:pt>
                <c:pt idx="1">
                  <c:v>-1.3113095238092346E-2</c:v>
                </c:pt>
              </c:numCache>
            </c:numRef>
          </c:val>
          <c:smooth val="0"/>
          <c:extLst>
            <c:ext xmlns:c16="http://schemas.microsoft.com/office/drawing/2014/chart" uri="{C3380CC4-5D6E-409C-BE32-E72D297353CC}">
              <c16:uniqueId val="{00000000-4D7F-41F4-B835-349279C552F6}"/>
            </c:ext>
          </c:extLst>
        </c:ser>
        <c:ser>
          <c:idx val="1"/>
          <c:order val="1"/>
          <c:tx>
            <c:strRef>
              <c:f>'✅分析13「MAIA群×訓練方向×課題期間」'!$BY$111</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'✅分析13「MAIA群×訓練方向×課題期間」'!$BZ$109:$CA$109</c:f>
              <c:strCache>
                <c:ptCount val="2"/>
                <c:pt idx="0">
                  <c:v>Increase</c:v>
                </c:pt>
                <c:pt idx="1">
                  <c:v>Decrease</c:v>
                </c:pt>
              </c:strCache>
            </c:strRef>
          </c:cat>
          <c:val>
            <c:numRef>
              <c:f>'✅分析13「MAIA群×訓練方向×課題期間」'!$BZ$111:$CA$111</c:f>
              <c:numCache>
                <c:formatCode>General</c:formatCode>
                <c:ptCount val="2"/>
                <c:pt idx="0">
                  <c:v>-4.6360057663695033E-2</c:v>
                </c:pt>
                <c:pt idx="1">
                  <c:v>-0.14838809523809582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8.1588260156700738E-3"/>
              <c:y val="0.179684297574690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87855814386165"/>
          <c:y val="0.11980992963797227"/>
          <c:w val="0.7813512722916951"/>
          <c:h val="0.67674819043155854"/>
        </c:manualLayout>
      </c:layout>
      <c:lineChart>
        <c:grouping val="standard"/>
        <c:varyColors val="0"/>
        <c:ser>
          <c:idx val="0"/>
          <c:order val="0"/>
          <c:tx>
            <c:strRef>
              <c:f>'✅分析13「MAIA群×訓練方向×課題期間」'!$I$92</c:f>
              <c:strCache>
                <c:ptCount val="1"/>
                <c:pt idx="0">
                  <c:v>上昇訓練</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'✅分析13「MAIA群×訓練方向×課題期間」'!$J$92:$T$92</c:f>
              <c:numCache>
                <c:formatCode>General</c:formatCode>
                <c:ptCount val="11"/>
                <c:pt idx="0">
                  <c:v>-6.7913690476191682E-2</c:v>
                </c:pt>
                <c:pt idx="1">
                  <c:v>-3.0270833333334485E-2</c:v>
                </c:pt>
                <c:pt idx="2">
                  <c:v>5.3300595238094196E-2</c:v>
                </c:pt>
                <c:pt idx="3">
                  <c:v>0.14377976190476086</c:v>
                </c:pt>
                <c:pt idx="4">
                  <c:v>0.20132142857142737</c:v>
                </c:pt>
                <c:pt idx="6">
                  <c:v>-8.9883928571432098E-2</c:v>
                </c:pt>
                <c:pt idx="7">
                  <c:v>-6.7511597842265528E-2</c:v>
                </c:pt>
                <c:pt idx="8">
                  <c:v>-2.8308035714289199E-2</c:v>
                </c:pt>
                <c:pt idx="9">
                  <c:v>-2.2031250000003482E-2</c:v>
                </c:pt>
                <c:pt idx="10">
                  <c:v>5.1677083333329869E-2</c:v>
                </c:pt>
              </c:numCache>
            </c:numRef>
          </c:val>
          <c:smooth val="0"/>
          <c:extLst>
            <c:ext xmlns:c16="http://schemas.microsoft.com/office/drawing/2014/chart" uri="{C3380CC4-5D6E-409C-BE32-E72D297353CC}">
              <c16:uniqueId val="{00000000-5E67-4C34-8B44-74DCF1340120}"/>
            </c:ext>
          </c:extLst>
        </c:ser>
        <c:ser>
          <c:idx val="1"/>
          <c:order val="1"/>
          <c:tx>
            <c:strRef>
              <c:f>'✅分析13「MAIA群×訓練方向×課題期間」'!$I$93</c:f>
              <c:strCache>
                <c:ptCount val="1"/>
                <c:pt idx="0">
                  <c:v>下降訓練</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'✅分析13「MAIA群×訓練方向×課題期間」'!$J$93:$T$93</c:f>
              <c:numCache>
                <c:formatCode>General</c:formatCode>
                <c:ptCount val="11"/>
                <c:pt idx="0">
                  <c:v>-8.1681547619042658E-2</c:v>
                </c:pt>
                <c:pt idx="1">
                  <c:v>-0.16254166666666184</c:v>
                </c:pt>
                <c:pt idx="2">
                  <c:v>-0.15334226190475708</c:v>
                </c:pt>
                <c:pt idx="3">
                  <c:v>-0.17083333333332854</c:v>
                </c:pt>
                <c:pt idx="4">
                  <c:v>-0.15199107142856658</c:v>
                </c:pt>
                <c:pt idx="6">
                  <c:v>-9.7086309523811601E-2</c:v>
                </c:pt>
                <c:pt idx="7">
                  <c:v>-0.13576785714285913</c:v>
                </c:pt>
                <c:pt idx="8">
                  <c:v>-0.11572916666666876</c:v>
                </c:pt>
                <c:pt idx="9">
                  <c:v>-5.0476190476192513E-2</c:v>
                </c:pt>
                <c:pt idx="10">
                  <c:v>-5.2684523809525763E-2</c:v>
                </c:pt>
              </c:numCache>
            </c:numRef>
          </c:val>
          <c:smooth val="0"/>
          <c:extLst>
            <c:ext xmlns:c16="http://schemas.microsoft.com/office/drawing/2014/chart" uri="{C3380CC4-5D6E-409C-BE32-E72D297353CC}">
              <c16:uniqueId val="{00000001-5E67-4C34-8B44-74DCF1340120}"/>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numFmt formatCode="General" sourceLinked="1"/>
        <c:majorTickMark val="none"/>
        <c:minorTickMark val="none"/>
        <c:tickLblPos val="low"/>
        <c:spPr>
          <a:noFill/>
          <a:ln w="12700"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Century" panose="02040604050505020304" pitchFamily="18" charset="0"/>
                <a:ea typeface="+mn-ea"/>
                <a:cs typeface="+mn-cs"/>
              </a:defRPr>
            </a:pPr>
            <a:endParaRPr lang="ja-JP"/>
          </a:p>
        </c:txPr>
        <c:crossAx val="1443195631"/>
        <c:crosses val="autoZero"/>
        <c:auto val="1"/>
        <c:lblAlgn val="ctr"/>
        <c:lblOffset val="100"/>
        <c:noMultiLvlLbl val="0"/>
      </c:catAx>
      <c:valAx>
        <c:axId val="1443195631"/>
        <c:scaling>
          <c:orientation val="minMax"/>
          <c:min val="-0.2"/>
        </c:scaling>
        <c:delete val="0"/>
        <c:axPos val="l"/>
        <c:title>
          <c:tx>
            <c:rich>
              <a:bodyPr rot="-540000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en-US" altLang="ja-JP" sz="1400" b="1" i="0" u="none" strike="noStrike" kern="1200" baseline="0">
                    <a:solidFill>
                      <a:sysClr val="windowText" lastClr="000000"/>
                    </a:solidFill>
                    <a:latin typeface="Century" panose="02040604050505020304" pitchFamily="18" charset="0"/>
                  </a:rPr>
                  <a:t>Skin Temperature Change</a:t>
                </a:r>
                <a:endParaRPr lang="ja-JP" altLang="ja-JP" sz="1400" b="1" i="0" u="none" strike="noStrike" kern="1200" baseline="0">
                  <a:solidFill>
                    <a:sysClr val="windowText" lastClr="000000"/>
                  </a:solidFill>
                  <a:latin typeface="Century" panose="02040604050505020304" pitchFamily="18" charset="0"/>
                </a:endParaRPr>
              </a:p>
            </c:rich>
          </c:tx>
          <c:layout>
            <c:manualLayout>
              <c:xMode val="edge"/>
              <c:yMode val="edge"/>
              <c:x val="2.2285049110842382E-2"/>
              <c:y val="0.20336800773209332"/>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76189534821052363"/>
          <c:y val="3.4145358656898731E-2"/>
          <c:w val="0.22718208575233328"/>
          <c:h val="0.123680490556206"/>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429708683108826"/>
          <c:y val="9.0523462826955753E-2"/>
          <c:w val="0.76777437223292266"/>
          <c:h val="0.66118847384764845"/>
        </c:manualLayout>
      </c:layout>
      <c:lineChart>
        <c:grouping val="standard"/>
        <c:varyColors val="0"/>
        <c:ser>
          <c:idx val="0"/>
          <c:order val="0"/>
          <c:tx>
            <c:strRef>
              <c:f>'✅分析13「MAIA群×訓練方向×課題期間」'!$AP$120</c:f>
              <c:strCache>
                <c:ptCount val="1"/>
                <c:pt idx="0">
                  <c:v>Increase</c:v>
                </c:pt>
              </c:strCache>
            </c:strRef>
          </c:tx>
          <c:spPr>
            <a:ln w="25400" cap="rnd">
              <a:solidFill>
                <a:srgbClr val="FF0000"/>
              </a:solidFill>
              <a:round/>
            </a:ln>
            <a:effectLst/>
          </c:spPr>
          <c:marker>
            <c:symbol val="circle"/>
            <c:size val="6"/>
            <c:spPr>
              <a:solidFill>
                <a:srgbClr val="FF0000"/>
              </a:solidFill>
              <a:ln w="9525">
                <a:solidFill>
                  <a:srgbClr val="FF0000"/>
                </a:solidFill>
              </a:ln>
              <a:effectLst/>
            </c:spPr>
          </c:marker>
          <c:cat>
            <c:multiLvlStrRef>
              <c:f>'✅分析13「MAIA群×訓練方向×課題期間」'!$AQ$118:$BA$119</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'✅分析13「MAIA群×訓練方向×課題期間」'!$AQ$120:$BA$120</c:f>
              <c:numCache>
                <c:formatCode>General</c:formatCode>
                <c:ptCount val="11"/>
                <c:pt idx="0">
                  <c:v>-0.1090059523809557</c:v>
                </c:pt>
                <c:pt idx="1">
                  <c:v>-9.8413690476193735E-2</c:v>
                </c:pt>
                <c:pt idx="2">
                  <c:v>-4.0654761904765073E-2</c:v>
                </c:pt>
                <c:pt idx="3">
                  <c:v>3.8821428571425433E-2</c:v>
                </c:pt>
                <c:pt idx="4">
                  <c:v>0.13265922619047305</c:v>
                </c:pt>
                <c:pt idx="6">
                  <c:v>-7.978273809523638E-2</c:v>
                </c:pt>
                <c:pt idx="7">
                  <c:v>-0.15816071428571268</c:v>
                </c:pt>
                <c:pt idx="8">
                  <c:v>-0.10160416666666509</c:v>
                </c:pt>
                <c:pt idx="9">
                  <c:v>-2.101785714285551E-2</c:v>
                </c:pt>
                <c:pt idx="10">
                  <c:v>7.8943452380953932E-2</c:v>
                </c:pt>
              </c:numCache>
            </c:numRef>
          </c:val>
          <c:smooth val="0"/>
          <c:extLst>
            <c:ext xmlns:c16="http://schemas.microsoft.com/office/drawing/2014/chart" uri="{C3380CC4-5D6E-409C-BE32-E72D297353CC}">
              <c16:uniqueId val="{00000000-2F6E-44AB-AF4C-9751CBF12C9F}"/>
            </c:ext>
          </c:extLst>
        </c:ser>
        <c:ser>
          <c:idx val="1"/>
          <c:order val="1"/>
          <c:tx>
            <c:strRef>
              <c:f>'✅分析13「MAIA群×訓練方向×課題期間」'!$AP$121</c:f>
              <c:strCache>
                <c:ptCount val="1"/>
                <c:pt idx="0">
                  <c:v>Decrease</c:v>
                </c:pt>
              </c:strCache>
            </c:strRef>
          </c:tx>
          <c:spPr>
            <a:ln w="25400" cap="rnd">
              <a:solidFill>
                <a:srgbClr val="0070C0"/>
              </a:solidFill>
              <a:prstDash val="sysDash"/>
              <a:round/>
            </a:ln>
            <a:effectLst/>
          </c:spPr>
          <c:marker>
            <c:symbol val="triangle"/>
            <c:size val="6"/>
            <c:spPr>
              <a:solidFill>
                <a:srgbClr val="0070C0"/>
              </a:solidFill>
              <a:ln w="9525">
                <a:solidFill>
                  <a:srgbClr val="0070C0"/>
                </a:solidFill>
              </a:ln>
              <a:effectLst/>
            </c:spPr>
          </c:marker>
          <c:cat>
            <c:multiLvlStrRef>
              <c:f>'✅分析13「MAIA群×訓練方向×課題期間」'!$AQ$118:$BA$119</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'✅分析13「MAIA群×訓練方向×課題期間」'!$AQ$121:$BA$121</c:f>
              <c:numCache>
                <c:formatCode>General</c:formatCode>
                <c:ptCount val="11"/>
                <c:pt idx="0">
                  <c:v>-3.5348214285716509E-2</c:v>
                </c:pt>
                <c:pt idx="1">
                  <c:v>8.9705450148786607E-3</c:v>
                </c:pt>
                <c:pt idx="2">
                  <c:v>7.5915178571426462E-2</c:v>
                </c:pt>
                <c:pt idx="3">
                  <c:v>0.10306101190475972</c:v>
                </c:pt>
                <c:pt idx="4">
                  <c:v>0.15395089285714064</c:v>
                </c:pt>
                <c:pt idx="6">
                  <c:v>-8.6473214285713654E-2</c:v>
                </c:pt>
                <c:pt idx="7">
                  <c:v>-0.1301874999999994</c:v>
                </c:pt>
                <c:pt idx="8">
                  <c:v>-0.15195535714285655</c:v>
                </c:pt>
                <c:pt idx="9">
                  <c:v>-0.19018749999999943</c:v>
                </c:pt>
                <c:pt idx="10">
                  <c:v>-0.25228273809523738</c:v>
                </c:pt>
              </c:numCache>
            </c:numRef>
          </c:val>
          <c:smooth val="0"/>
          <c:extLst>
            <c:ext xmlns:c16="http://schemas.microsoft.com/office/drawing/2014/chart" uri="{C3380CC4-5D6E-409C-BE32-E72D297353CC}">
              <c16:uniqueId val="{00000001-2F6E-44AB-AF4C-9751CBF12C9F}"/>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tLang="en-US"/>
                  <a:t>注意制御因子</a:t>
                </a:r>
              </a:p>
            </c:rich>
          </c:tx>
          <c:layout>
            <c:manualLayout>
              <c:xMode val="edge"/>
              <c:yMode val="edge"/>
              <c:x val="0.47210837734799227"/>
              <c:y val="0.920580377733495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2.7714583197761433E-2"/>
              <c:y val="0.1785352885750907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936570643815912"/>
          <c:y val="3.3053304685393678E-2"/>
          <c:w val="0.24744589323802715"/>
          <c:h val="0.1121823844265352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グラフ タイトル</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'✅分析13「MAIA群×訓練方向×課題期間」'!$CK$92</c:f>
              <c:strCache>
                <c:ptCount val="1"/>
                <c:pt idx="0">
                  <c:v>Increase</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multiLvlStrRef>
              <c:f>'✅分析13「MAIA群×訓練方向×課題期間」'!$CL$90:$CV$91</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'✅分析13「MAIA群×訓練方向×課題期間」'!$CL$92:$CV$92</c:f>
              <c:numCache>
                <c:formatCode>General</c:formatCode>
                <c:ptCount val="11"/>
                <c:pt idx="0">
                  <c:v>-4.2654761904763139E-2</c:v>
                </c:pt>
                <c:pt idx="1">
                  <c:v>9.7738095238082134E-3</c:v>
                </c:pt>
                <c:pt idx="2">
                  <c:v>5.311904761904649E-2</c:v>
                </c:pt>
                <c:pt idx="3">
                  <c:v>9.5663690476189431E-2</c:v>
                </c:pt>
                <c:pt idx="4">
                  <c:v>0.11871130952380837</c:v>
                </c:pt>
                <c:pt idx="6">
                  <c:v>-3.933928571428278E-2</c:v>
                </c:pt>
                <c:pt idx="7">
                  <c:v>-4.2806547619044615E-2</c:v>
                </c:pt>
                <c:pt idx="8">
                  <c:v>1.761904761907627E-3</c:v>
                </c:pt>
                <c:pt idx="9">
                  <c:v>4.9136904761933253E-3</c:v>
                </c:pt>
                <c:pt idx="10">
                  <c:v>9.9047619047646918E-3</c:v>
                </c:pt>
              </c:numCache>
            </c:numRef>
          </c:val>
          <c:smooth val="0"/>
          <c:extLst>
            <c:ext xmlns:c16="http://schemas.microsoft.com/office/drawing/2014/chart" uri="{C3380CC4-5D6E-409C-BE32-E72D297353CC}">
              <c16:uniqueId val="{00000000-85D0-4507-A307-2C694C45FEE5}"/>
            </c:ext>
          </c:extLst>
        </c:ser>
        <c:ser>
          <c:idx val="1"/>
          <c:order val="1"/>
          <c:tx>
            <c:strRef>
              <c:f>'✅分析13「MAIA群×訓練方向×課題期間」'!$CK$93</c:f>
              <c:strCache>
                <c:ptCount val="1"/>
                <c:pt idx="0">
                  <c:v>Decrease</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multiLvlStrRef>
              <c:f>'✅分析13「MAIA群×訓練方向×課題期間」'!$CL$90:$CV$91</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'✅分析13「MAIA群×訓練方向×課題期間」'!$CL$93:$CV$93</c:f>
              <c:numCache>
                <c:formatCode>General</c:formatCode>
                <c:ptCount val="11"/>
                <c:pt idx="0">
                  <c:v>-0.11359226190476655</c:v>
                </c:pt>
                <c:pt idx="1">
                  <c:v>-0.1221246930803617</c:v>
                </c:pt>
                <c:pt idx="2">
                  <c:v>-6.173958333333783E-2</c:v>
                </c:pt>
                <c:pt idx="3">
                  <c:v>-1.3510416666671231E-2</c:v>
                </c:pt>
                <c:pt idx="4">
                  <c:v>7.9166666666662167E-2</c:v>
                </c:pt>
                <c:pt idx="6">
                  <c:v>-0.11362500000000052</c:v>
                </c:pt>
                <c:pt idx="7">
                  <c:v>-0.19064583333333401</c:v>
                </c:pt>
                <c:pt idx="8">
                  <c:v>-0.18024404761904819</c:v>
                </c:pt>
                <c:pt idx="9">
                  <c:v>-0.1360089285714291</c:v>
                </c:pt>
                <c:pt idx="10">
                  <c:v>-0.12141666666666713</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6179265091863513"/>
          <c:y val="2.9248687664041994E-2"/>
          <c:w val="0.22154059398121267"/>
          <c:h val="0.1226126421697287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87855814386165"/>
          <c:y val="0.11980992963797227"/>
          <c:w val="0.7813512722916951"/>
          <c:h val="0.67674819043155854"/>
        </c:manualLayout>
      </c:layout>
      <c:lineChart>
        <c:grouping val="standard"/>
        <c:varyColors val="0"/>
        <c:ser>
          <c:idx val="0"/>
          <c:order val="0"/>
          <c:tx>
            <c:strRef>
              <c:f>'✅分析13「MAIA群×訓練方向×課題期間」'!$I$99</c:f>
              <c:strCache>
                <c:ptCount val="1"/>
                <c:pt idx="0">
                  <c:v>上昇訓練</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multiLvlStrRef>
              <c:f>'✅分析13「MAIA群×訓練方向×課題期間」'!$J$97:$T$98</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'✅分析13「MAIA群×訓練方向×課題期間」'!$J$99:$T$99</c:f>
              <c:numCache>
                <c:formatCode>General</c:formatCode>
                <c:ptCount val="11"/>
                <c:pt idx="0">
                  <c:v>-6.7913690476191682E-2</c:v>
                </c:pt>
                <c:pt idx="1">
                  <c:v>-3.0270833333334485E-2</c:v>
                </c:pt>
                <c:pt idx="2">
                  <c:v>5.3300595238094196E-2</c:v>
                </c:pt>
                <c:pt idx="3">
                  <c:v>0.14377976190476086</c:v>
                </c:pt>
                <c:pt idx="4">
                  <c:v>0.20132142857142737</c:v>
                </c:pt>
                <c:pt idx="6">
                  <c:v>-8.9883928571432098E-2</c:v>
                </c:pt>
                <c:pt idx="7">
                  <c:v>-6.7511597842265528E-2</c:v>
                </c:pt>
                <c:pt idx="8">
                  <c:v>-2.8308035714289199E-2</c:v>
                </c:pt>
                <c:pt idx="9">
                  <c:v>-2.2031250000003482E-2</c:v>
                </c:pt>
                <c:pt idx="10">
                  <c:v>5.1677083333329869E-2</c:v>
                </c:pt>
              </c:numCache>
            </c:numRef>
          </c:val>
          <c:smooth val="0"/>
          <c:extLst>
            <c:ext xmlns:c16="http://schemas.microsoft.com/office/drawing/2014/chart" uri="{C3380CC4-5D6E-409C-BE32-E72D297353CC}">
              <c16:uniqueId val="{00000000-5E67-4C34-8B44-74DCF1340120}"/>
            </c:ext>
          </c:extLst>
        </c:ser>
        <c:ser>
          <c:idx val="1"/>
          <c:order val="1"/>
          <c:tx>
            <c:strRef>
              <c:f>'✅分析13「MAIA群×訓練方向×課題期間」'!$I$100</c:f>
              <c:strCache>
                <c:ptCount val="1"/>
                <c:pt idx="0">
                  <c:v>下降訓練</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multiLvlStrRef>
              <c:f>'✅分析13「MAIA群×訓練方向×課題期間」'!$J$97:$T$98</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'✅分析13「MAIA群×訓練方向×課題期間」'!$J$100:$T$100</c:f>
              <c:numCache>
                <c:formatCode>General</c:formatCode>
                <c:ptCount val="11"/>
                <c:pt idx="0">
                  <c:v>-8.1681547619042658E-2</c:v>
                </c:pt>
                <c:pt idx="1">
                  <c:v>-0.16254166666666184</c:v>
                </c:pt>
                <c:pt idx="2">
                  <c:v>-0.15334226190475708</c:v>
                </c:pt>
                <c:pt idx="3">
                  <c:v>-0.17083333333332854</c:v>
                </c:pt>
                <c:pt idx="4">
                  <c:v>-0.15199107142856658</c:v>
                </c:pt>
                <c:pt idx="6">
                  <c:v>-9.7086309523811601E-2</c:v>
                </c:pt>
                <c:pt idx="7">
                  <c:v>-0.13576785714285913</c:v>
                </c:pt>
                <c:pt idx="8">
                  <c:v>-0.11572916666666876</c:v>
                </c:pt>
                <c:pt idx="9">
                  <c:v>-5.0476190476192513E-2</c:v>
                </c:pt>
                <c:pt idx="10">
                  <c:v>-5.2684523809525763E-2</c:v>
                </c:pt>
              </c:numCache>
            </c:numRef>
          </c:val>
          <c:smooth val="0"/>
          <c:extLst>
            <c:ext xmlns:c16="http://schemas.microsoft.com/office/drawing/2014/chart" uri="{C3380CC4-5D6E-409C-BE32-E72D297353CC}">
              <c16:uniqueId val="{00000001-5E67-4C34-8B44-74DCF1340120}"/>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numFmt formatCode="General" sourceLinked="1"/>
        <c:majorTickMark val="none"/>
        <c:minorTickMark val="none"/>
        <c:tickLblPos val="low"/>
        <c:spPr>
          <a:noFill/>
          <a:ln w="12700"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Century" panose="02040604050505020304" pitchFamily="18" charset="0"/>
                <a:ea typeface="+mn-ea"/>
                <a:cs typeface="+mn-cs"/>
              </a:defRPr>
            </a:pPr>
            <a:endParaRPr lang="ja-JP"/>
          </a:p>
        </c:txPr>
        <c:crossAx val="1443195631"/>
        <c:crosses val="autoZero"/>
        <c:auto val="1"/>
        <c:lblAlgn val="ctr"/>
        <c:lblOffset val="100"/>
        <c:noMultiLvlLbl val="0"/>
      </c:catAx>
      <c:valAx>
        <c:axId val="1443195631"/>
        <c:scaling>
          <c:orientation val="minMax"/>
          <c:min val="-0.2"/>
        </c:scaling>
        <c:delete val="0"/>
        <c:axPos val="l"/>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sz="1400" b="1" i="0" u="none" strike="noStrike" kern="1200" baseline="0">
                    <a:solidFill>
                      <a:sysClr val="windowText" lastClr="000000"/>
                    </a:solidFill>
                    <a:latin typeface="ＭＳ 明朝" panose="02020609040205080304" pitchFamily="17" charset="-128"/>
                    <a:ea typeface="ＭＳ 明朝" panose="02020609040205080304" pitchFamily="17" charset="-128"/>
                  </a:rPr>
                  <a:t>皮膚温変化量</a:t>
                </a:r>
                <a:endParaRPr lang="ja-JP" altLang="ja-JP" sz="1400" b="1" i="0" u="none" strike="noStrike" kern="1200" baseline="0">
                  <a:solidFill>
                    <a:sysClr val="windowText" lastClr="000000"/>
                  </a:solidFill>
                  <a:latin typeface="ＭＳ 明朝" panose="02020609040205080304" pitchFamily="17" charset="-128"/>
                  <a:ea typeface="ＭＳ 明朝" panose="02020609040205080304" pitchFamily="17" charset="-128"/>
                </a:endParaRPr>
              </a:p>
            </c:rich>
          </c:tx>
          <c:layout>
            <c:manualLayout>
              <c:xMode val="edge"/>
              <c:yMode val="edge"/>
              <c:x val="2.0401196237198833E-2"/>
              <c:y val="0.28977790795371061"/>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76189534821052363"/>
          <c:y val="3.4145358656898731E-2"/>
          <c:w val="0.22718208575233328"/>
          <c:h val="0.123680490556206"/>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125181006348179"/>
          <c:y val="0.14063548452054317"/>
          <c:w val="0.75143214892621224"/>
          <c:h val="0.643427421126889"/>
        </c:manualLayout>
      </c:layout>
      <c:lineChart>
        <c:grouping val="standard"/>
        <c:varyColors val="0"/>
        <c:ser>
          <c:idx val="0"/>
          <c:order val="0"/>
          <c:tx>
            <c:strRef>
              <c:f>'✅分析13「MAIA群×訓練方向×課題期間」'!$DY$21</c:f>
              <c:strCache>
                <c:ptCount val="1"/>
                <c:pt idx="0">
                  <c:v>上昇訓練</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multiLvlStrRef>
              <c:f>'✅分析13「MAIA群×訓練方向×課題期間」'!$DZ$19:$EJ$20</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'✅分析13「MAIA群×訓練方向×課題期間」'!$DZ$21:$EJ$21</c:f>
              <c:numCache>
                <c:formatCode>General</c:formatCode>
                <c:ptCount val="11"/>
                <c:pt idx="0">
                  <c:v>-4.2654761904763139E-2</c:v>
                </c:pt>
                <c:pt idx="1">
                  <c:v>9.7738095238082169E-3</c:v>
                </c:pt>
                <c:pt idx="2">
                  <c:v>5.3119047619046504E-2</c:v>
                </c:pt>
                <c:pt idx="3">
                  <c:v>9.5663690476189431E-2</c:v>
                </c:pt>
                <c:pt idx="4">
                  <c:v>0.11871130952380839</c:v>
                </c:pt>
                <c:pt idx="6">
                  <c:v>-0.11359226190476655</c:v>
                </c:pt>
                <c:pt idx="7">
                  <c:v>-0.12212469308036168</c:v>
                </c:pt>
                <c:pt idx="8">
                  <c:v>-6.173958333333783E-2</c:v>
                </c:pt>
                <c:pt idx="9">
                  <c:v>-1.3510416666671231E-2</c:v>
                </c:pt>
                <c:pt idx="10">
                  <c:v>7.916666666666218E-2</c:v>
                </c:pt>
              </c:numCache>
            </c:numRef>
          </c:val>
          <c:smooth val="0"/>
          <c:extLst>
            <c:ext xmlns:c16="http://schemas.microsoft.com/office/drawing/2014/chart" uri="{C3380CC4-5D6E-409C-BE32-E72D297353CC}">
              <c16:uniqueId val="{00000000-5E67-4C34-8B44-74DCF1340120}"/>
            </c:ext>
          </c:extLst>
        </c:ser>
        <c:ser>
          <c:idx val="1"/>
          <c:order val="1"/>
          <c:tx>
            <c:strRef>
              <c:f>'✅分析13「MAIA群×訓練方向×課題期間」'!$DY$22</c:f>
              <c:strCache>
                <c:ptCount val="1"/>
                <c:pt idx="0">
                  <c:v>下降訓練</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multiLvlStrRef>
              <c:f>'✅分析13「MAIA群×訓練方向×課題期間」'!$DZ$19:$EJ$20</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'✅分析13「MAIA群×訓練方向×課題期間」'!$DZ$22:$EJ$22</c:f>
              <c:numCache>
                <c:formatCode>General</c:formatCode>
                <c:ptCount val="11"/>
                <c:pt idx="0">
                  <c:v>-3.933928571428278E-2</c:v>
                </c:pt>
                <c:pt idx="1">
                  <c:v>-4.2806547619044615E-2</c:v>
                </c:pt>
                <c:pt idx="2">
                  <c:v>1.7619047619076348E-3</c:v>
                </c:pt>
                <c:pt idx="3">
                  <c:v>4.913690476193321E-3</c:v>
                </c:pt>
                <c:pt idx="4">
                  <c:v>9.9047619047646883E-3</c:v>
                </c:pt>
                <c:pt idx="6">
                  <c:v>-0.11362500000000052</c:v>
                </c:pt>
                <c:pt idx="7">
                  <c:v>-0.19064583333333401</c:v>
                </c:pt>
                <c:pt idx="8">
                  <c:v>-0.18024404761904819</c:v>
                </c:pt>
                <c:pt idx="9">
                  <c:v>-0.13600892857142907</c:v>
                </c:pt>
                <c:pt idx="10">
                  <c:v>-0.12141666666666714</c:v>
                </c:pt>
              </c:numCache>
            </c:numRef>
          </c:val>
          <c:smooth val="0"/>
          <c:extLst>
            <c:ext xmlns:c16="http://schemas.microsoft.com/office/drawing/2014/chart" uri="{C3380CC4-5D6E-409C-BE32-E72D297353CC}">
              <c16:uniqueId val="{00000001-5E67-4C34-8B44-74DCF1340120}"/>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numFmt formatCode="General" sourceLinked="1"/>
        <c:majorTickMark val="none"/>
        <c:minorTickMark val="none"/>
        <c:tickLblPos val="low"/>
        <c:spPr>
          <a:noFill/>
          <a:ln w="12700"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Century" panose="02040604050505020304" pitchFamily="18" charset="0"/>
                <a:ea typeface="+mn-ea"/>
                <a:cs typeface="+mn-cs"/>
              </a:defRPr>
            </a:pPr>
            <a:endParaRPr lang="ja-JP"/>
          </a:p>
        </c:txPr>
        <c:crossAx val="1443195631"/>
        <c:crosses val="autoZero"/>
        <c:auto val="1"/>
        <c:lblAlgn val="ctr"/>
        <c:lblOffset val="100"/>
        <c:noMultiLvlLbl val="0"/>
      </c:catAx>
      <c:valAx>
        <c:axId val="1443195631"/>
        <c:scaling>
          <c:orientation val="minMax"/>
          <c:min val="-0.2"/>
        </c:scaling>
        <c:delete val="0"/>
        <c:axPos val="l"/>
        <c:title>
          <c:tx>
            <c:rich>
              <a:bodyPr rot="0" spcFirstLastPara="1" vertOverflow="ellipsis" vert="wordArtVertRtl" wrap="square" anchor="ctr" anchorCtr="1"/>
              <a:lstStyle/>
              <a:p>
                <a:pPr>
                  <a:defRPr sz="1050" b="1" i="0" u="none" strike="noStrike" kern="1200" baseline="0">
                    <a:solidFill>
                      <a:schemeClr val="tx1"/>
                    </a:solidFill>
                    <a:latin typeface="Century" panose="02040604050505020304" pitchFamily="18" charset="0"/>
                    <a:ea typeface="+mn-ea"/>
                    <a:cs typeface="+mn-cs"/>
                  </a:defRPr>
                </a:pPr>
                <a:r>
                  <a:rPr lang="ja-JP" altLang="en-US" sz="1050"/>
                  <a:t>皮膚温変化量</a:t>
                </a:r>
              </a:p>
            </c:rich>
          </c:tx>
          <c:layout>
            <c:manualLayout>
              <c:xMode val="edge"/>
              <c:yMode val="edge"/>
              <c:x val="1.2365627315933311E-2"/>
              <c:y val="0.23159338454643838"/>
            </c:manualLayout>
          </c:layout>
          <c:overlay val="0"/>
          <c:spPr>
            <a:noFill/>
            <a:ln>
              <a:noFill/>
            </a:ln>
            <a:effectLst/>
          </c:spPr>
          <c:txPr>
            <a:bodyPr rot="0" spcFirstLastPara="1" vertOverflow="ellipsis" vert="wordArtVertRtl" wrap="square" anchor="ctr" anchorCtr="1"/>
            <a:lstStyle/>
            <a:p>
              <a:pPr>
                <a:defRPr sz="105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76189534821052363"/>
          <c:y val="3.4145358656898731E-2"/>
          <c:w val="0.22718208575233328"/>
          <c:h val="0.123680490556206"/>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432284163768731"/>
          <c:y val="0.11116347364005032"/>
          <c:w val="0.76581405709823203"/>
          <c:h val="0.65454866452244453"/>
        </c:manualLayout>
      </c:layout>
      <c:lineChart>
        <c:grouping val="standard"/>
        <c:varyColors val="0"/>
        <c:ser>
          <c:idx val="0"/>
          <c:order val="0"/>
          <c:tx>
            <c:strRef>
              <c:f>'✅分析13「MAIA群×訓練方向×課題期間」'!$I$99</c:f>
              <c:strCache>
                <c:ptCount val="1"/>
                <c:pt idx="0">
                  <c:v>上昇訓練</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multiLvlStrRef>
              <c:f>'✅分析13「MAIA群×訓練方向×課題期間」'!$J$97:$T$98</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'✅分析13「MAIA群×訓練方向×課題期間」'!$J$99:$T$99</c:f>
              <c:numCache>
                <c:formatCode>General</c:formatCode>
                <c:ptCount val="11"/>
                <c:pt idx="0">
                  <c:v>-6.7913690476191682E-2</c:v>
                </c:pt>
                <c:pt idx="1">
                  <c:v>-3.0270833333334485E-2</c:v>
                </c:pt>
                <c:pt idx="2">
                  <c:v>5.3300595238094196E-2</c:v>
                </c:pt>
                <c:pt idx="3">
                  <c:v>0.14377976190476086</c:v>
                </c:pt>
                <c:pt idx="4">
                  <c:v>0.20132142857142737</c:v>
                </c:pt>
                <c:pt idx="6">
                  <c:v>-8.9883928571432098E-2</c:v>
                </c:pt>
                <c:pt idx="7">
                  <c:v>-6.7511597842265528E-2</c:v>
                </c:pt>
                <c:pt idx="8">
                  <c:v>-2.8308035714289199E-2</c:v>
                </c:pt>
                <c:pt idx="9">
                  <c:v>-2.2031250000003482E-2</c:v>
                </c:pt>
                <c:pt idx="10">
                  <c:v>5.1677083333329869E-2</c:v>
                </c:pt>
              </c:numCache>
            </c:numRef>
          </c:val>
          <c:smooth val="0"/>
          <c:extLst>
            <c:ext xmlns:c16="http://schemas.microsoft.com/office/drawing/2014/chart" uri="{C3380CC4-5D6E-409C-BE32-E72D297353CC}">
              <c16:uniqueId val="{00000000-E749-4E20-9F09-390805E0C013}"/>
            </c:ext>
          </c:extLst>
        </c:ser>
        <c:ser>
          <c:idx val="1"/>
          <c:order val="1"/>
          <c:tx>
            <c:strRef>
              <c:f>'✅分析13「MAIA群×訓練方向×課題期間」'!$I$100</c:f>
              <c:strCache>
                <c:ptCount val="1"/>
                <c:pt idx="0">
                  <c:v>下降訓練</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multiLvlStrRef>
              <c:f>'✅分析13「MAIA群×訓練方向×課題期間」'!$J$97:$T$98</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'✅分析13「MAIA群×訓練方向×課題期間」'!$J$100:$T$100</c:f>
              <c:numCache>
                <c:formatCode>General</c:formatCode>
                <c:ptCount val="11"/>
                <c:pt idx="0">
                  <c:v>-8.1681547619042658E-2</c:v>
                </c:pt>
                <c:pt idx="1">
                  <c:v>-0.16254166666666184</c:v>
                </c:pt>
                <c:pt idx="2">
                  <c:v>-0.15334226190475708</c:v>
                </c:pt>
                <c:pt idx="3">
                  <c:v>-0.17083333333332854</c:v>
                </c:pt>
                <c:pt idx="4">
                  <c:v>-0.15199107142856658</c:v>
                </c:pt>
                <c:pt idx="6">
                  <c:v>-9.7086309523811601E-2</c:v>
                </c:pt>
                <c:pt idx="7">
                  <c:v>-0.13576785714285913</c:v>
                </c:pt>
                <c:pt idx="8">
                  <c:v>-0.11572916666666876</c:v>
                </c:pt>
                <c:pt idx="9">
                  <c:v>-5.0476190476192513E-2</c:v>
                </c:pt>
                <c:pt idx="10">
                  <c:v>-5.2684523809525763E-2</c:v>
                </c:pt>
              </c:numCache>
            </c:numRef>
          </c:val>
          <c:smooth val="0"/>
          <c:extLst>
            <c:ext xmlns:c16="http://schemas.microsoft.com/office/drawing/2014/chart" uri="{C3380CC4-5D6E-409C-BE32-E72D297353CC}">
              <c16:uniqueId val="{00000001-E749-4E20-9F09-390805E0C013}"/>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numFmt formatCode="General" sourceLinked="1"/>
        <c:majorTickMark val="none"/>
        <c:minorTickMark val="none"/>
        <c:tickLblPos val="low"/>
        <c:spPr>
          <a:noFill/>
          <a:ln w="12700"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Century" panose="02040604050505020304" pitchFamily="18" charset="0"/>
                <a:ea typeface="+mn-ea"/>
                <a:cs typeface="+mn-cs"/>
              </a:defRPr>
            </a:pPr>
            <a:endParaRPr lang="ja-JP"/>
          </a:p>
        </c:txPr>
        <c:crossAx val="1443195631"/>
        <c:crosses val="autoZero"/>
        <c:auto val="1"/>
        <c:lblAlgn val="ctr"/>
        <c:lblOffset val="100"/>
        <c:noMultiLvlLbl val="0"/>
      </c:catAx>
      <c:valAx>
        <c:axId val="1443195631"/>
        <c:scaling>
          <c:orientation val="minMax"/>
          <c:min val="-0.2"/>
        </c:scaling>
        <c:delete val="0"/>
        <c:axPos val="l"/>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sz="1200" b="1" i="0" u="none" strike="noStrike" kern="1200" baseline="0">
                    <a:solidFill>
                      <a:sysClr val="windowText" lastClr="000000"/>
                    </a:solidFill>
                    <a:latin typeface="ＭＳ 明朝" panose="02020609040205080304" pitchFamily="17" charset="-128"/>
                    <a:ea typeface="ＭＳ 明朝" panose="02020609040205080304" pitchFamily="17" charset="-128"/>
                  </a:rPr>
                  <a:t>皮膚温変化量</a:t>
                </a:r>
                <a:endParaRPr lang="ja-JP" altLang="ja-JP" sz="1200" b="1" i="0" u="none" strike="noStrike" kern="1200" baseline="0">
                  <a:solidFill>
                    <a:sysClr val="windowText" lastClr="000000"/>
                  </a:solidFill>
                  <a:latin typeface="ＭＳ 明朝" panose="02020609040205080304" pitchFamily="17" charset="-128"/>
                  <a:ea typeface="ＭＳ 明朝" panose="02020609040205080304" pitchFamily="17" charset="-128"/>
                </a:endParaRPr>
              </a:p>
            </c:rich>
          </c:tx>
          <c:layout>
            <c:manualLayout>
              <c:xMode val="edge"/>
              <c:yMode val="edge"/>
              <c:x val="2.0401255618730699E-2"/>
              <c:y val="0.2453786183750524"/>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76189534821052363"/>
          <c:y val="3.4145358656898731E-2"/>
          <c:w val="0.22718208575233328"/>
          <c:h val="0.123680490556206"/>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971569583861369"/>
          <c:y val="0.1102906590387505"/>
          <c:w val="0.82944262607291508"/>
          <c:h val="0.70572345404438741"/>
        </c:manualLayout>
      </c:layout>
      <c:barChart>
        <c:barDir val="col"/>
        <c:grouping val="clustered"/>
        <c:varyColors val="0"/>
        <c:ser>
          <c:idx val="0"/>
          <c:order val="0"/>
          <c:tx>
            <c:strRef>
              <c:f>'✅分析13「MAIA群×訓練方向×課題期間」'!$BY$114</c:f>
              <c:strCache>
                <c:ptCount val="1"/>
                <c:pt idx="0">
                  <c:v>高群</c:v>
                </c:pt>
              </c:strCache>
            </c:strRef>
          </c:tx>
          <c:spPr>
            <a:solidFill>
              <a:schemeClr val="accent1"/>
            </a:solidFill>
            <a:ln>
              <a:noFill/>
            </a:ln>
            <a:effectLst/>
          </c:spPr>
          <c:invertIfNegative val="0"/>
          <c:errBars>
            <c:errBarType val="both"/>
            <c:errValType val="cust"/>
            <c:noEndCap val="0"/>
            <c:plus>
              <c:numRef>
                <c:f>'✅分析13「MAIA群×訓練方向×課題期間」'!$BZ$118:$CA$118</c:f>
                <c:numCache>
                  <c:formatCode>General</c:formatCode>
                  <c:ptCount val="2"/>
                  <c:pt idx="0">
                    <c:v>0.19493941553585251</c:v>
                  </c:pt>
                  <c:pt idx="1">
                    <c:v>0.13080610971818615</c:v>
                  </c:pt>
                </c:numCache>
              </c:numRef>
            </c:plus>
            <c:minus>
              <c:numRef>
                <c:f>'✅分析13「MAIA群×訓練方向×課題期間」'!$BZ$118:$CA$118</c:f>
                <c:numCache>
                  <c:formatCode>General</c:formatCode>
                  <c:ptCount val="2"/>
                  <c:pt idx="0">
                    <c:v>0.19493941553585251</c:v>
                  </c:pt>
                  <c:pt idx="1">
                    <c:v>0.13080610971818615</c:v>
                  </c:pt>
                </c:numCache>
              </c:numRef>
            </c:minus>
            <c:spPr>
              <a:noFill/>
              <a:ln w="12700" cap="flat" cmpd="sng" algn="ctr">
                <a:solidFill>
                  <a:sysClr val="windowText" lastClr="000000"/>
                </a:solidFill>
                <a:round/>
              </a:ln>
              <a:effectLst/>
            </c:spPr>
          </c:errBars>
          <c:cat>
            <c:strRef>
              <c:f>'✅分析13「MAIA群×訓練方向×課題期間」'!$BZ$113:$CA$113</c:f>
              <c:strCache>
                <c:ptCount val="2"/>
                <c:pt idx="0">
                  <c:v>上昇訓練</c:v>
                </c:pt>
                <c:pt idx="1">
                  <c:v>下降訓練</c:v>
                </c:pt>
              </c:strCache>
            </c:strRef>
          </c:cat>
          <c:val>
            <c:numRef>
              <c:f>'✅分析13「MAIA群×訓練方向×課題期間」'!$BZ$114:$CA$114</c:f>
              <c:numCache>
                <c:formatCode>General</c:formatCode>
                <c:ptCount val="2"/>
                <c:pt idx="0">
                  <c:v>4.6922619047617874E-2</c:v>
                </c:pt>
                <c:pt idx="1">
                  <c:v>-1.3113095238092346E-2</c:v>
                </c:pt>
              </c:numCache>
            </c:numRef>
          </c:val>
          <c:extLst>
            <c:ext xmlns:c16="http://schemas.microsoft.com/office/drawing/2014/chart" uri="{C3380CC4-5D6E-409C-BE32-E72D297353CC}">
              <c16:uniqueId val="{00000000-00FD-4D3B-96F6-7C2687250F8E}"/>
            </c:ext>
          </c:extLst>
        </c:ser>
        <c:ser>
          <c:idx val="1"/>
          <c:order val="1"/>
          <c:tx>
            <c:strRef>
              <c:f>'✅分析13「MAIA群×訓練方向×課題期間」'!$BY$115</c:f>
              <c:strCache>
                <c:ptCount val="1"/>
                <c:pt idx="0">
                  <c:v>低群</c:v>
                </c:pt>
              </c:strCache>
            </c:strRef>
          </c:tx>
          <c:spPr>
            <a:solidFill>
              <a:schemeClr val="accent2"/>
            </a:solidFill>
            <a:ln>
              <a:noFill/>
            </a:ln>
            <a:effectLst/>
          </c:spPr>
          <c:invertIfNegative val="0"/>
          <c:errBars>
            <c:errBarType val="both"/>
            <c:errValType val="cust"/>
            <c:noEndCap val="0"/>
            <c:plus>
              <c:numRef>
                <c:f>'✅分析13「MAIA群×訓練方向×課題期間」'!$BZ$119:$CA$119</c:f>
                <c:numCache>
                  <c:formatCode>General</c:formatCode>
                  <c:ptCount val="2"/>
                  <c:pt idx="0">
                    <c:v>0.1901302051409782</c:v>
                  </c:pt>
                  <c:pt idx="1">
                    <c:v>0.16683103055630297</c:v>
                  </c:pt>
                </c:numCache>
              </c:numRef>
            </c:plus>
            <c:minus>
              <c:numRef>
                <c:f>'✅分析13「MAIA群×訓練方向×課題期間」'!$BZ$119:$CA$119</c:f>
                <c:numCache>
                  <c:formatCode>General</c:formatCode>
                  <c:ptCount val="2"/>
                  <c:pt idx="0">
                    <c:v>0.1901302051409782</c:v>
                  </c:pt>
                  <c:pt idx="1">
                    <c:v>0.16683103055630297</c:v>
                  </c:pt>
                </c:numCache>
              </c:numRef>
            </c:minus>
            <c:spPr>
              <a:noFill/>
              <a:ln w="12700" cap="flat" cmpd="sng" algn="ctr">
                <a:solidFill>
                  <a:sysClr val="windowText" lastClr="000000"/>
                </a:solidFill>
                <a:round/>
              </a:ln>
              <a:effectLst/>
            </c:spPr>
          </c:errBars>
          <c:cat>
            <c:strRef>
              <c:f>'✅分析13「MAIA群×訓練方向×課題期間」'!$BZ$113:$CA$113</c:f>
              <c:strCache>
                <c:ptCount val="2"/>
                <c:pt idx="0">
                  <c:v>上昇訓練</c:v>
                </c:pt>
                <c:pt idx="1">
                  <c:v>下降訓練</c:v>
                </c:pt>
              </c:strCache>
            </c:strRef>
          </c:cat>
          <c:val>
            <c:numRef>
              <c:f>'✅分析13「MAIA群×訓練方向×課題期間」'!$BZ$115:$CA$115</c:f>
              <c:numCache>
                <c:formatCode>General</c:formatCode>
                <c:ptCount val="2"/>
                <c:pt idx="0">
                  <c:v>-4.6360057663695033E-2</c:v>
                </c:pt>
                <c:pt idx="1">
                  <c:v>-0.14838809523809582</c:v>
                </c:pt>
              </c:numCache>
            </c:numRef>
          </c:val>
          <c:extLst>
            <c:ext xmlns:c16="http://schemas.microsoft.com/office/drawing/2014/chart" uri="{C3380CC4-5D6E-409C-BE32-E72D297353CC}">
              <c16:uniqueId val="{00000001-00FD-4D3B-96F6-7C2687250F8E}"/>
            </c:ext>
          </c:extLst>
        </c:ser>
        <c:dLbls>
          <c:showLegendKey val="0"/>
          <c:showVal val="0"/>
          <c:showCatName val="0"/>
          <c:showSerName val="0"/>
          <c:showPercent val="0"/>
          <c:showBubbleSize val="0"/>
        </c:dLbls>
        <c:gapWidth val="219"/>
        <c:axId val="2069430240"/>
        <c:axId val="2075905440"/>
      </c:barChart>
      <c:catAx>
        <c:axId val="20694302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a:t>訓練方向</a:t>
                </a:r>
              </a:p>
            </c:rich>
          </c:tx>
          <c:layout>
            <c:manualLayout>
              <c:xMode val="edge"/>
              <c:yMode val="edge"/>
              <c:x val="0.49753704362166934"/>
              <c:y val="0.8988049017860170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ja-JP"/>
          </a:p>
        </c:txPr>
        <c:crossAx val="2075905440"/>
        <c:crosses val="autoZero"/>
        <c:auto val="1"/>
        <c:lblAlgn val="ctr"/>
        <c:lblOffset val="100"/>
        <c:noMultiLvlLbl val="0"/>
      </c:catAx>
      <c:valAx>
        <c:axId val="2075905440"/>
        <c:scaling>
          <c:orientation val="minMax"/>
        </c:scaling>
        <c:delete val="0"/>
        <c:axPos val="l"/>
        <c:title>
          <c:tx>
            <c:rich>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a:t>皮膚温変化量</a:t>
                </a:r>
              </a:p>
            </c:rich>
          </c:tx>
          <c:layout>
            <c:manualLayout>
              <c:xMode val="edge"/>
              <c:yMode val="edge"/>
              <c:x val="1.5519269166598288E-2"/>
              <c:y val="0.22552774636080689"/>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ja-JP"/>
          </a:p>
        </c:txPr>
        <c:crossAx val="2069430240"/>
        <c:crosses val="autoZero"/>
        <c:crossBetween val="between"/>
        <c:majorUnit val="0.2"/>
      </c:valAx>
      <c:spPr>
        <a:noFill/>
        <a:ln>
          <a:noFill/>
        </a:ln>
        <a:effectLst/>
      </c:spPr>
    </c:plotArea>
    <c:legend>
      <c:legendPos val="b"/>
      <c:layout>
        <c:manualLayout>
          <c:xMode val="edge"/>
          <c:yMode val="edge"/>
          <c:x val="0.75352922078593476"/>
          <c:y val="5.6585828203164178E-2"/>
          <c:w val="0.17576952584593561"/>
          <c:h val="7.048242280574069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pPr>
      <a:endParaRPr lang="ja-JP"/>
    </a:p>
  </c:txPr>
  <c:printSettings>
    <c:headerFooter/>
    <c:pageMargins b="0.75" l="0.7" r="0.7" t="0.75" header="0.3" footer="0.3"/>
    <c:pageSetup/>
  </c:printSettings>
  <c:userShapes r:id="rId4"/>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372007740144967"/>
          <c:y val="0.12449501392409873"/>
          <c:w val="0.82944262607291508"/>
          <c:h val="0.68733911287477001"/>
        </c:manualLayout>
      </c:layout>
      <c:barChart>
        <c:barDir val="col"/>
        <c:grouping val="clustered"/>
        <c:varyColors val="0"/>
        <c:ser>
          <c:idx val="0"/>
          <c:order val="0"/>
          <c:tx>
            <c:strRef>
              <c:f>'✅分析13「MAIA群×訓練方向×課題期間」'!$BY$122</c:f>
              <c:strCache>
                <c:ptCount val="1"/>
                <c:pt idx="0">
                  <c:v>M</c:v>
                </c:pt>
              </c:strCache>
            </c:strRef>
          </c:tx>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0-F567-40E7-8BD2-E0DEE82DBF63}"/>
              </c:ext>
            </c:extLst>
          </c:dPt>
          <c:errBars>
            <c:errBarType val="both"/>
            <c:errValType val="cust"/>
            <c:noEndCap val="0"/>
            <c:plus>
              <c:numRef>
                <c:f>'✅分析13「MAIA群×訓練方向×課題期間」'!$BZ$125:$CA$125</c:f>
                <c:numCache>
                  <c:formatCode>General</c:formatCode>
                  <c:ptCount val="2"/>
                  <c:pt idx="0">
                    <c:v>0.16754276549757316</c:v>
                  </c:pt>
                  <c:pt idx="1">
                    <c:v>0.18484466994365867</c:v>
                  </c:pt>
                </c:numCache>
              </c:numRef>
            </c:plus>
            <c:minus>
              <c:numRef>
                <c:f>'✅分析13「MAIA群×訓練方向×課題期間」'!$BZ$125:$CA$125</c:f>
                <c:numCache>
                  <c:formatCode>General</c:formatCode>
                  <c:ptCount val="2"/>
                  <c:pt idx="0">
                    <c:v>0.16754276549757316</c:v>
                  </c:pt>
                  <c:pt idx="1">
                    <c:v>0.18484466994365867</c:v>
                  </c:pt>
                </c:numCache>
              </c:numRef>
            </c:minus>
            <c:spPr>
              <a:noFill/>
              <a:ln w="12700" cap="flat" cmpd="sng" algn="ctr">
                <a:solidFill>
                  <a:schemeClr val="tx1">
                    <a:lumMod val="65000"/>
                    <a:lumOff val="35000"/>
                  </a:schemeClr>
                </a:solidFill>
                <a:round/>
              </a:ln>
              <a:effectLst/>
            </c:spPr>
          </c:errBars>
          <c:cat>
            <c:strRef>
              <c:f>'✅分析13「MAIA群×訓練方向×課題期間」'!$BZ$121:$CA$121</c:f>
              <c:strCache>
                <c:ptCount val="2"/>
                <c:pt idx="0">
                  <c:v>高群</c:v>
                </c:pt>
                <c:pt idx="1">
                  <c:v>低群</c:v>
                </c:pt>
              </c:strCache>
            </c:strRef>
          </c:cat>
          <c:val>
            <c:numRef>
              <c:f>'✅分析13「MAIA群×訓練方向×課題期間」'!$BZ$122:$CA$122</c:f>
              <c:numCache>
                <c:formatCode>General</c:formatCode>
                <c:ptCount val="2"/>
                <c:pt idx="0">
                  <c:v>1.6904761904762762E-2</c:v>
                </c:pt>
                <c:pt idx="1">
                  <c:v>-9.7374076450895422E-2</c:v>
                </c:pt>
              </c:numCache>
            </c:numRef>
          </c:val>
          <c:extLst>
            <c:ext xmlns:c16="http://schemas.microsoft.com/office/drawing/2014/chart" uri="{C3380CC4-5D6E-409C-BE32-E72D297353CC}">
              <c16:uniqueId val="{00000000-00FD-4D3B-96F6-7C2687250F8E}"/>
            </c:ext>
          </c:extLst>
        </c:ser>
        <c:dLbls>
          <c:showLegendKey val="0"/>
          <c:showVal val="0"/>
          <c:showCatName val="0"/>
          <c:showSerName val="0"/>
          <c:showPercent val="0"/>
          <c:showBubbleSize val="0"/>
        </c:dLbls>
        <c:gapWidth val="219"/>
        <c:axId val="2069430240"/>
        <c:axId val="2075905440"/>
      </c:barChart>
      <c:catAx>
        <c:axId val="2069430240"/>
        <c:scaling>
          <c:orientation val="minMax"/>
        </c:scaling>
        <c:delete val="0"/>
        <c:axPos val="b"/>
        <c:title>
          <c:tx>
            <c:rich>
              <a:bodyPr rot="0" spcFirstLastPara="1" vertOverflow="ellipsis" vert="horz" wrap="square" anchor="ctr" anchorCtr="1"/>
              <a:lstStyle/>
              <a:p>
                <a:pPr>
                  <a:defRPr sz="1100" b="1" i="0" u="none" strike="noStrike" kern="1200" baseline="0">
                    <a:solidFill>
                      <a:schemeClr val="tx1"/>
                    </a:solidFill>
                    <a:latin typeface="+mn-lt"/>
                    <a:ea typeface="+mn-ea"/>
                    <a:cs typeface="+mn-cs"/>
                  </a:defRPr>
                </a:pPr>
                <a:r>
                  <a:rPr lang="ja-JP"/>
                  <a:t>群</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ja-JP"/>
            </a:p>
          </c:txPr>
        </c:title>
        <c:numFmt formatCode="General" sourceLinked="1"/>
        <c:majorTickMark val="none"/>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ja-JP"/>
          </a:p>
        </c:txPr>
        <c:crossAx val="2075905440"/>
        <c:crosses val="autoZero"/>
        <c:auto val="1"/>
        <c:lblAlgn val="ctr"/>
        <c:lblOffset val="100"/>
        <c:noMultiLvlLbl val="0"/>
      </c:catAx>
      <c:valAx>
        <c:axId val="2075905440"/>
        <c:scaling>
          <c:orientation val="minMax"/>
          <c:min val="-0.30000000000000004"/>
        </c:scaling>
        <c:delete val="0"/>
        <c:axPos val="l"/>
        <c:title>
          <c:tx>
            <c:rich>
              <a:bodyPr rot="0" spcFirstLastPara="1" vertOverflow="ellipsis" vert="wordArtVertRtl" wrap="square" anchor="ctr" anchorCtr="1"/>
              <a:lstStyle/>
              <a:p>
                <a:pPr>
                  <a:defRPr sz="1100" b="1" i="0" u="none" strike="noStrike" kern="1200" baseline="0">
                    <a:solidFill>
                      <a:schemeClr val="tx1"/>
                    </a:solidFill>
                    <a:latin typeface="+mn-lt"/>
                    <a:ea typeface="+mn-ea"/>
                    <a:cs typeface="+mn-cs"/>
                  </a:defRPr>
                </a:pPr>
                <a:r>
                  <a:rPr lang="ja-JP"/>
                  <a:t>皮膚温変化量</a:t>
                </a:r>
              </a:p>
            </c:rich>
          </c:tx>
          <c:layout>
            <c:manualLayout>
              <c:xMode val="edge"/>
              <c:yMode val="edge"/>
              <c:x val="7.1166724963290778E-3"/>
              <c:y val="0.19335479399752822"/>
            </c:manualLayout>
          </c:layout>
          <c:overlay val="0"/>
          <c:spPr>
            <a:noFill/>
            <a:ln>
              <a:noFill/>
            </a:ln>
            <a:effectLst/>
          </c:spPr>
          <c:txPr>
            <a:bodyPr rot="0" spcFirstLastPara="1" vertOverflow="ellipsis" vert="wordArtVertRtl" wrap="square" anchor="ctr" anchorCtr="1"/>
            <a:lstStyle/>
            <a:p>
              <a:pPr>
                <a:defRPr sz="1100" b="1" i="0" u="none" strike="noStrike" kern="1200" baseline="0">
                  <a:solidFill>
                    <a:schemeClr val="tx1"/>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ja-JP"/>
          </a:p>
        </c:txPr>
        <c:crossAx val="2069430240"/>
        <c:crosses val="autoZero"/>
        <c:crossBetween val="between"/>
        <c:majorUnit val="0.1"/>
      </c:valAx>
      <c:spPr>
        <a:noFill/>
        <a:ln>
          <a:noFill/>
        </a:ln>
        <a:effectLst/>
      </c:spPr>
    </c:plotArea>
    <c:plotVisOnly val="1"/>
    <c:dispBlanksAs val="gap"/>
    <c:showDLblsOverMax val="0"/>
    <c:extLst/>
  </c:chart>
  <c:spPr>
    <a:solidFill>
      <a:schemeClr val="bg1"/>
    </a:solidFill>
    <a:ln w="9525" cap="flat" cmpd="sng" algn="ctr">
      <a:noFill/>
      <a:round/>
    </a:ln>
    <a:effectLst/>
  </c:spPr>
  <c:txPr>
    <a:bodyPr/>
    <a:lstStyle/>
    <a:p>
      <a:pPr>
        <a:defRPr sz="1100" b="1">
          <a:solidFill>
            <a:schemeClr val="tx1"/>
          </a:solidFill>
        </a:defRPr>
      </a:pPr>
      <a:endParaRPr lang="ja-JP"/>
    </a:p>
  </c:txPr>
  <c:printSettings>
    <c:headerFooter/>
    <c:pageMargins b="0.75" l="0.7" r="0.7" t="0.75" header="0.3" footer="0.3"/>
    <c:pageSetup/>
  </c:printSettings>
  <c:userShapes r:id="rId4"/>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177167250228253"/>
          <c:y val="0.12638251906303305"/>
          <c:w val="0.79981169591450474"/>
          <c:h val="0.6974430112118013"/>
        </c:manualLayout>
      </c:layout>
      <c:lineChart>
        <c:grouping val="standard"/>
        <c:varyColors val="0"/>
        <c:ser>
          <c:idx val="0"/>
          <c:order val="0"/>
          <c:tx>
            <c:strRef>
              <c:f>'✅分析13「MAIA群×訓練方向×課題期間」'!$BN$143</c:f>
              <c:strCache>
                <c:ptCount val="1"/>
                <c:pt idx="0">
                  <c:v>上昇訓練</c:v>
                </c:pt>
              </c:strCache>
            </c:strRef>
          </c:tx>
          <c:spPr>
            <a:ln w="25400" cap="rnd">
              <a:solidFill>
                <a:srgbClr val="FF0000"/>
              </a:solidFill>
              <a:round/>
            </a:ln>
            <a:effectLst/>
          </c:spPr>
          <c:marker>
            <c:symbol val="circle"/>
            <c:size val="6"/>
            <c:spPr>
              <a:solidFill>
                <a:srgbClr val="FF0000"/>
              </a:solidFill>
              <a:ln w="9525">
                <a:solidFill>
                  <a:srgbClr val="FF0000"/>
                </a:solidFill>
              </a:ln>
              <a:effectLst/>
            </c:spPr>
          </c:marker>
          <c:cat>
            <c:numRef>
              <c:f>'✅分析13「MAIA群×訓練方向×課題期間」'!$BO$142:$BS$142</c:f>
              <c:numCache>
                <c:formatCode>General</c:formatCode>
                <c:ptCount val="5"/>
                <c:pt idx="0">
                  <c:v>1</c:v>
                </c:pt>
                <c:pt idx="1">
                  <c:v>2</c:v>
                </c:pt>
                <c:pt idx="2">
                  <c:v>3</c:v>
                </c:pt>
                <c:pt idx="3">
                  <c:v>4</c:v>
                </c:pt>
                <c:pt idx="4">
                  <c:v>5</c:v>
                </c:pt>
              </c:numCache>
            </c:numRef>
          </c:cat>
          <c:val>
            <c:numRef>
              <c:f>'✅分析13「MAIA群×訓練方向×課題期間」'!$BO$143:$BS$143</c:f>
              <c:numCache>
                <c:formatCode>General</c:formatCode>
                <c:ptCount val="5"/>
                <c:pt idx="0">
                  <c:v>-7.2177083333336126E-2</c:v>
                </c:pt>
                <c:pt idx="1">
                  <c:v>-4.4721572730657536E-2</c:v>
                </c:pt>
                <c:pt idx="2">
                  <c:v>1.7630208333330684E-2</c:v>
                </c:pt>
                <c:pt idx="3">
                  <c:v>7.0941220238092587E-2</c:v>
                </c:pt>
                <c:pt idx="4">
                  <c:v>0.14330505952380682</c:v>
                </c:pt>
              </c:numCache>
            </c:numRef>
          </c:val>
          <c:smooth val="0"/>
          <c:extLst>
            <c:ext xmlns:c16="http://schemas.microsoft.com/office/drawing/2014/chart" uri="{C3380CC4-5D6E-409C-BE32-E72D297353CC}">
              <c16:uniqueId val="{00000000-05E3-49E3-96D3-9C359E121DE9}"/>
            </c:ext>
          </c:extLst>
        </c:ser>
        <c:ser>
          <c:idx val="1"/>
          <c:order val="1"/>
          <c:tx>
            <c:strRef>
              <c:f>'✅分析13「MAIA群×訓練方向×課題期間」'!$BN$144</c:f>
              <c:strCache>
                <c:ptCount val="1"/>
                <c:pt idx="0">
                  <c:v>下降訓練</c:v>
                </c:pt>
              </c:strCache>
            </c:strRef>
          </c:tx>
          <c:spPr>
            <a:ln w="25400" cap="rnd">
              <a:solidFill>
                <a:srgbClr val="0070C0"/>
              </a:solidFill>
              <a:prstDash val="solid"/>
              <a:round/>
            </a:ln>
            <a:effectLst/>
          </c:spPr>
          <c:marker>
            <c:symbol val="diamond"/>
            <c:size val="7"/>
            <c:spPr>
              <a:solidFill>
                <a:srgbClr val="0070C0"/>
              </a:solidFill>
              <a:ln w="9525">
                <a:solidFill>
                  <a:srgbClr val="0070C0"/>
                </a:solidFill>
              </a:ln>
              <a:effectLst/>
            </c:spPr>
          </c:marker>
          <c:cat>
            <c:numRef>
              <c:f>'✅分析13「MAIA群×訓練方向×課題期間」'!$BO$142:$BS$142</c:f>
              <c:numCache>
                <c:formatCode>General</c:formatCode>
                <c:ptCount val="5"/>
                <c:pt idx="0">
                  <c:v>1</c:v>
                </c:pt>
                <c:pt idx="1">
                  <c:v>2</c:v>
                </c:pt>
                <c:pt idx="2">
                  <c:v>3</c:v>
                </c:pt>
                <c:pt idx="3">
                  <c:v>4</c:v>
                </c:pt>
                <c:pt idx="4">
                  <c:v>5</c:v>
                </c:pt>
              </c:numCache>
            </c:numRef>
          </c:cat>
          <c:val>
            <c:numRef>
              <c:f>'✅分析13「MAIA群×訓練方向×課題期間」'!$BO$144:$BS$144</c:f>
              <c:numCache>
                <c:formatCode>General</c:formatCode>
                <c:ptCount val="5"/>
                <c:pt idx="0">
                  <c:v>-8.3127976190475031E-2</c:v>
                </c:pt>
                <c:pt idx="1">
                  <c:v>-0.14417410714285603</c:v>
                </c:pt>
                <c:pt idx="2">
                  <c:v>-0.12677976190476081</c:v>
                </c:pt>
                <c:pt idx="3">
                  <c:v>-0.10560267857142745</c:v>
                </c:pt>
                <c:pt idx="4">
                  <c:v>-8.666964285714171E-2</c:v>
                </c:pt>
              </c:numCache>
            </c:numRef>
          </c:val>
          <c:smooth val="0"/>
          <c:extLst>
            <c:ext xmlns:c16="http://schemas.microsoft.com/office/drawing/2014/chart" uri="{C3380CC4-5D6E-409C-BE32-E72D297353CC}">
              <c16:uniqueId val="{00000001-05E3-49E3-96D3-9C359E121DE9}"/>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期間</a:t>
                </a:r>
              </a:p>
            </c:rich>
          </c:tx>
          <c:layout>
            <c:manualLayout>
              <c:xMode val="edge"/>
              <c:yMode val="edge"/>
              <c:x val="0.49342801160048128"/>
              <c:y val="0.90954884311947237"/>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ltLang="en-US"/>
                  <a:t>皮膚温変化量</a:t>
                </a:r>
              </a:p>
            </c:rich>
          </c:tx>
          <c:layout>
            <c:manualLayout>
              <c:xMode val="edge"/>
              <c:yMode val="edge"/>
              <c:x val="2.3783753397326147E-3"/>
              <c:y val="0.21287590542281093"/>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971569583861369"/>
          <c:y val="0.1102906590387505"/>
          <c:w val="0.82944262607291508"/>
          <c:h val="0.70572345404438741"/>
        </c:manualLayout>
      </c:layout>
      <c:barChart>
        <c:barDir val="col"/>
        <c:grouping val="clustered"/>
        <c:varyColors val="0"/>
        <c:ser>
          <c:idx val="0"/>
          <c:order val="0"/>
          <c:tx>
            <c:strRef>
              <c:f>'✅分析13「MAIA群×訓練方向×課題期間」'!$EJ$11</c:f>
              <c:strCache>
                <c:ptCount val="1"/>
                <c:pt idx="0">
                  <c:v>M</c:v>
                </c:pt>
              </c:strCache>
            </c:strRef>
          </c:tx>
          <c:spPr>
            <a:solidFill>
              <a:schemeClr val="accent1"/>
            </a:solidFill>
            <a:ln>
              <a:noFill/>
            </a:ln>
            <a:effectLst/>
          </c:spPr>
          <c:invertIfNegative val="0"/>
          <c:dPt>
            <c:idx val="0"/>
            <c:invertIfNegative val="0"/>
            <c:bubble3D val="0"/>
            <c:spPr>
              <a:solidFill>
                <a:srgbClr val="ED7D31"/>
              </a:solidFill>
              <a:ln>
                <a:noFill/>
              </a:ln>
              <a:effectLst/>
            </c:spPr>
            <c:extLst>
              <c:ext xmlns:c16="http://schemas.microsoft.com/office/drawing/2014/chart" uri="{C3380CC4-5D6E-409C-BE32-E72D297353CC}">
                <c16:uniqueId val="{00000003-2120-48EF-820A-585338841907}"/>
              </c:ext>
            </c:extLst>
          </c:dPt>
          <c:errBars>
            <c:errBarType val="both"/>
            <c:errValType val="cust"/>
            <c:noEndCap val="0"/>
            <c:plus>
              <c:numLit>
                <c:ptCount val="0"/>
              </c:numLit>
            </c:plus>
            <c:minus>
              <c:numLit>
                <c:ptCount val="0"/>
              </c:numLit>
            </c:minus>
            <c:spPr>
              <a:noFill/>
              <a:ln w="12700" cap="flat" cmpd="sng" algn="ctr">
                <a:solidFill>
                  <a:sysClr val="windowText" lastClr="000000"/>
                </a:solidFill>
                <a:round/>
              </a:ln>
              <a:effectLst/>
            </c:spPr>
          </c:errBars>
          <c:cat>
            <c:strRef>
              <c:f>'✅分析13「MAIA群×訓練方向×課題期間」'!$EK$10:$EL$10</c:f>
              <c:strCache>
                <c:ptCount val="2"/>
                <c:pt idx="0">
                  <c:v>高群</c:v>
                </c:pt>
                <c:pt idx="1">
                  <c:v>低群</c:v>
                </c:pt>
              </c:strCache>
            </c:strRef>
          </c:cat>
          <c:val>
            <c:numRef>
              <c:f>'✅分析13「MAIA群×訓練方向×課題期間」'!$EK$11:$EL$11</c:f>
              <c:numCache>
                <c:formatCode>General</c:formatCode>
                <c:ptCount val="2"/>
                <c:pt idx="0">
                  <c:v>1.6904761904762772E-2</c:v>
                </c:pt>
                <c:pt idx="1">
                  <c:v>-9.7374076450895394E-2</c:v>
                </c:pt>
              </c:numCache>
            </c:numRef>
          </c:val>
          <c:extLst>
            <c:ext xmlns:c16="http://schemas.microsoft.com/office/drawing/2014/chart" uri="{C3380CC4-5D6E-409C-BE32-E72D297353CC}">
              <c16:uniqueId val="{00000000-00FD-4D3B-96F6-7C2687250F8E}"/>
            </c:ext>
          </c:extLst>
        </c:ser>
        <c:dLbls>
          <c:showLegendKey val="0"/>
          <c:showVal val="0"/>
          <c:showCatName val="0"/>
          <c:showSerName val="0"/>
          <c:showPercent val="0"/>
          <c:showBubbleSize val="0"/>
        </c:dLbls>
        <c:gapWidth val="219"/>
        <c:axId val="2069430240"/>
        <c:axId val="2075905440"/>
      </c:barChart>
      <c:catAx>
        <c:axId val="20694302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9753704362166934"/>
              <c:y val="0.8988049017860170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ja-JP"/>
          </a:p>
        </c:txPr>
        <c:crossAx val="2075905440"/>
        <c:crosses val="autoZero"/>
        <c:auto val="1"/>
        <c:lblAlgn val="ctr"/>
        <c:lblOffset val="100"/>
        <c:noMultiLvlLbl val="0"/>
      </c:catAx>
      <c:valAx>
        <c:axId val="2075905440"/>
        <c:scaling>
          <c:orientation val="minMax"/>
        </c:scaling>
        <c:delete val="0"/>
        <c:axPos val="l"/>
        <c:title>
          <c:tx>
            <c:rich>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1.5519269166598288E-2"/>
              <c:y val="0.22552774636080689"/>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2069430240"/>
        <c:crosses val="autoZero"/>
        <c:crossBetween val="between"/>
        <c:majorUnit val="0.2"/>
      </c:valAx>
      <c:spPr>
        <a:noFill/>
        <a:ln>
          <a:noFill/>
        </a:ln>
        <a:effectLst/>
      </c:spPr>
    </c:plotArea>
    <c:plotVisOnly val="1"/>
    <c:dispBlanksAs val="gap"/>
    <c:showDLblsOverMax val="0"/>
    <c:extLst/>
  </c:chart>
  <c:spPr>
    <a:solidFill>
      <a:schemeClr val="bg1"/>
    </a:solidFill>
    <a:ln w="9525" cap="flat" cmpd="sng" algn="ctr">
      <a:noFill/>
      <a:round/>
    </a:ln>
    <a:effectLst/>
  </c:spPr>
  <c:txPr>
    <a:bodyPr/>
    <a:lstStyle/>
    <a:p>
      <a:pPr>
        <a:defRPr b="1"/>
      </a:pPr>
      <a:endParaRPr lang="ja-JP"/>
    </a:p>
  </c:txPr>
  <c:printSettings>
    <c:headerFooter/>
    <c:pageMargins b="0.75" l="0.7" r="0.7" t="0.75" header="0.3" footer="0.3"/>
    <c:pageSetup/>
  </c:printSettings>
  <c:userShapes r:id="rId4"/>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665662609065675"/>
          <c:y val="0.11334193936089117"/>
          <c:w val="0.75369749104234796"/>
          <c:h val="0.5687479312429502"/>
        </c:manualLayout>
      </c:layout>
      <c:lineChart>
        <c:grouping val="standard"/>
        <c:varyColors val="0"/>
        <c:ser>
          <c:idx val="0"/>
          <c:order val="0"/>
          <c:tx>
            <c:strRef>
              <c:f>'✅分析13「MAIA群×訓練方向×課題期間」'!$I$92</c:f>
              <c:strCache>
                <c:ptCount val="1"/>
                <c:pt idx="0">
                  <c:v>上昇訓練</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'✅分析13「MAIA群×訓練方向×課題期間」'!$J$92:$T$92</c:f>
              <c:numCache>
                <c:formatCode>General</c:formatCode>
                <c:ptCount val="11"/>
                <c:pt idx="0">
                  <c:v>-6.7913690476191682E-2</c:v>
                </c:pt>
                <c:pt idx="1">
                  <c:v>-3.0270833333334485E-2</c:v>
                </c:pt>
                <c:pt idx="2">
                  <c:v>5.3300595238094196E-2</c:v>
                </c:pt>
                <c:pt idx="3">
                  <c:v>0.14377976190476086</c:v>
                </c:pt>
                <c:pt idx="4">
                  <c:v>0.20132142857142737</c:v>
                </c:pt>
                <c:pt idx="6">
                  <c:v>-8.9883928571432098E-2</c:v>
                </c:pt>
                <c:pt idx="7">
                  <c:v>-6.7511597842265528E-2</c:v>
                </c:pt>
                <c:pt idx="8">
                  <c:v>-2.8308035714289199E-2</c:v>
                </c:pt>
                <c:pt idx="9">
                  <c:v>-2.2031250000003482E-2</c:v>
                </c:pt>
                <c:pt idx="10">
                  <c:v>5.1677083333329869E-2</c:v>
                </c:pt>
              </c:numCache>
            </c:numRef>
          </c:val>
          <c:smooth val="0"/>
          <c:extLst>
            <c:ext xmlns:c16="http://schemas.microsoft.com/office/drawing/2014/chart" uri="{C3380CC4-5D6E-409C-BE32-E72D297353CC}">
              <c16:uniqueId val="{00000000-A353-42AF-BD98-38F5977AAD5F}"/>
            </c:ext>
          </c:extLst>
        </c:ser>
        <c:ser>
          <c:idx val="1"/>
          <c:order val="1"/>
          <c:tx>
            <c:strRef>
              <c:f>'✅分析13「MAIA群×訓練方向×課題期間」'!$I$93</c:f>
              <c:strCache>
                <c:ptCount val="1"/>
                <c:pt idx="0">
                  <c:v>下降訓練</c:v>
                </c:pt>
              </c:strCache>
            </c:strRef>
          </c:tx>
          <c:spPr>
            <a:ln w="25400" cap="rnd">
              <a:solidFill>
                <a:schemeClr val="tx1"/>
              </a:solidFill>
              <a:prstDash val="sysDot"/>
              <a:round/>
            </a:ln>
            <a:effectLst/>
          </c:spPr>
          <c:marker>
            <c:symbol val="diamond"/>
            <c:size val="5"/>
            <c:spPr>
              <a:solidFill>
                <a:schemeClr val="tx1"/>
              </a:solidFill>
              <a:ln w="9525">
                <a:noFill/>
              </a:ln>
              <a:effectLst/>
            </c:spPr>
          </c:marker>
          <c:cat>
            <c:multiLvlStrRef>
              <c:f>'✅分析13「MAIA群×訓練方向×課題期間」'!$J$90:$T$91</c:f>
              <c:multiLvlStrCache>
                <c:ptCount val="11"/>
                <c:lvl>
                  <c:pt idx="0">
                    <c:v>1</c:v>
                  </c:pt>
                  <c:pt idx="1">
                    <c:v>2</c:v>
                  </c:pt>
                  <c:pt idx="2">
                    <c:v>3</c:v>
                  </c:pt>
                  <c:pt idx="3">
                    <c:v>4</c:v>
                  </c:pt>
                  <c:pt idx="4">
                    <c:v>5</c:v>
                  </c:pt>
                  <c:pt idx="6">
                    <c:v>1</c:v>
                  </c:pt>
                  <c:pt idx="7">
                    <c:v>2</c:v>
                  </c:pt>
                  <c:pt idx="8">
                    <c:v>3</c:v>
                  </c:pt>
                  <c:pt idx="9">
                    <c:v>4</c:v>
                  </c:pt>
                  <c:pt idx="10">
                    <c:v>5</c:v>
                  </c:pt>
                </c:lvl>
                <c:lvl>
                  <c:pt idx="0">
                    <c:v>高群</c:v>
                  </c:pt>
                  <c:pt idx="6">
                    <c:v>低群</c:v>
                  </c:pt>
                </c:lvl>
              </c:multiLvlStrCache>
            </c:multiLvlStrRef>
          </c:cat>
          <c:val>
            <c:numRef>
              <c:f>'✅分析13「MAIA群×訓練方向×課題期間」'!$J$93:$T$93</c:f>
              <c:numCache>
                <c:formatCode>General</c:formatCode>
                <c:ptCount val="11"/>
                <c:pt idx="0">
                  <c:v>-8.1681547619042658E-2</c:v>
                </c:pt>
                <c:pt idx="1">
                  <c:v>-0.16254166666666184</c:v>
                </c:pt>
                <c:pt idx="2">
                  <c:v>-0.15334226190475708</c:v>
                </c:pt>
                <c:pt idx="3">
                  <c:v>-0.17083333333332854</c:v>
                </c:pt>
                <c:pt idx="4">
                  <c:v>-0.15199107142856658</c:v>
                </c:pt>
                <c:pt idx="6">
                  <c:v>-9.7086309523811601E-2</c:v>
                </c:pt>
                <c:pt idx="7">
                  <c:v>-0.13576785714285913</c:v>
                </c:pt>
                <c:pt idx="8">
                  <c:v>-0.11572916666666876</c:v>
                </c:pt>
                <c:pt idx="9">
                  <c:v>-5.0476190476192513E-2</c:v>
                </c:pt>
                <c:pt idx="10">
                  <c:v>-5.2684523809525763E-2</c:v>
                </c:pt>
              </c:numCache>
            </c:numRef>
          </c:val>
          <c:smooth val="0"/>
          <c:extLst>
            <c:ext xmlns:c16="http://schemas.microsoft.com/office/drawing/2014/chart" uri="{C3380CC4-5D6E-409C-BE32-E72D297353CC}">
              <c16:uniqueId val="{00000001-A353-42AF-BD98-38F5977AAD5F}"/>
            </c:ext>
          </c:extLst>
        </c:ser>
        <c:dLbls>
          <c:showLegendKey val="0"/>
          <c:showVal val="0"/>
          <c:showCatName val="0"/>
          <c:showSerName val="0"/>
          <c:showPercent val="0"/>
          <c:showBubbleSize val="0"/>
        </c:dLbls>
        <c:marker val="1"/>
        <c:smooth val="0"/>
        <c:axId val="1031740879"/>
        <c:axId val="1443195631"/>
      </c:lineChart>
      <c:catAx>
        <c:axId val="1031740879"/>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t>気づき因子</a:t>
                </a:r>
              </a:p>
            </c:rich>
          </c:tx>
          <c:layout>
            <c:manualLayout>
              <c:xMode val="edge"/>
              <c:yMode val="edge"/>
              <c:x val="0.44565815831479505"/>
              <c:y val="0.9051221284740300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none"/>
        <c:minorTickMark val="none"/>
        <c:tickLblPos val="low"/>
        <c:spPr>
          <a:noFill/>
          <a:ln w="12700"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1443195631"/>
        <c:crosses val="autoZero"/>
        <c:auto val="1"/>
        <c:lblAlgn val="ctr"/>
        <c:lblOffset val="100"/>
        <c:noMultiLvlLbl val="0"/>
      </c:catAx>
      <c:valAx>
        <c:axId val="1443195631"/>
        <c:scaling>
          <c:orientation val="minMax"/>
        </c:scaling>
        <c:delete val="0"/>
        <c:axPos val="l"/>
        <c:title>
          <c:tx>
            <c:rich>
              <a:bodyPr rot="0" spcFirstLastPara="1" vertOverflow="ellipsis" vert="wordArtVertRtl"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solidFill>
                      <a:schemeClr val="tx1"/>
                    </a:solidFill>
                  </a:rPr>
                  <a:t>皮膚温変化量</a:t>
                </a:r>
              </a:p>
            </c:rich>
          </c:tx>
          <c:layout>
            <c:manualLayout>
              <c:xMode val="edge"/>
              <c:yMode val="edge"/>
              <c:x val="8.4413415130153505E-3"/>
              <c:y val="0.20962812068866471"/>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31740879"/>
        <c:crosses val="autoZero"/>
        <c:crossBetween val="between"/>
        <c:majorUnit val="0.1"/>
      </c:valAx>
      <c:spPr>
        <a:noFill/>
        <a:ln>
          <a:noFill/>
        </a:ln>
        <a:effectLst/>
      </c:spPr>
    </c:plotArea>
    <c:legend>
      <c:legendPos val="b"/>
      <c:layout>
        <c:manualLayout>
          <c:xMode val="edge"/>
          <c:yMode val="edge"/>
          <c:x val="0.69882734093794285"/>
          <c:y val="5.8791780501783342E-3"/>
          <c:w val="0.2909095100651955"/>
          <c:h val="0.14379614843171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b="0">
          <a:solidFill>
            <a:schemeClr val="tx1"/>
          </a:solidFill>
          <a:latin typeface="ＭＳ 明朝" panose="02020609040205080304" pitchFamily="17" charset="-128"/>
          <a:ea typeface="ＭＳ 明朝" panose="02020609040205080304" pitchFamily="17" charset="-128"/>
        </a:defRPr>
      </a:pPr>
      <a:endParaRPr lang="ja-JP"/>
    </a:p>
  </c:txPr>
  <c:printSettings>
    <c:headerFooter/>
    <c:pageMargins b="0.75" l="0.7" r="0.7" t="0.75" header="0.3" footer="0.3"/>
    <c:pageSetup/>
  </c:printSettings>
  <c:userShapes r:id="rId3"/>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380314693153436"/>
          <c:y val="0.13569601156892755"/>
          <c:w val="0.76423477501628923"/>
          <c:h val="0.73648345061834131"/>
        </c:manualLayout>
      </c:layout>
      <c:lineChart>
        <c:grouping val="standard"/>
        <c:varyColors val="0"/>
        <c:ser>
          <c:idx val="0"/>
          <c:order val="0"/>
          <c:tx>
            <c:strRef>
              <c:f>' ✅分析3_「訓練回×訓練方向×期間」'!$AC$41</c:f>
              <c:strCache>
                <c:ptCount val="1"/>
                <c:pt idx="0">
                  <c:v>計測１回目</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A48C-4DD0-8801-02890B168CAC}"/>
            </c:ext>
          </c:extLst>
        </c:ser>
        <c:ser>
          <c:idx val="1"/>
          <c:order val="1"/>
          <c:tx>
            <c:strRef>
              <c:f>' ✅分析3_「訓練回×訓練方向×期間」'!$AD$41</c:f>
              <c:strCache>
                <c:ptCount val="1"/>
                <c:pt idx="0">
                  <c:v>計測２回目</c:v>
                </c:pt>
              </c:strCache>
            </c:strRef>
          </c:tx>
          <c:spPr>
            <a:ln w="22225" cap="rnd">
              <a:solidFill>
                <a:sysClr val="windowText" lastClr="000000"/>
              </a:solidFill>
              <a:round/>
            </a:ln>
            <a:effectLst/>
          </c:spPr>
          <c:marker>
            <c:symbol val="squar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A48C-4DD0-8801-02890B168CAC}"/>
            </c:ext>
          </c:extLst>
        </c:ser>
        <c:ser>
          <c:idx val="2"/>
          <c:order val="2"/>
          <c:tx>
            <c:strRef>
              <c:f>' ✅分析3_「訓練回×訓練方向×期間」'!$AE$41</c:f>
              <c:strCache>
                <c:ptCount val="1"/>
                <c:pt idx="0">
                  <c:v>計測３回目</c:v>
                </c:pt>
              </c:strCache>
            </c:strRef>
          </c:tx>
          <c:spPr>
            <a:ln w="22225" cap="rnd">
              <a:solidFill>
                <a:sysClr val="windowText" lastClr="000000"/>
              </a:solidFill>
              <a:round/>
            </a:ln>
            <a:effectLst/>
          </c:spPr>
          <c:marker>
            <c:symbol val="triang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A48C-4DD0-8801-02890B168CAC}"/>
            </c:ext>
          </c:extLst>
        </c:ser>
        <c:ser>
          <c:idx val="3"/>
          <c:order val="3"/>
          <c:tx>
            <c:strRef>
              <c:f>' ✅分析3_「訓練回×訓練方向×期間」'!$AF$41</c:f>
              <c:strCache>
                <c:ptCount val="1"/>
                <c:pt idx="0">
                  <c:v>計測４回目</c:v>
                </c:pt>
              </c:strCache>
            </c:strRef>
          </c:tx>
          <c:spPr>
            <a:ln w="22225" cap="rnd">
              <a:solidFill>
                <a:sysClr val="windowText" lastClr="000000"/>
              </a:solidFill>
              <a:round/>
            </a:ln>
            <a:effectLst/>
          </c:spPr>
          <c:marker>
            <c:symbol val="diamond"/>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A48C-4DD0-8801-02890B168CAC}"/>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latin typeface="Century" panose="02040604050505020304" pitchFamily="18" charset="0"/>
                    <a:ea typeface="ＭＳ 明朝" panose="02020609040205080304" pitchFamily="17" charset="-128"/>
                  </a:rPr>
                  <a:t>期間</a:t>
                </a:r>
              </a:p>
            </c:rich>
          </c:tx>
          <c:layout>
            <c:manualLayout>
              <c:xMode val="edge"/>
              <c:yMode val="edge"/>
              <c:x val="0.48751776120087092"/>
              <c:y val="0.8969988757612933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591310294554186"/>
          <c:y val="0.13569601156892755"/>
          <c:w val="0.80546247274212057"/>
          <c:h val="0.74690597513874912"/>
        </c:manualLayout>
      </c:layout>
      <c:lineChart>
        <c:grouping val="standard"/>
        <c:varyColors val="0"/>
        <c:ser>
          <c:idx val="0"/>
          <c:order val="0"/>
          <c:tx>
            <c:strRef>
              <c:f>'✅分析10「訓練回数×計測回数×訓練方向」'!$L$32</c:f>
              <c:strCache>
                <c:ptCount val="1"/>
                <c:pt idx="0">
                  <c:v>高群</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'✅分析10「訓練回数×計測回数×訓練方向」'!$M$31:$P$31</c:f>
              <c:numCache>
                <c:formatCode>General</c:formatCode>
                <c:ptCount val="4"/>
                <c:pt idx="0">
                  <c:v>1</c:v>
                </c:pt>
                <c:pt idx="1">
                  <c:v>2</c:v>
                </c:pt>
                <c:pt idx="2">
                  <c:v>3</c:v>
                </c:pt>
                <c:pt idx="3">
                  <c:v>4</c:v>
                </c:pt>
              </c:numCache>
            </c:numRef>
          </c:cat>
          <c:val>
            <c:numRef>
              <c:f>'✅分析10「訓練回数×計測回数×訓練方向」'!$M$32:$P$32</c:f>
              <c:numCache>
                <c:formatCode>0.00</c:formatCode>
                <c:ptCount val="4"/>
                <c:pt idx="0">
                  <c:v>-0.18228571428571358</c:v>
                </c:pt>
                <c:pt idx="1">
                  <c:v>0.1152916666666635</c:v>
                </c:pt>
                <c:pt idx="2">
                  <c:v>2.8065476190471055E-2</c:v>
                </c:pt>
                <c:pt idx="3">
                  <c:v>0.22117857142857289</c:v>
                </c:pt>
              </c:numCache>
            </c:numRef>
          </c:val>
          <c:smooth val="0"/>
          <c:extLst>
            <c:ext xmlns:c16="http://schemas.microsoft.com/office/drawing/2014/chart" uri="{C3380CC4-5D6E-409C-BE32-E72D297353CC}">
              <c16:uniqueId val="{00000000-4D7F-41F4-B835-349279C552F6}"/>
            </c:ext>
          </c:extLst>
        </c:ser>
        <c:ser>
          <c:idx val="1"/>
          <c:order val="1"/>
          <c:tx>
            <c:strRef>
              <c:f>'✅分析10「訓練回数×計測回数×訓練方向」'!$L$33</c:f>
              <c:strCache>
                <c:ptCount val="1"/>
                <c:pt idx="0">
                  <c:v>低群</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'✅分析10「訓練回数×計測回数×訓練方向」'!$M$31:$P$31</c:f>
              <c:numCache>
                <c:formatCode>General</c:formatCode>
                <c:ptCount val="4"/>
                <c:pt idx="0">
                  <c:v>1</c:v>
                </c:pt>
                <c:pt idx="1">
                  <c:v>2</c:v>
                </c:pt>
                <c:pt idx="2">
                  <c:v>3</c:v>
                </c:pt>
                <c:pt idx="3">
                  <c:v>4</c:v>
                </c:pt>
              </c:numCache>
            </c:numRef>
          </c:cat>
          <c:val>
            <c:numRef>
              <c:f>'✅分析10「訓練回数×計測回数×訓練方向」'!$M$33:$P$33</c:f>
              <c:numCache>
                <c:formatCode>0.00</c:formatCode>
                <c:ptCount val="4"/>
                <c:pt idx="0">
                  <c:v>-0.17105952380952311</c:v>
                </c:pt>
                <c:pt idx="1">
                  <c:v>0.22299107142857241</c:v>
                </c:pt>
                <c:pt idx="2">
                  <c:v>3.9005952380952447E-2</c:v>
                </c:pt>
                <c:pt idx="3">
                  <c:v>-9.0282738095242385E-2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solidFill>
                      <a:schemeClr val="tx1"/>
                    </a:solidFill>
                    <a:latin typeface="ＭＳ 明朝" panose="02020609040205080304" pitchFamily="17" charset="-128"/>
                    <a:ea typeface="ＭＳ 明朝" panose="02020609040205080304" pitchFamily="17" charset="-128"/>
                  </a:rPr>
                  <a:t>訓練回</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皮膚温変化量</a:t>
                </a:r>
              </a:p>
            </c:rich>
          </c:tx>
          <c:layout>
            <c:manualLayout>
              <c:xMode val="edge"/>
              <c:yMode val="edge"/>
              <c:x val="1.1147141821133201E-2"/>
              <c:y val="0.28054071824811189"/>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7635024355173454"/>
          <c:y val="2.7318157432211523E-2"/>
          <c:w val="0.21318698730485688"/>
          <c:h val="0.1585173871968236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879527559055121"/>
          <c:y val="0.1356959025955089"/>
          <c:w val="0.83091365728686573"/>
          <c:h val="0.74373942840478269"/>
        </c:manualLayout>
      </c:layout>
      <c:lineChart>
        <c:grouping val="standard"/>
        <c:varyColors val="0"/>
        <c:ser>
          <c:idx val="0"/>
          <c:order val="0"/>
          <c:tx>
            <c:strRef>
              <c:f>'✅分析10「訓練回数×計測回数×訓練方向」'!$I$28</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'✅分析10「訓練回数×計測回数×訓練方向」'!$J$27:$K$27</c:f>
              <c:strCache>
                <c:ptCount val="2"/>
                <c:pt idx="0">
                  <c:v>Increase</c:v>
                </c:pt>
                <c:pt idx="1">
                  <c:v>Decrease</c:v>
                </c:pt>
              </c:strCache>
            </c:strRef>
          </c:cat>
          <c:val>
            <c:numRef>
              <c:f>'✅分析10「訓練回数×計測回数×訓練方向」'!$J$28:$K$28</c:f>
              <c:numCache>
                <c:formatCode>0.00</c:formatCode>
                <c:ptCount val="2"/>
                <c:pt idx="0">
                  <c:v>0.19947916666666471</c:v>
                </c:pt>
                <c:pt idx="1">
                  <c:v>-0.10835416666666778</c:v>
                </c:pt>
              </c:numCache>
            </c:numRef>
          </c:val>
          <c:smooth val="0"/>
          <c:extLst>
            <c:ext xmlns:c16="http://schemas.microsoft.com/office/drawing/2014/chart" uri="{C3380CC4-5D6E-409C-BE32-E72D297353CC}">
              <c16:uniqueId val="{00000000-4D7F-41F4-B835-349279C552F6}"/>
            </c:ext>
          </c:extLst>
        </c:ser>
        <c:ser>
          <c:idx val="1"/>
          <c:order val="1"/>
          <c:tx>
            <c:strRef>
              <c:f>'✅分析10「訓練回数×計測回数×訓練方向」'!$I$29</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'✅分析10「訓練回数×計測回数×訓練方向」'!$J$27:$K$27</c:f>
              <c:strCache>
                <c:ptCount val="2"/>
                <c:pt idx="0">
                  <c:v>Increase</c:v>
                </c:pt>
                <c:pt idx="1">
                  <c:v>Decrease</c:v>
                </c:pt>
              </c:strCache>
            </c:strRef>
          </c:cat>
          <c:val>
            <c:numRef>
              <c:f>'✅分析10「訓練回数×計測回数×訓練方向」'!$J$29:$K$29</c:f>
              <c:numCache>
                <c:formatCode>0.00</c:formatCode>
                <c:ptCount val="2"/>
                <c:pt idx="0">
                  <c:v>7.232440476189983E-2</c:v>
                </c:pt>
                <c:pt idx="1">
                  <c:v>-7.1997023809520153E-2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088254593175853E-2"/>
              <c:y val="0.1897954943132108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380314693153436"/>
          <c:y val="0.13569601156892755"/>
          <c:w val="0.76423477501628923"/>
          <c:h val="0.73648345061834131"/>
        </c:manualLayout>
      </c:layout>
      <c:lineChart>
        <c:grouping val="standard"/>
        <c:varyColors val="0"/>
        <c:ser>
          <c:idx val="0"/>
          <c:order val="0"/>
          <c:tx>
            <c:strRef>
              <c:f>' ✅分析3_「訓練回×訓練方向×期間」'!$AC$41</c:f>
              <c:strCache>
                <c:ptCount val="1"/>
                <c:pt idx="0">
                  <c:v>計測１回目</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✅分析3_「訓練回×訓練方向×期間」'!$AC$42:$AC$46</c:f>
              <c:numCache>
                <c:formatCode>General</c:formatCode>
                <c:ptCount val="5"/>
                <c:pt idx="0">
                  <c:v>-0.11741944444444419</c:v>
                </c:pt>
                <c:pt idx="1">
                  <c:v>-0.16617222222222222</c:v>
                </c:pt>
                <c:pt idx="2">
                  <c:v>-0.17311111111111116</c:v>
                </c:pt>
                <c:pt idx="3">
                  <c:v>-0.18842777777777769</c:v>
                </c:pt>
                <c:pt idx="4">
                  <c:v>-0.17231666666666651</c:v>
                </c:pt>
              </c:numCache>
            </c:numRef>
          </c:val>
          <c:smooth val="0"/>
          <c:extLst>
            <c:ext xmlns:c16="http://schemas.microsoft.com/office/drawing/2014/chart" uri="{C3380CC4-5D6E-409C-BE32-E72D297353CC}">
              <c16:uniqueId val="{00000000-E91F-4A3D-B148-49BC8EFBCED1}"/>
            </c:ext>
          </c:extLst>
        </c:ser>
        <c:ser>
          <c:idx val="1"/>
          <c:order val="1"/>
          <c:tx>
            <c:strRef>
              <c:f>' ✅分析3_「訓練回×訓練方向×期間」'!$AD$41</c:f>
              <c:strCache>
                <c:ptCount val="1"/>
                <c:pt idx="0">
                  <c:v>計測２回目</c:v>
                </c:pt>
              </c:strCache>
            </c:strRef>
          </c:tx>
          <c:spPr>
            <a:ln w="22225" cap="rnd">
              <a:solidFill>
                <a:sysClr val="windowText" lastClr="000000"/>
              </a:solidFill>
              <a:round/>
            </a:ln>
            <a:effectLst/>
          </c:spPr>
          <c:marker>
            <c:symbol val="squar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✅分析3_「訓練回×訓練方向×期間」'!$AD$42:$AD$46</c:f>
              <c:numCache>
                <c:formatCode>General</c:formatCode>
                <c:ptCount val="5"/>
                <c:pt idx="0">
                  <c:v>-5.0379166666666357E-2</c:v>
                </c:pt>
                <c:pt idx="1">
                  <c:v>-1.9911111111110803E-2</c:v>
                </c:pt>
                <c:pt idx="2">
                  <c:v>5.4247222222222516E-2</c:v>
                </c:pt>
                <c:pt idx="3">
                  <c:v>0.10637777777777813</c:v>
                </c:pt>
                <c:pt idx="4">
                  <c:v>0.13941805555555592</c:v>
                </c:pt>
              </c:numCache>
            </c:numRef>
          </c:val>
          <c:smooth val="0"/>
          <c:extLst>
            <c:ext xmlns:c16="http://schemas.microsoft.com/office/drawing/2014/chart" uri="{C3380CC4-5D6E-409C-BE32-E72D297353CC}">
              <c16:uniqueId val="{00000001-E91F-4A3D-B148-49BC8EFBCED1}"/>
            </c:ext>
          </c:extLst>
        </c:ser>
        <c:ser>
          <c:idx val="2"/>
          <c:order val="2"/>
          <c:tx>
            <c:strRef>
              <c:f>' ✅分析3_「訓練回×訓練方向×期間」'!$AE$41</c:f>
              <c:strCache>
                <c:ptCount val="1"/>
                <c:pt idx="0">
                  <c:v>計測３回目</c:v>
                </c:pt>
              </c:strCache>
            </c:strRef>
          </c:tx>
          <c:spPr>
            <a:ln w="22225" cap="rnd">
              <a:solidFill>
                <a:sysClr val="windowText" lastClr="000000"/>
              </a:solidFill>
              <a:round/>
            </a:ln>
            <a:effectLst/>
          </c:spPr>
          <c:marker>
            <c:symbol val="triangle"/>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✅分析3_「訓練回×訓練方向×期間」'!$AE$42:$AE$46</c:f>
              <c:numCache>
                <c:formatCode>General</c:formatCode>
                <c:ptCount val="5"/>
                <c:pt idx="0">
                  <c:v>-6.6405555555558035E-2</c:v>
                </c:pt>
                <c:pt idx="1">
                  <c:v>-7.2872222222224683E-2</c:v>
                </c:pt>
                <c:pt idx="2">
                  <c:v>-4.045972222222452E-2</c:v>
                </c:pt>
                <c:pt idx="3">
                  <c:v>-8.7527777777801352E-3</c:v>
                </c:pt>
                <c:pt idx="4">
                  <c:v>4.6183333333330738E-2</c:v>
                </c:pt>
              </c:numCache>
            </c:numRef>
          </c:val>
          <c:smooth val="0"/>
          <c:extLst>
            <c:ext xmlns:c16="http://schemas.microsoft.com/office/drawing/2014/chart" uri="{C3380CC4-5D6E-409C-BE32-E72D297353CC}">
              <c16:uniqueId val="{00000002-E91F-4A3D-B148-49BC8EFBCED1}"/>
            </c:ext>
          </c:extLst>
        </c:ser>
        <c:ser>
          <c:idx val="3"/>
          <c:order val="3"/>
          <c:tx>
            <c:strRef>
              <c:f>' ✅分析3_「訓練回×訓練方向×期間」'!$AF$41</c:f>
              <c:strCache>
                <c:ptCount val="1"/>
                <c:pt idx="0">
                  <c:v>計測４回目</c:v>
                </c:pt>
              </c:strCache>
            </c:strRef>
          </c:tx>
          <c:spPr>
            <a:ln w="22225" cap="rnd">
              <a:solidFill>
                <a:sysClr val="windowText" lastClr="000000"/>
              </a:solidFill>
              <a:round/>
            </a:ln>
            <a:effectLst/>
          </c:spPr>
          <c:marker>
            <c:symbol val="diamond"/>
            <c:size val="6"/>
            <c:spPr>
              <a:solidFill>
                <a:sysClr val="windowText" lastClr="000000"/>
              </a:solidFill>
              <a:ln w="9525">
                <a:solidFill>
                  <a:sysClr val="windowText" lastClr="000000"/>
                </a:solidFill>
              </a:ln>
              <a:effectLst/>
            </c:spPr>
          </c:marker>
          <c:cat>
            <c:numRef>
              <c:f>' ✅分析3_「訓練回×訓練方向×期間」'!$AB$42:$AB$46</c:f>
              <c:numCache>
                <c:formatCode>General</c:formatCode>
                <c:ptCount val="5"/>
                <c:pt idx="0">
                  <c:v>1</c:v>
                </c:pt>
                <c:pt idx="1">
                  <c:v>2</c:v>
                </c:pt>
                <c:pt idx="2">
                  <c:v>3</c:v>
                </c:pt>
                <c:pt idx="3">
                  <c:v>4</c:v>
                </c:pt>
                <c:pt idx="4">
                  <c:v>5</c:v>
                </c:pt>
              </c:numCache>
            </c:numRef>
          </c:cat>
          <c:val>
            <c:numRef>
              <c:f>' ✅分析3_「訓練回×訓練方向×期間」'!$AF$42:$AF$46</c:f>
              <c:numCache>
                <c:formatCode>General</c:formatCode>
                <c:ptCount val="5"/>
                <c:pt idx="0">
                  <c:v>-8.4198611111112376E-2</c:v>
                </c:pt>
                <c:pt idx="1">
                  <c:v>-0.11079693576389003</c:v>
                </c:pt>
                <c:pt idx="2">
                  <c:v>-6.5295833333334316E-2</c:v>
                </c:pt>
                <c:pt idx="3">
                  <c:v>2.5304166666665448E-2</c:v>
                </c:pt>
                <c:pt idx="4">
                  <c:v>7.5893055555554589E-2</c:v>
                </c:pt>
              </c:numCache>
            </c:numRef>
          </c:val>
          <c:smooth val="0"/>
          <c:extLst>
            <c:ext xmlns:c16="http://schemas.microsoft.com/office/drawing/2014/chart" uri="{C3380CC4-5D6E-409C-BE32-E72D297353CC}">
              <c16:uniqueId val="{00000003-E91F-4A3D-B148-49BC8EFBCED1}"/>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latin typeface="Century" panose="02040604050505020304" pitchFamily="18" charset="0"/>
                    <a:ea typeface="ＭＳ 明朝" panose="02020609040205080304" pitchFamily="17" charset="-128"/>
                  </a:rPr>
                  <a:t>期間</a:t>
                </a:r>
              </a:p>
            </c:rich>
          </c:tx>
          <c:layout>
            <c:manualLayout>
              <c:xMode val="edge"/>
              <c:yMode val="edge"/>
              <c:x val="0.48751776120087092"/>
              <c:y val="0.8969988757612933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1233246111196329"/>
          <c:y val="3.2599685411592097E-2"/>
          <c:w val="0.48766751702492872"/>
          <c:h val="0.105372862190047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計測１「制御方略</a:t>
            </a:r>
            <a:r>
              <a:rPr lang="en-US" altLang="ja-JP"/>
              <a:t>×</a:t>
            </a:r>
            <a:r>
              <a:rPr lang="ja-JP" altLang="en-US"/>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'✅分析６「制御方略×訓練方向×課題期間」'!$AF$36</c:f>
              <c:strCache>
                <c:ptCount val="1"/>
                <c:pt idx="0">
                  <c:v>温冷感イメージ</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'✅分析６「制御方略×訓練方向×課題期間」'!$AG$35:$AK$35</c:f>
              <c:numCache>
                <c:formatCode>General</c:formatCode>
                <c:ptCount val="5"/>
                <c:pt idx="0">
                  <c:v>1</c:v>
                </c:pt>
                <c:pt idx="1">
                  <c:v>2</c:v>
                </c:pt>
                <c:pt idx="2">
                  <c:v>3</c:v>
                </c:pt>
                <c:pt idx="3">
                  <c:v>4</c:v>
                </c:pt>
                <c:pt idx="4">
                  <c:v>5</c:v>
                </c:pt>
              </c:numCache>
            </c:numRef>
          </c:cat>
          <c:val>
            <c:numRef>
              <c:f>'✅分析６「制御方略×訓練方向×課題期間」'!$AG$36:$AK$36</c:f>
              <c:numCache>
                <c:formatCode>General</c:formatCode>
                <c:ptCount val="5"/>
                <c:pt idx="0">
                  <c:v>-0.1542380952380939</c:v>
                </c:pt>
                <c:pt idx="1">
                  <c:v>-0.2424107142857132</c:v>
                </c:pt>
                <c:pt idx="2">
                  <c:v>-0.23622619047618942</c:v>
                </c:pt>
                <c:pt idx="3">
                  <c:v>-0.24392857142857033</c:v>
                </c:pt>
                <c:pt idx="4">
                  <c:v>-0.26707142857142718</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'✅分析６「制御方略×訓練方向×課題期間」'!$AF$37</c:f>
              <c:strCache>
                <c:ptCount val="1"/>
                <c:pt idx="0">
                  <c:v>情動イメージ</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'✅分析６「制御方略×訓練方向×課題期間」'!$AG$35:$AK$35</c:f>
              <c:numCache>
                <c:formatCode>General</c:formatCode>
                <c:ptCount val="5"/>
                <c:pt idx="0">
                  <c:v>1</c:v>
                </c:pt>
                <c:pt idx="1">
                  <c:v>2</c:v>
                </c:pt>
                <c:pt idx="2">
                  <c:v>3</c:v>
                </c:pt>
                <c:pt idx="3">
                  <c:v>4</c:v>
                </c:pt>
                <c:pt idx="4">
                  <c:v>5</c:v>
                </c:pt>
              </c:numCache>
            </c:numRef>
          </c:cat>
          <c:val>
            <c:numRef>
              <c:f>'✅分析６「制御方略×訓練方向×課題期間」'!$AG$37:$AK$37</c:f>
              <c:numCache>
                <c:formatCode>General</c:formatCode>
                <c:ptCount val="5"/>
                <c:pt idx="0">
                  <c:v>-0.11034523809523944</c:v>
                </c:pt>
                <c:pt idx="1">
                  <c:v>-0.13355952380952538</c:v>
                </c:pt>
                <c:pt idx="2">
                  <c:v>-0.12879761904762069</c:v>
                </c:pt>
                <c:pt idx="3">
                  <c:v>-0.14729166666666804</c:v>
                </c:pt>
                <c:pt idx="4">
                  <c:v>-0.10166666666666824</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7845932837184451"/>
          <c:y val="3.1869212133204726E-2"/>
          <c:w val="0.22154059398121267"/>
          <c:h val="0.106103373820734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3</a:t>
            </a:r>
            <a:r>
              <a:rPr lang="ja-JP" altLang="en-US" sz="1400" b="0" i="0" u="none" strike="noStrike" kern="1200" spc="0" baseline="0">
                <a:solidFill>
                  <a:sysClr val="windowText" lastClr="000000">
                    <a:lumMod val="65000"/>
                    <a:lumOff val="35000"/>
                  </a:sysClr>
                </a:solidFill>
              </a:rPr>
              <a:t>「制御方略</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'✅分析６「制御方略×訓練方向×課題期間」'!$BA$71</c:f>
              <c:strCache>
                <c:ptCount val="1"/>
                <c:pt idx="0">
                  <c:v>イメージなし</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'✅分析６「制御方略×訓練方向×課題期間」'!$BB$70:$BF$70</c:f>
              <c:numCache>
                <c:formatCode>General</c:formatCode>
                <c:ptCount val="5"/>
                <c:pt idx="0">
                  <c:v>1</c:v>
                </c:pt>
                <c:pt idx="1">
                  <c:v>2</c:v>
                </c:pt>
                <c:pt idx="2">
                  <c:v>3</c:v>
                </c:pt>
                <c:pt idx="3">
                  <c:v>4</c:v>
                </c:pt>
                <c:pt idx="4">
                  <c:v>5</c:v>
                </c:pt>
              </c:numCache>
            </c:numRef>
          </c:cat>
          <c:val>
            <c:numRef>
              <c:f>'✅分析６「制御方略×訓練方向×課題期間」'!$BB$71:$BF$71</c:f>
              <c:numCache>
                <c:formatCode>General</c:formatCode>
                <c:ptCount val="5"/>
                <c:pt idx="0">
                  <c:v>-9.219642857143201E-2</c:v>
                </c:pt>
                <c:pt idx="1">
                  <c:v>-0.13813095238095574</c:v>
                </c:pt>
                <c:pt idx="2">
                  <c:v>-0.16952678571428903</c:v>
                </c:pt>
                <c:pt idx="3">
                  <c:v>-0.14148214285714622</c:v>
                </c:pt>
                <c:pt idx="4">
                  <c:v>-0.10317857142857488</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'✅分析６「制御方略×訓練方向×課題期間」'!$BA$72</c:f>
              <c:strCache>
                <c:ptCount val="1"/>
                <c:pt idx="0">
                  <c:v>その他</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'✅分析６「制御方略×訓練方向×課題期間」'!$BB$70:$BF$70</c:f>
              <c:numCache>
                <c:formatCode>General</c:formatCode>
                <c:ptCount val="5"/>
                <c:pt idx="0">
                  <c:v>1</c:v>
                </c:pt>
                <c:pt idx="1">
                  <c:v>2</c:v>
                </c:pt>
                <c:pt idx="2">
                  <c:v>3</c:v>
                </c:pt>
                <c:pt idx="3">
                  <c:v>4</c:v>
                </c:pt>
                <c:pt idx="4">
                  <c:v>5</c:v>
                </c:pt>
              </c:numCache>
            </c:numRef>
          </c:cat>
          <c:val>
            <c:numRef>
              <c:f>'✅分析６「制御方略×訓練方向×課題期間」'!$BB$72:$BF$72</c:f>
              <c:numCache>
                <c:formatCode>General</c:formatCode>
                <c:ptCount val="5"/>
                <c:pt idx="0">
                  <c:v>-1.9858333333332277E-2</c:v>
                </c:pt>
                <c:pt idx="1">
                  <c:v>5.2216666666667584E-2</c:v>
                </c:pt>
                <c:pt idx="2">
                  <c:v>0.15464166666666779</c:v>
                </c:pt>
                <c:pt idx="3">
                  <c:v>0.20232500000000136</c:v>
                </c:pt>
                <c:pt idx="4">
                  <c:v>0.28704166666666758</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65481039999041368"/>
          <c:y val="6.1284808824284852E-2"/>
          <c:w val="0.34518945022288261"/>
          <c:h val="7.668755830068400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625367064834193"/>
          <c:y val="0.13569601156892755"/>
          <c:w val="0.78038008618562926"/>
          <c:h val="0.72475789546131064"/>
        </c:manualLayout>
      </c:layout>
      <c:lineChart>
        <c:grouping val="standard"/>
        <c:varyColors val="0"/>
        <c:ser>
          <c:idx val="0"/>
          <c:order val="0"/>
          <c:tx>
            <c:strRef>
              <c:f>'✅分析６「制御方略×訓練方向×課題期間」'!$AG$71</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'✅分析６「制御方略×訓練方向×課題期間」'!$AH$70:$AL$70</c:f>
              <c:numCache>
                <c:formatCode>General</c:formatCode>
                <c:ptCount val="5"/>
                <c:pt idx="0">
                  <c:v>1</c:v>
                </c:pt>
                <c:pt idx="1">
                  <c:v>2</c:v>
                </c:pt>
                <c:pt idx="2">
                  <c:v>3</c:v>
                </c:pt>
                <c:pt idx="3">
                  <c:v>4</c:v>
                </c:pt>
                <c:pt idx="4">
                  <c:v>5</c:v>
                </c:pt>
              </c:numCache>
            </c:numRef>
          </c:cat>
          <c:val>
            <c:numRef>
              <c:f>'✅分析６「制御方略×訓練方向×課題期間」'!$AH$71:$AL$71</c:f>
              <c:numCache>
                <c:formatCode>General</c:formatCode>
                <c:ptCount val="5"/>
                <c:pt idx="0">
                  <c:v>-5.3705952380956275E-2</c:v>
                </c:pt>
                <c:pt idx="1">
                  <c:v>2.6408333333329564E-2</c:v>
                </c:pt>
                <c:pt idx="2">
                  <c:v>0.11381011904761533</c:v>
                </c:pt>
                <c:pt idx="3">
                  <c:v>0.15012619047618697</c:v>
                </c:pt>
                <c:pt idx="4">
                  <c:v>0.25056904761904392</c:v>
                </c:pt>
              </c:numCache>
            </c:numRef>
          </c:val>
          <c:smooth val="0"/>
          <c:extLst>
            <c:ext xmlns:c16="http://schemas.microsoft.com/office/drawing/2014/chart" uri="{C3380CC4-5D6E-409C-BE32-E72D297353CC}">
              <c16:uniqueId val="{00000000-4D7F-41F4-B835-349279C552F6}"/>
            </c:ext>
          </c:extLst>
        </c:ser>
        <c:ser>
          <c:idx val="1"/>
          <c:order val="1"/>
          <c:tx>
            <c:strRef>
              <c:f>'✅分析６「制御方略×訓練方向×課題期間」'!$AG$72</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'✅分析６「制御方略×訓練方向×課題期間」'!$AH$70:$AL$70</c:f>
              <c:numCache>
                <c:formatCode>General</c:formatCode>
                <c:ptCount val="5"/>
                <c:pt idx="0">
                  <c:v>1</c:v>
                </c:pt>
                <c:pt idx="1">
                  <c:v>2</c:v>
                </c:pt>
                <c:pt idx="2">
                  <c:v>3</c:v>
                </c:pt>
                <c:pt idx="3">
                  <c:v>4</c:v>
                </c:pt>
                <c:pt idx="4">
                  <c:v>5</c:v>
                </c:pt>
              </c:numCache>
            </c:numRef>
          </c:cat>
          <c:val>
            <c:numRef>
              <c:f>'✅分析６「制御方略×訓練方向×課題期間」'!$AH$72:$AL$72</c:f>
              <c:numCache>
                <c:formatCode>General</c:formatCode>
                <c:ptCount val="5"/>
                <c:pt idx="0">
                  <c:v>-5.8348809523808012E-2</c:v>
                </c:pt>
                <c:pt idx="1">
                  <c:v>-0.11232261904761773</c:v>
                </c:pt>
                <c:pt idx="2">
                  <c:v>-0.12869523809523656</c:v>
                </c:pt>
                <c:pt idx="3">
                  <c:v>-8.9283333333331855E-2</c:v>
                </c:pt>
                <c:pt idx="4">
                  <c:v>-6.6705952380951228E-2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6221395801335358"/>
              <c:y val="0.8969987496881389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6.9630408486459393E-3"/>
              <c:y val="0.2083142154149687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0677438543996052"/>
          <c:y val="1.4843510279226757E-2"/>
          <c:w val="0.27003736302214726"/>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4</a:t>
            </a:r>
            <a:r>
              <a:rPr lang="ja-JP" altLang="en-US" sz="1400" b="0" i="0" u="none" strike="noStrike" kern="1200" spc="0" baseline="0">
                <a:solidFill>
                  <a:sysClr val="windowText" lastClr="000000">
                    <a:lumMod val="65000"/>
                    <a:lumOff val="35000"/>
                  </a:sysClr>
                </a:solidFill>
              </a:rPr>
              <a:t>「制御方略</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'✅分析６「制御方略×訓練方向×課題期間」'!$BA$87</c:f>
              <c:strCache>
                <c:ptCount val="1"/>
                <c:pt idx="0">
                  <c:v>温冷感</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'✅分析６「制御方略×訓練方向×課題期間」'!$BB$86:$BF$86</c:f>
              <c:numCache>
                <c:formatCode>General</c:formatCode>
                <c:ptCount val="5"/>
                <c:pt idx="0">
                  <c:v>1</c:v>
                </c:pt>
                <c:pt idx="1">
                  <c:v>2</c:v>
                </c:pt>
                <c:pt idx="2">
                  <c:v>3</c:v>
                </c:pt>
                <c:pt idx="3">
                  <c:v>4</c:v>
                </c:pt>
                <c:pt idx="4">
                  <c:v>5</c:v>
                </c:pt>
              </c:numCache>
            </c:numRef>
          </c:cat>
          <c:val>
            <c:numRef>
              <c:f>'✅分析６「制御方略×訓練方向×課題期間」'!$BB$87:$BF$87</c:f>
              <c:numCache>
                <c:formatCode>General</c:formatCode>
                <c:ptCount val="5"/>
                <c:pt idx="0">
                  <c:v>-8.660937499999731E-2</c:v>
                </c:pt>
                <c:pt idx="1">
                  <c:v>-0.1355937499999974</c:v>
                </c:pt>
                <c:pt idx="2">
                  <c:v>-0.1633854166666639</c:v>
                </c:pt>
                <c:pt idx="3">
                  <c:v>-0.10754166666666426</c:v>
                </c:pt>
                <c:pt idx="4">
                  <c:v>-9.6385416666663878E-2</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'✅分析６「制御方略×訓練方向×課題期間」'!$BA$88</c:f>
              <c:strCache>
                <c:ptCount val="1"/>
                <c:pt idx="0">
                  <c:v>イメージなし</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'✅分析６「制御方略×訓練方向×課題期間」'!$BB$86:$BF$86</c:f>
              <c:numCache>
                <c:formatCode>General</c:formatCode>
                <c:ptCount val="5"/>
                <c:pt idx="0">
                  <c:v>1</c:v>
                </c:pt>
                <c:pt idx="1">
                  <c:v>2</c:v>
                </c:pt>
                <c:pt idx="2">
                  <c:v>3</c:v>
                </c:pt>
                <c:pt idx="3">
                  <c:v>4</c:v>
                </c:pt>
                <c:pt idx="4">
                  <c:v>5</c:v>
                </c:pt>
              </c:numCache>
            </c:numRef>
          </c:cat>
          <c:val>
            <c:numRef>
              <c:f>'✅分析６「制御方略×訓練方向×課題期間」'!$BB$88:$BF$88</c:f>
              <c:numCache>
                <c:formatCode>General</c:formatCode>
                <c:ptCount val="5"/>
                <c:pt idx="0">
                  <c:v>-5.243750000000176E-2</c:v>
                </c:pt>
                <c:pt idx="1">
                  <c:v>6.416666666651874E-4</c:v>
                </c:pt>
                <c:pt idx="2">
                  <c:v>5.0241666666665373E-2</c:v>
                </c:pt>
                <c:pt idx="3">
                  <c:v>0.19636666666666491</c:v>
                </c:pt>
                <c:pt idx="4">
                  <c:v>0.24032499999999862</c:v>
                </c:pt>
              </c:numCache>
            </c:numRef>
          </c:val>
          <c:smooth val="0"/>
          <c:extLst>
            <c:ext xmlns:c16="http://schemas.microsoft.com/office/drawing/2014/chart" uri="{C3380CC4-5D6E-409C-BE32-E72D297353CC}">
              <c16:uniqueId val="{00000001-85D0-4507-A307-2C694C45FEE5}"/>
            </c:ext>
          </c:extLst>
        </c:ser>
        <c:ser>
          <c:idx val="2"/>
          <c:order val="2"/>
          <c:tx>
            <c:strRef>
              <c:f>'✅分析６「制御方略×訓練方向×課題期間」'!$BA$89</c:f>
              <c:strCache>
                <c:ptCount val="1"/>
                <c:pt idx="0">
                  <c:v>その他</c:v>
                </c:pt>
              </c:strCache>
            </c:strRef>
          </c:tx>
          <c:spPr>
            <a:ln w="28575" cap="rnd">
              <a:solidFill>
                <a:srgbClr val="00B050"/>
              </a:solidFill>
              <a:round/>
            </a:ln>
            <a:effectLst/>
          </c:spPr>
          <c:marker>
            <c:symbol val="circle"/>
            <c:size val="5"/>
            <c:spPr>
              <a:solidFill>
                <a:schemeClr val="accent3"/>
              </a:solidFill>
              <a:ln w="9525">
                <a:solidFill>
                  <a:srgbClr val="00B050"/>
                </a:solidFill>
              </a:ln>
              <a:effectLst/>
            </c:spPr>
          </c:marker>
          <c:cat>
            <c:numRef>
              <c:f>'✅分析６「制御方略×訓練方向×課題期間」'!$BB$86:$BF$86</c:f>
              <c:numCache>
                <c:formatCode>General</c:formatCode>
                <c:ptCount val="5"/>
                <c:pt idx="0">
                  <c:v>1</c:v>
                </c:pt>
                <c:pt idx="1">
                  <c:v>2</c:v>
                </c:pt>
                <c:pt idx="2">
                  <c:v>3</c:v>
                </c:pt>
                <c:pt idx="3">
                  <c:v>4</c:v>
                </c:pt>
                <c:pt idx="4">
                  <c:v>5</c:v>
                </c:pt>
              </c:numCache>
            </c:numRef>
          </c:cat>
          <c:val>
            <c:numRef>
              <c:f>'✅分析６「制御方略×訓練方向×課題期間」'!$BB$89:$BF$89</c:f>
              <c:numCache>
                <c:formatCode>General</c:formatCode>
                <c:ptCount val="5"/>
                <c:pt idx="0">
                  <c:v>-9.7570833333335175E-2</c:v>
                </c:pt>
                <c:pt idx="1">
                  <c:v>-0.13765747395833511</c:v>
                </c:pt>
                <c:pt idx="2">
                  <c:v>-4.0462500000001456E-2</c:v>
                </c:pt>
                <c:pt idx="3">
                  <c:v>5.1654166666665224E-2</c:v>
                </c:pt>
                <c:pt idx="4">
                  <c:v>0.15196249999999867</c:v>
                </c:pt>
              </c:numCache>
            </c:numRef>
          </c:val>
          <c:smooth val="0"/>
          <c:extLst>
            <c:ext xmlns:c16="http://schemas.microsoft.com/office/drawing/2014/chart" uri="{C3380CC4-5D6E-409C-BE32-E72D297353CC}">
              <c16:uniqueId val="{00000005-0313-4F1F-A152-E8833D6F81C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68147323408017624"/>
          <c:y val="4.9179812512474601E-2"/>
          <c:w val="0.31852661006887523"/>
          <c:h val="8.87927728716363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温冷感 </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'✅分析６「制御方略×訓練方向×課題期間」'!$T$87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'✅分析６「制御方略×訓練方向×課題期間」'!$U$86:$Y$86</c:f>
              <c:numCache>
                <c:formatCode>General</c:formatCode>
                <c:ptCount val="5"/>
                <c:pt idx="0">
                  <c:v>1</c:v>
                </c:pt>
                <c:pt idx="1">
                  <c:v>2</c:v>
                </c:pt>
                <c:pt idx="2">
                  <c:v>3</c:v>
                </c:pt>
                <c:pt idx="3">
                  <c:v>4</c:v>
                </c:pt>
                <c:pt idx="4">
                  <c:v>5</c:v>
                </c:pt>
              </c:numCache>
            </c:numRef>
          </c:cat>
          <c:val>
            <c:numRef>
              <c:f>'✅分析６「制御方略×訓練方向×課題期間」'!$U$87:$Y$87</c:f>
              <c:numCache>
                <c:formatCode>General</c:formatCode>
                <c:ptCount val="5"/>
                <c:pt idx="0">
                  <c:v>-0.13069791666666222</c:v>
                </c:pt>
                <c:pt idx="1">
                  <c:v>-0.15952083333332906</c:v>
                </c:pt>
                <c:pt idx="2">
                  <c:v>-0.19570833333332882</c:v>
                </c:pt>
                <c:pt idx="3">
                  <c:v>-7.2395833333328954E-2</c:v>
                </c:pt>
                <c:pt idx="4">
                  <c:v>6.562500000004334E-3</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'✅分析６「制御方略×訓練方向×課題期間」'!$T$88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'✅分析６「制御方略×訓練方向×課題期間」'!$U$86:$Y$86</c:f>
              <c:numCache>
                <c:formatCode>General</c:formatCode>
                <c:ptCount val="5"/>
                <c:pt idx="0">
                  <c:v>1</c:v>
                </c:pt>
                <c:pt idx="1">
                  <c:v>2</c:v>
                </c:pt>
                <c:pt idx="2">
                  <c:v>3</c:v>
                </c:pt>
                <c:pt idx="3">
                  <c:v>4</c:v>
                </c:pt>
                <c:pt idx="4">
                  <c:v>5</c:v>
                </c:pt>
              </c:numCache>
            </c:numRef>
          </c:cat>
          <c:val>
            <c:numRef>
              <c:f>'✅分析６「制御方略×訓練方向×課題期間」'!$U$88:$Y$88</c:f>
              <c:numCache>
                <c:formatCode>General</c:formatCode>
                <c:ptCount val="5"/>
                <c:pt idx="0">
                  <c:v>-4.2520833333332404E-2</c:v>
                </c:pt>
                <c:pt idx="1">
                  <c:v>-0.11166666666666572</c:v>
                </c:pt>
                <c:pt idx="2">
                  <c:v>-0.131062499999999</c:v>
                </c:pt>
                <c:pt idx="3">
                  <c:v>-0.14268749999999958</c:v>
                </c:pt>
                <c:pt idx="4">
                  <c:v>-0.19933333333333209</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6866111515937985"/>
          <c:y val="7.1397145499067324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イメージなし（</a:t>
            </a:r>
            <a:r>
              <a:rPr lang="en-US" altLang="ja-JP"/>
              <a:t>1</a:t>
            </a:r>
            <a:r>
              <a:rPr lang="ja-JP" altLang="en-US"/>
              <a:t>名外れ値） </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'✅分析６「制御方略×訓練方向×課題期間」'!$AN$87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'✅分析６「制御方略×訓練方向×課題期間」'!$AO$86:$AS$86</c:f>
              <c:numCache>
                <c:formatCode>General</c:formatCode>
                <c:ptCount val="5"/>
                <c:pt idx="0">
                  <c:v>1</c:v>
                </c:pt>
                <c:pt idx="1">
                  <c:v>2</c:v>
                </c:pt>
                <c:pt idx="2">
                  <c:v>3</c:v>
                </c:pt>
                <c:pt idx="3">
                  <c:v>4</c:v>
                </c:pt>
                <c:pt idx="4">
                  <c:v>5</c:v>
                </c:pt>
              </c:numCache>
            </c:numRef>
          </c:cat>
          <c:val>
            <c:numRef>
              <c:f>'✅分析６「制御方略×訓練方向×課題期間」'!$AO$87:$AS$87</c:f>
              <c:numCache>
                <c:formatCode>General</c:formatCode>
                <c:ptCount val="5"/>
                <c:pt idx="0">
                  <c:v>-6.5375000000003888E-2</c:v>
                </c:pt>
                <c:pt idx="1">
                  <c:v>8.056666666666315E-2</c:v>
                </c:pt>
                <c:pt idx="2">
                  <c:v>9.6816666666663373E-2</c:v>
                </c:pt>
                <c:pt idx="3">
                  <c:v>0.1430499999999964</c:v>
                </c:pt>
                <c:pt idx="4">
                  <c:v>0.14859999999999648</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'✅分析６「制御方略×訓練方向×課題期間」'!$AN$88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'✅分析６「制御方略×訓練方向×課題期間」'!$AO$86:$AS$86</c:f>
              <c:numCache>
                <c:formatCode>General</c:formatCode>
                <c:ptCount val="5"/>
                <c:pt idx="0">
                  <c:v>1</c:v>
                </c:pt>
                <c:pt idx="1">
                  <c:v>2</c:v>
                </c:pt>
                <c:pt idx="2">
                  <c:v>3</c:v>
                </c:pt>
                <c:pt idx="3">
                  <c:v>4</c:v>
                </c:pt>
                <c:pt idx="4">
                  <c:v>5</c:v>
                </c:pt>
              </c:numCache>
            </c:numRef>
          </c:cat>
          <c:val>
            <c:numRef>
              <c:f>'✅分析６「制御方略×訓練方向×課題期間」'!$AO$88:$AS$88</c:f>
              <c:numCache>
                <c:formatCode>General</c:formatCode>
                <c:ptCount val="5"/>
                <c:pt idx="0">
                  <c:v>-3.949999999999964E-2</c:v>
                </c:pt>
                <c:pt idx="1">
                  <c:v>-7.9283333333332776E-2</c:v>
                </c:pt>
                <c:pt idx="2">
                  <c:v>3.6666666666673718E-3</c:v>
                </c:pt>
                <c:pt idx="3">
                  <c:v>0.24968333333333342</c:v>
                </c:pt>
                <c:pt idx="4">
                  <c:v>0.33205000000000079</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6557002734341784"/>
          <c:y val="5.8755659847308059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その他 </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'✅分析６「制御方略×訓練方向×課題期間」'!$AT$87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'✅分析６「制御方略×訓練方向×課題期間」'!$AU$86:$AY$86</c:f>
              <c:numCache>
                <c:formatCode>General</c:formatCode>
                <c:ptCount val="5"/>
                <c:pt idx="0">
                  <c:v>1</c:v>
                </c:pt>
                <c:pt idx="1">
                  <c:v>2</c:v>
                </c:pt>
                <c:pt idx="2">
                  <c:v>3</c:v>
                </c:pt>
                <c:pt idx="3">
                  <c:v>4</c:v>
                </c:pt>
                <c:pt idx="4">
                  <c:v>5</c:v>
                </c:pt>
              </c:numCache>
            </c:numRef>
          </c:cat>
          <c:val>
            <c:numRef>
              <c:f>'✅分析６「制御方略×訓練方向×課題期間」'!$AU$87:$AY$87</c:f>
              <c:numCache>
                <c:formatCode>General</c:formatCode>
                <c:ptCount val="5"/>
                <c:pt idx="0">
                  <c:v>-1.949166666667684E-2</c:v>
                </c:pt>
                <c:pt idx="1">
                  <c:v>-1.5048281250010131E-2</c:v>
                </c:pt>
                <c:pt idx="2">
                  <c:v>0.2074416666666572</c:v>
                </c:pt>
                <c:pt idx="3">
                  <c:v>0.46360833333332374</c:v>
                </c:pt>
                <c:pt idx="4">
                  <c:v>0.68112499999999065</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'✅分析６「制御方略×訓練方向×課題期間」'!$AT$88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'✅分析６「制御方略×訓練方向×課題期間」'!$AU$86:$AY$86</c:f>
              <c:numCache>
                <c:formatCode>General</c:formatCode>
                <c:ptCount val="5"/>
                <c:pt idx="0">
                  <c:v>1</c:v>
                </c:pt>
                <c:pt idx="1">
                  <c:v>2</c:v>
                </c:pt>
                <c:pt idx="2">
                  <c:v>3</c:v>
                </c:pt>
                <c:pt idx="3">
                  <c:v>4</c:v>
                </c:pt>
                <c:pt idx="4">
                  <c:v>5</c:v>
                </c:pt>
              </c:numCache>
            </c:numRef>
          </c:cat>
          <c:val>
            <c:numRef>
              <c:f>'✅分析６「制御方略×訓練方向×課題期間」'!$AU$88:$AY$88</c:f>
              <c:numCache>
                <c:formatCode>General</c:formatCode>
                <c:ptCount val="5"/>
                <c:pt idx="0">
                  <c:v>-0.17564999999999351</c:v>
                </c:pt>
                <c:pt idx="1">
                  <c:v>-0.2602666666666601</c:v>
                </c:pt>
                <c:pt idx="2">
                  <c:v>-0.28836666666666011</c:v>
                </c:pt>
                <c:pt idx="3">
                  <c:v>-0.36029999999999329</c:v>
                </c:pt>
                <c:pt idx="4">
                  <c:v>-0.37719999999999332</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4740256035083574"/>
          <c:y val="5.3843569649246137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計測</a:t>
            </a:r>
            <a:r>
              <a:rPr lang="en-US" altLang="ja-JP"/>
              <a:t>4</a:t>
            </a:r>
            <a:r>
              <a:rPr lang="ja-JP" altLang="en-US"/>
              <a:t>「訓練方向</a:t>
            </a:r>
            <a:r>
              <a:rPr lang="en-US" altLang="ja-JP"/>
              <a:t>×</a:t>
            </a:r>
            <a:r>
              <a:rPr lang="ja-JP" altLang="en-US"/>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'✅分析６「制御方略×訓練方向×課題期間」'!$BD$92</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'✅分析６「制御方略×訓練方向×課題期間」'!$BE$91:$BI$91</c:f>
              <c:numCache>
                <c:formatCode>General</c:formatCode>
                <c:ptCount val="5"/>
                <c:pt idx="0">
                  <c:v>1</c:v>
                </c:pt>
                <c:pt idx="1">
                  <c:v>2</c:v>
                </c:pt>
                <c:pt idx="2">
                  <c:v>3</c:v>
                </c:pt>
                <c:pt idx="3">
                  <c:v>4</c:v>
                </c:pt>
                <c:pt idx="4">
                  <c:v>5</c:v>
                </c:pt>
              </c:numCache>
            </c:numRef>
          </c:cat>
          <c:val>
            <c:numRef>
              <c:f>'✅分析６「制御方略×訓練方向×課題期間」'!$BE$92:$BI$92</c:f>
              <c:numCache>
                <c:formatCode>General</c:formatCode>
                <c:ptCount val="5"/>
                <c:pt idx="0">
                  <c:v>-7.1854861111114318E-2</c:v>
                </c:pt>
                <c:pt idx="1">
                  <c:v>-3.1334149305558674E-2</c:v>
                </c:pt>
                <c:pt idx="2">
                  <c:v>3.6183333333330583E-2</c:v>
                </c:pt>
                <c:pt idx="3">
                  <c:v>0.17808749999999707</c:v>
                </c:pt>
                <c:pt idx="4">
                  <c:v>0.27876249999999719</c:v>
                </c:pt>
              </c:numCache>
            </c:numRef>
          </c:val>
          <c:smooth val="0"/>
          <c:extLst>
            <c:ext xmlns:c16="http://schemas.microsoft.com/office/drawing/2014/chart" uri="{C3380CC4-5D6E-409C-BE32-E72D297353CC}">
              <c16:uniqueId val="{00000000-85D0-4507-A307-2C694C45FEE5}"/>
            </c:ext>
          </c:extLst>
        </c:ser>
        <c:ser>
          <c:idx val="1"/>
          <c:order val="1"/>
          <c:tx>
            <c:strRef>
              <c:f>'✅分析６「制御方略×訓練方向×課題期間」'!$BD$93</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'✅分析６「制御方略×訓練方向×課題期間」'!$BE$91:$BI$91</c:f>
              <c:numCache>
                <c:formatCode>General</c:formatCode>
                <c:ptCount val="5"/>
                <c:pt idx="0">
                  <c:v>1</c:v>
                </c:pt>
                <c:pt idx="1">
                  <c:v>2</c:v>
                </c:pt>
                <c:pt idx="2">
                  <c:v>3</c:v>
                </c:pt>
                <c:pt idx="3">
                  <c:v>4</c:v>
                </c:pt>
                <c:pt idx="4">
                  <c:v>5</c:v>
                </c:pt>
              </c:numCache>
            </c:numRef>
          </c:cat>
          <c:val>
            <c:numRef>
              <c:f>'✅分析６「制御方略×訓練方向×課題期間」'!$BE$93:$BI$93</c:f>
              <c:numCache>
                <c:formatCode>General</c:formatCode>
                <c:ptCount val="5"/>
                <c:pt idx="0">
                  <c:v>-8.5890277777775179E-2</c:v>
                </c:pt>
                <c:pt idx="1">
                  <c:v>-0.15040555555555288</c:v>
                </c:pt>
                <c:pt idx="2">
                  <c:v>-0.13858749999999723</c:v>
                </c:pt>
                <c:pt idx="3">
                  <c:v>-8.4434722222219816E-2</c:v>
                </c:pt>
                <c:pt idx="4">
                  <c:v>-8.1494444444441538E-2</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計測１「制御方略</a:t>
            </a:r>
            <a:r>
              <a:rPr lang="en-US" altLang="ja-JP"/>
              <a:t>×</a:t>
            </a:r>
            <a:r>
              <a:rPr lang="ja-JP" altLang="en-US"/>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'✅分析６「制御方略×訓練方向×課題期間」'!$AF$36</c:f>
              <c:strCache>
                <c:ptCount val="1"/>
                <c:pt idx="0">
                  <c:v>温冷感イメージ</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'✅分析６「制御方略×訓練方向×課題期間」'!$AG$35:$AK$35</c:f>
              <c:numCache>
                <c:formatCode>General</c:formatCode>
                <c:ptCount val="5"/>
                <c:pt idx="0">
                  <c:v>1</c:v>
                </c:pt>
                <c:pt idx="1">
                  <c:v>2</c:v>
                </c:pt>
                <c:pt idx="2">
                  <c:v>3</c:v>
                </c:pt>
                <c:pt idx="3">
                  <c:v>4</c:v>
                </c:pt>
                <c:pt idx="4">
                  <c:v>5</c:v>
                </c:pt>
              </c:numCache>
            </c:numRef>
          </c:cat>
          <c:val>
            <c:numRef>
              <c:f>'✅分析６「制御方略×訓練方向×課題期間」'!$AG$36:$AK$36</c:f>
              <c:numCache>
                <c:formatCode>General</c:formatCode>
                <c:ptCount val="5"/>
                <c:pt idx="0">
                  <c:v>-0.1542380952380939</c:v>
                </c:pt>
                <c:pt idx="1">
                  <c:v>-0.2424107142857132</c:v>
                </c:pt>
                <c:pt idx="2">
                  <c:v>-0.23622619047618942</c:v>
                </c:pt>
                <c:pt idx="3">
                  <c:v>-0.24392857142857033</c:v>
                </c:pt>
                <c:pt idx="4">
                  <c:v>-0.26707142857142718</c:v>
                </c:pt>
              </c:numCache>
            </c:numRef>
          </c:val>
          <c:smooth val="0"/>
          <c:extLst>
            <c:ext xmlns:c16="http://schemas.microsoft.com/office/drawing/2014/chart" uri="{C3380CC4-5D6E-409C-BE32-E72D297353CC}">
              <c16:uniqueId val="{00000000-5933-4AE6-8ED5-96D6D5B31E83}"/>
            </c:ext>
          </c:extLst>
        </c:ser>
        <c:ser>
          <c:idx val="1"/>
          <c:order val="1"/>
          <c:tx>
            <c:strRef>
              <c:f>'✅分析６「制御方略×訓練方向×課題期間」'!$AF$37</c:f>
              <c:strCache>
                <c:ptCount val="1"/>
                <c:pt idx="0">
                  <c:v>情動イメージ</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'✅分析６「制御方略×訓練方向×課題期間」'!$AG$35:$AK$35</c:f>
              <c:numCache>
                <c:formatCode>General</c:formatCode>
                <c:ptCount val="5"/>
                <c:pt idx="0">
                  <c:v>1</c:v>
                </c:pt>
                <c:pt idx="1">
                  <c:v>2</c:v>
                </c:pt>
                <c:pt idx="2">
                  <c:v>3</c:v>
                </c:pt>
                <c:pt idx="3">
                  <c:v>4</c:v>
                </c:pt>
                <c:pt idx="4">
                  <c:v>5</c:v>
                </c:pt>
              </c:numCache>
            </c:numRef>
          </c:cat>
          <c:val>
            <c:numRef>
              <c:f>'✅分析６「制御方略×訓練方向×課題期間」'!$AG$37:$AK$37</c:f>
              <c:numCache>
                <c:formatCode>General</c:formatCode>
                <c:ptCount val="5"/>
                <c:pt idx="0">
                  <c:v>-0.11034523809523944</c:v>
                </c:pt>
                <c:pt idx="1">
                  <c:v>-0.13355952380952538</c:v>
                </c:pt>
                <c:pt idx="2">
                  <c:v>-0.12879761904762069</c:v>
                </c:pt>
                <c:pt idx="3">
                  <c:v>-0.14729166666666804</c:v>
                </c:pt>
                <c:pt idx="4">
                  <c:v>-0.10166666666666824</c:v>
                </c:pt>
              </c:numCache>
            </c:numRef>
          </c:val>
          <c:smooth val="0"/>
          <c:extLst>
            <c:ext xmlns:c16="http://schemas.microsoft.com/office/drawing/2014/chart" uri="{C3380CC4-5D6E-409C-BE32-E72D297353CC}">
              <c16:uniqueId val="{00000001-5933-4AE6-8ED5-96D6D5B31E83}"/>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2</a:t>
            </a:r>
            <a:r>
              <a:rPr lang="ja-JP" altLang="en-US" sz="1400" b="0" i="0" u="none" strike="noStrike" kern="1200" spc="0" baseline="0">
                <a:solidFill>
                  <a:sysClr val="windowText" lastClr="000000">
                    <a:lumMod val="65000"/>
                    <a:lumOff val="35000"/>
                  </a:sysClr>
                </a:solidFill>
              </a:rPr>
              <a:t>「制御方略</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'✅分析６「制御方略×訓練方向×課題期間」'!$AO$55</c:f>
              <c:strCache>
                <c:ptCount val="1"/>
                <c:pt idx="0">
                  <c:v>温冷感イメージ</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'✅分析６「制御方略×訓練方向×課題期間」'!$AP$54:$AT$54</c:f>
              <c:numCache>
                <c:formatCode>General</c:formatCode>
                <c:ptCount val="5"/>
                <c:pt idx="0">
                  <c:v>1</c:v>
                </c:pt>
                <c:pt idx="1">
                  <c:v>2</c:v>
                </c:pt>
                <c:pt idx="2">
                  <c:v>3</c:v>
                </c:pt>
                <c:pt idx="3">
                  <c:v>4</c:v>
                </c:pt>
                <c:pt idx="4">
                  <c:v>5</c:v>
                </c:pt>
              </c:numCache>
            </c:numRef>
          </c:cat>
          <c:val>
            <c:numRef>
              <c:f>'✅分析６「制御方略×訓練方向×課題期間」'!$AP$55:$AT$55</c:f>
              <c:numCache>
                <c:formatCode>General</c:formatCode>
                <c:ptCount val="5"/>
                <c:pt idx="0">
                  <c:v>-2.3423611111109879E-2</c:v>
                </c:pt>
                <c:pt idx="1">
                  <c:v>3.2995370370371618E-2</c:v>
                </c:pt>
                <c:pt idx="2">
                  <c:v>0.1335462962962975</c:v>
                </c:pt>
                <c:pt idx="3">
                  <c:v>0.22829166666666798</c:v>
                </c:pt>
                <c:pt idx="4">
                  <c:v>0.30247453703703842</c:v>
                </c:pt>
              </c:numCache>
            </c:numRef>
          </c:val>
          <c:smooth val="0"/>
          <c:extLst>
            <c:ext xmlns:c16="http://schemas.microsoft.com/office/drawing/2014/chart" uri="{C3380CC4-5D6E-409C-BE32-E72D297353CC}">
              <c16:uniqueId val="{00000000-E713-411F-9461-DD8EE73431A1}"/>
            </c:ext>
          </c:extLst>
        </c:ser>
        <c:ser>
          <c:idx val="1"/>
          <c:order val="1"/>
          <c:tx>
            <c:strRef>
              <c:f>'✅分析６「制御方略×訓練方向×課題期間」'!$AO$56</c:f>
              <c:strCache>
                <c:ptCount val="1"/>
                <c:pt idx="0">
                  <c:v>情動イメージ</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'✅分析６「制御方略×訓練方向×課題期間」'!$AP$54:$AT$54</c:f>
              <c:numCache>
                <c:formatCode>General</c:formatCode>
                <c:ptCount val="5"/>
                <c:pt idx="0">
                  <c:v>1</c:v>
                </c:pt>
                <c:pt idx="1">
                  <c:v>2</c:v>
                </c:pt>
                <c:pt idx="2">
                  <c:v>3</c:v>
                </c:pt>
                <c:pt idx="3">
                  <c:v>4</c:v>
                </c:pt>
                <c:pt idx="4">
                  <c:v>5</c:v>
                </c:pt>
              </c:numCache>
            </c:numRef>
          </c:cat>
          <c:val>
            <c:numRef>
              <c:f>'✅分析６「制御方略×訓練方向×課題期間」'!$AP$56:$AT$56</c:f>
              <c:numCache>
                <c:formatCode>General</c:formatCode>
                <c:ptCount val="5"/>
                <c:pt idx="0">
                  <c:v>-7.8833333333335587E-2</c:v>
                </c:pt>
                <c:pt idx="1">
                  <c:v>-7.9031250000002717E-2</c:v>
                </c:pt>
                <c:pt idx="2">
                  <c:v>-5.6500000000002486E-2</c:v>
                </c:pt>
                <c:pt idx="3">
                  <c:v>-9.9708333333336063E-2</c:v>
                </c:pt>
                <c:pt idx="4">
                  <c:v>-0.15317708333333602</c:v>
                </c:pt>
              </c:numCache>
            </c:numRef>
          </c:val>
          <c:smooth val="0"/>
          <c:extLst>
            <c:ext xmlns:c16="http://schemas.microsoft.com/office/drawing/2014/chart" uri="{C3380CC4-5D6E-409C-BE32-E72D297353CC}">
              <c16:uniqueId val="{00000001-E713-411F-9461-DD8EE73431A1}"/>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3</a:t>
            </a:r>
            <a:r>
              <a:rPr lang="ja-JP" altLang="en-US" sz="1400" b="0" i="0" u="none" strike="noStrike" kern="1200" spc="0" baseline="0">
                <a:solidFill>
                  <a:sysClr val="windowText" lastClr="000000">
                    <a:lumMod val="65000"/>
                    <a:lumOff val="35000"/>
                  </a:sysClr>
                </a:solidFill>
              </a:rPr>
              <a:t>「制御方略</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'✅分析６「制御方略×訓練方向×課題期間」'!$BA$71</c:f>
              <c:strCache>
                <c:ptCount val="1"/>
                <c:pt idx="0">
                  <c:v>イメージなし</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'✅分析６「制御方略×訓練方向×課題期間」'!$BB$70:$BF$70</c:f>
              <c:numCache>
                <c:formatCode>General</c:formatCode>
                <c:ptCount val="5"/>
                <c:pt idx="0">
                  <c:v>1</c:v>
                </c:pt>
                <c:pt idx="1">
                  <c:v>2</c:v>
                </c:pt>
                <c:pt idx="2">
                  <c:v>3</c:v>
                </c:pt>
                <c:pt idx="3">
                  <c:v>4</c:v>
                </c:pt>
                <c:pt idx="4">
                  <c:v>5</c:v>
                </c:pt>
              </c:numCache>
            </c:numRef>
          </c:cat>
          <c:val>
            <c:numRef>
              <c:f>'✅分析６「制御方略×訓練方向×課題期間」'!$BB$71:$BF$71</c:f>
              <c:numCache>
                <c:formatCode>General</c:formatCode>
                <c:ptCount val="5"/>
                <c:pt idx="0">
                  <c:v>-9.219642857143201E-2</c:v>
                </c:pt>
                <c:pt idx="1">
                  <c:v>-0.13813095238095574</c:v>
                </c:pt>
                <c:pt idx="2">
                  <c:v>-0.16952678571428903</c:v>
                </c:pt>
                <c:pt idx="3">
                  <c:v>-0.14148214285714622</c:v>
                </c:pt>
                <c:pt idx="4">
                  <c:v>-0.10317857142857488</c:v>
                </c:pt>
              </c:numCache>
            </c:numRef>
          </c:val>
          <c:smooth val="0"/>
          <c:extLst>
            <c:ext xmlns:c16="http://schemas.microsoft.com/office/drawing/2014/chart" uri="{C3380CC4-5D6E-409C-BE32-E72D297353CC}">
              <c16:uniqueId val="{00000000-C2C2-49C3-ABC0-BACDF1081F75}"/>
            </c:ext>
          </c:extLst>
        </c:ser>
        <c:ser>
          <c:idx val="1"/>
          <c:order val="1"/>
          <c:tx>
            <c:strRef>
              <c:f>'✅分析６「制御方略×訓練方向×課題期間」'!$BA$72</c:f>
              <c:strCache>
                <c:ptCount val="1"/>
                <c:pt idx="0">
                  <c:v>その他</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'✅分析６「制御方略×訓練方向×課題期間」'!$BB$70:$BF$70</c:f>
              <c:numCache>
                <c:formatCode>General</c:formatCode>
                <c:ptCount val="5"/>
                <c:pt idx="0">
                  <c:v>1</c:v>
                </c:pt>
                <c:pt idx="1">
                  <c:v>2</c:v>
                </c:pt>
                <c:pt idx="2">
                  <c:v>3</c:v>
                </c:pt>
                <c:pt idx="3">
                  <c:v>4</c:v>
                </c:pt>
                <c:pt idx="4">
                  <c:v>5</c:v>
                </c:pt>
              </c:numCache>
            </c:numRef>
          </c:cat>
          <c:val>
            <c:numRef>
              <c:f>'✅分析６「制御方略×訓練方向×課題期間」'!$BB$72:$BF$72</c:f>
              <c:numCache>
                <c:formatCode>General</c:formatCode>
                <c:ptCount val="5"/>
                <c:pt idx="0">
                  <c:v>-1.9858333333332277E-2</c:v>
                </c:pt>
                <c:pt idx="1">
                  <c:v>5.2216666666667584E-2</c:v>
                </c:pt>
                <c:pt idx="2">
                  <c:v>0.15464166666666779</c:v>
                </c:pt>
                <c:pt idx="3">
                  <c:v>0.20232500000000136</c:v>
                </c:pt>
                <c:pt idx="4">
                  <c:v>0.28704166666666758</c:v>
                </c:pt>
              </c:numCache>
            </c:numRef>
          </c:val>
          <c:smooth val="0"/>
          <c:extLst>
            <c:ext xmlns:c16="http://schemas.microsoft.com/office/drawing/2014/chart" uri="{C3380CC4-5D6E-409C-BE32-E72D297353CC}">
              <c16:uniqueId val="{00000001-C2C2-49C3-ABC0-BACDF1081F7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65481039999041368"/>
          <c:y val="6.1284808824284852E-2"/>
          <c:w val="0.34518945022288261"/>
          <c:h val="7.668755830068400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3</a:t>
            </a:r>
            <a:r>
              <a:rPr lang="ja-JP" altLang="en-US" sz="1400" b="0" i="0" u="none" strike="noStrike" kern="1200" spc="0" baseline="0">
                <a:solidFill>
                  <a:sysClr val="windowText" lastClr="000000">
                    <a:lumMod val="65000"/>
                    <a:lumOff val="35000"/>
                  </a:sysClr>
                </a:solidFill>
              </a:rPr>
              <a:t>「訓練方向</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'✅分析６「制御方略×訓練方向×課題期間」'!$AG$71</c:f>
              <c:strCache>
                <c:ptCount val="1"/>
                <c:pt idx="0">
                  <c:v>Increase</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'✅分析６「制御方略×訓練方向×課題期間」'!$AH$70:$AL$70</c:f>
              <c:numCache>
                <c:formatCode>General</c:formatCode>
                <c:ptCount val="5"/>
                <c:pt idx="0">
                  <c:v>1</c:v>
                </c:pt>
                <c:pt idx="1">
                  <c:v>2</c:v>
                </c:pt>
                <c:pt idx="2">
                  <c:v>3</c:v>
                </c:pt>
                <c:pt idx="3">
                  <c:v>4</c:v>
                </c:pt>
                <c:pt idx="4">
                  <c:v>5</c:v>
                </c:pt>
              </c:numCache>
            </c:numRef>
          </c:cat>
          <c:val>
            <c:numRef>
              <c:f>'✅分析６「制御方略×訓練方向×課題期間」'!$AH$71:$AL$71</c:f>
              <c:numCache>
                <c:formatCode>General</c:formatCode>
                <c:ptCount val="5"/>
                <c:pt idx="0">
                  <c:v>-5.3705952380956275E-2</c:v>
                </c:pt>
                <c:pt idx="1">
                  <c:v>2.6408333333329564E-2</c:v>
                </c:pt>
                <c:pt idx="2">
                  <c:v>0.11381011904761533</c:v>
                </c:pt>
                <c:pt idx="3">
                  <c:v>0.15012619047618697</c:v>
                </c:pt>
                <c:pt idx="4">
                  <c:v>0.25056904761904392</c:v>
                </c:pt>
              </c:numCache>
            </c:numRef>
          </c:val>
          <c:smooth val="0"/>
          <c:extLst>
            <c:ext xmlns:c16="http://schemas.microsoft.com/office/drawing/2014/chart" uri="{C3380CC4-5D6E-409C-BE32-E72D297353CC}">
              <c16:uniqueId val="{00000000-2716-494A-81C5-B6D111B1DA26}"/>
            </c:ext>
          </c:extLst>
        </c:ser>
        <c:ser>
          <c:idx val="1"/>
          <c:order val="1"/>
          <c:tx>
            <c:strRef>
              <c:f>'✅分析６「制御方略×訓練方向×課題期間」'!$AG$72</c:f>
              <c:strCache>
                <c:ptCount val="1"/>
                <c:pt idx="0">
                  <c:v>Decrease</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'✅分析６「制御方略×訓練方向×課題期間」'!$AH$70:$AL$70</c:f>
              <c:numCache>
                <c:formatCode>General</c:formatCode>
                <c:ptCount val="5"/>
                <c:pt idx="0">
                  <c:v>1</c:v>
                </c:pt>
                <c:pt idx="1">
                  <c:v>2</c:v>
                </c:pt>
                <c:pt idx="2">
                  <c:v>3</c:v>
                </c:pt>
                <c:pt idx="3">
                  <c:v>4</c:v>
                </c:pt>
                <c:pt idx="4">
                  <c:v>5</c:v>
                </c:pt>
              </c:numCache>
            </c:numRef>
          </c:cat>
          <c:val>
            <c:numRef>
              <c:f>'✅分析６「制御方略×訓練方向×課題期間」'!$AH$72:$AL$72</c:f>
              <c:numCache>
                <c:formatCode>General</c:formatCode>
                <c:ptCount val="5"/>
                <c:pt idx="0">
                  <c:v>-5.8348809523808012E-2</c:v>
                </c:pt>
                <c:pt idx="1">
                  <c:v>-0.11232261904761773</c:v>
                </c:pt>
                <c:pt idx="2">
                  <c:v>-0.12869523809523656</c:v>
                </c:pt>
                <c:pt idx="3">
                  <c:v>-8.9283333333331855E-2</c:v>
                </c:pt>
                <c:pt idx="4">
                  <c:v>-6.6705952380951228E-2</c:v>
                </c:pt>
              </c:numCache>
            </c:numRef>
          </c:val>
          <c:smooth val="0"/>
          <c:extLst>
            <c:ext xmlns:c16="http://schemas.microsoft.com/office/drawing/2014/chart" uri="{C3380CC4-5D6E-409C-BE32-E72D297353CC}">
              <c16:uniqueId val="{00000001-2716-494A-81C5-B6D111B1DA2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4</a:t>
            </a:r>
            <a:r>
              <a:rPr lang="ja-JP" altLang="en-US" sz="1400" b="0" i="0" u="none" strike="noStrike" kern="1200" spc="0" baseline="0">
                <a:solidFill>
                  <a:sysClr val="windowText" lastClr="000000">
                    <a:lumMod val="65000"/>
                    <a:lumOff val="35000"/>
                  </a:sysClr>
                </a:solidFill>
              </a:rPr>
              <a:t>「制御方略</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'✅分析６「制御方略×訓練方向×課題期間」'!$BA$87</c:f>
              <c:strCache>
                <c:ptCount val="1"/>
                <c:pt idx="0">
                  <c:v>温冷感</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'✅分析６「制御方略×訓練方向×課題期間」'!$BB$86:$BF$86</c:f>
              <c:numCache>
                <c:formatCode>General</c:formatCode>
                <c:ptCount val="5"/>
                <c:pt idx="0">
                  <c:v>1</c:v>
                </c:pt>
                <c:pt idx="1">
                  <c:v>2</c:v>
                </c:pt>
                <c:pt idx="2">
                  <c:v>3</c:v>
                </c:pt>
                <c:pt idx="3">
                  <c:v>4</c:v>
                </c:pt>
                <c:pt idx="4">
                  <c:v>5</c:v>
                </c:pt>
              </c:numCache>
            </c:numRef>
          </c:cat>
          <c:val>
            <c:numRef>
              <c:f>'✅分析６「制御方略×訓練方向×課題期間」'!$BB$87:$BF$87</c:f>
              <c:numCache>
                <c:formatCode>General</c:formatCode>
                <c:ptCount val="5"/>
                <c:pt idx="0">
                  <c:v>-8.660937499999731E-2</c:v>
                </c:pt>
                <c:pt idx="1">
                  <c:v>-0.1355937499999974</c:v>
                </c:pt>
                <c:pt idx="2">
                  <c:v>-0.1633854166666639</c:v>
                </c:pt>
                <c:pt idx="3">
                  <c:v>-0.10754166666666426</c:v>
                </c:pt>
                <c:pt idx="4">
                  <c:v>-9.6385416666663878E-2</c:v>
                </c:pt>
              </c:numCache>
            </c:numRef>
          </c:val>
          <c:smooth val="0"/>
          <c:extLst>
            <c:ext xmlns:c16="http://schemas.microsoft.com/office/drawing/2014/chart" uri="{C3380CC4-5D6E-409C-BE32-E72D297353CC}">
              <c16:uniqueId val="{00000000-5CD2-4923-9C9F-596B579103A8}"/>
            </c:ext>
          </c:extLst>
        </c:ser>
        <c:ser>
          <c:idx val="1"/>
          <c:order val="1"/>
          <c:tx>
            <c:strRef>
              <c:f>'✅分析６「制御方略×訓練方向×課題期間」'!$BA$88</c:f>
              <c:strCache>
                <c:ptCount val="1"/>
                <c:pt idx="0">
                  <c:v>イメージなし</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'✅分析６「制御方略×訓練方向×課題期間」'!$BB$86:$BF$86</c:f>
              <c:numCache>
                <c:formatCode>General</c:formatCode>
                <c:ptCount val="5"/>
                <c:pt idx="0">
                  <c:v>1</c:v>
                </c:pt>
                <c:pt idx="1">
                  <c:v>2</c:v>
                </c:pt>
                <c:pt idx="2">
                  <c:v>3</c:v>
                </c:pt>
                <c:pt idx="3">
                  <c:v>4</c:v>
                </c:pt>
                <c:pt idx="4">
                  <c:v>5</c:v>
                </c:pt>
              </c:numCache>
            </c:numRef>
          </c:cat>
          <c:val>
            <c:numRef>
              <c:f>'✅分析６「制御方略×訓練方向×課題期間」'!$BB$88:$BF$88</c:f>
              <c:numCache>
                <c:formatCode>General</c:formatCode>
                <c:ptCount val="5"/>
                <c:pt idx="0">
                  <c:v>-5.243750000000176E-2</c:v>
                </c:pt>
                <c:pt idx="1">
                  <c:v>6.416666666651874E-4</c:v>
                </c:pt>
                <c:pt idx="2">
                  <c:v>5.0241666666665373E-2</c:v>
                </c:pt>
                <c:pt idx="3">
                  <c:v>0.19636666666666491</c:v>
                </c:pt>
                <c:pt idx="4">
                  <c:v>0.24032499999999862</c:v>
                </c:pt>
              </c:numCache>
            </c:numRef>
          </c:val>
          <c:smooth val="0"/>
          <c:extLst>
            <c:ext xmlns:c16="http://schemas.microsoft.com/office/drawing/2014/chart" uri="{C3380CC4-5D6E-409C-BE32-E72D297353CC}">
              <c16:uniqueId val="{00000001-5CD2-4923-9C9F-596B579103A8}"/>
            </c:ext>
          </c:extLst>
        </c:ser>
        <c:ser>
          <c:idx val="2"/>
          <c:order val="2"/>
          <c:tx>
            <c:strRef>
              <c:f>'✅分析６「制御方略×訓練方向×課題期間」'!$BA$89</c:f>
              <c:strCache>
                <c:ptCount val="1"/>
                <c:pt idx="0">
                  <c:v>その他</c:v>
                </c:pt>
              </c:strCache>
            </c:strRef>
          </c:tx>
          <c:spPr>
            <a:ln w="28575" cap="rnd">
              <a:solidFill>
                <a:srgbClr val="00B050"/>
              </a:solidFill>
              <a:round/>
            </a:ln>
            <a:effectLst/>
          </c:spPr>
          <c:marker>
            <c:symbol val="circle"/>
            <c:size val="5"/>
            <c:spPr>
              <a:solidFill>
                <a:schemeClr val="accent3"/>
              </a:solidFill>
              <a:ln w="9525">
                <a:solidFill>
                  <a:srgbClr val="00B050"/>
                </a:solidFill>
              </a:ln>
              <a:effectLst/>
            </c:spPr>
          </c:marker>
          <c:cat>
            <c:numRef>
              <c:f>'✅分析６「制御方略×訓練方向×課題期間」'!$BB$86:$BF$86</c:f>
              <c:numCache>
                <c:formatCode>General</c:formatCode>
                <c:ptCount val="5"/>
                <c:pt idx="0">
                  <c:v>1</c:v>
                </c:pt>
                <c:pt idx="1">
                  <c:v>2</c:v>
                </c:pt>
                <c:pt idx="2">
                  <c:v>3</c:v>
                </c:pt>
                <c:pt idx="3">
                  <c:v>4</c:v>
                </c:pt>
                <c:pt idx="4">
                  <c:v>5</c:v>
                </c:pt>
              </c:numCache>
            </c:numRef>
          </c:cat>
          <c:val>
            <c:numRef>
              <c:f>'✅分析６「制御方略×訓練方向×課題期間」'!$BB$89:$BF$89</c:f>
              <c:numCache>
                <c:formatCode>General</c:formatCode>
                <c:ptCount val="5"/>
                <c:pt idx="0">
                  <c:v>-9.7570833333335175E-2</c:v>
                </c:pt>
                <c:pt idx="1">
                  <c:v>-0.13765747395833511</c:v>
                </c:pt>
                <c:pt idx="2">
                  <c:v>-4.0462500000001456E-2</c:v>
                </c:pt>
                <c:pt idx="3">
                  <c:v>5.1654166666665224E-2</c:v>
                </c:pt>
                <c:pt idx="4">
                  <c:v>0.15196249999999867</c:v>
                </c:pt>
              </c:numCache>
            </c:numRef>
          </c:val>
          <c:smooth val="0"/>
          <c:extLst>
            <c:ext xmlns:c16="http://schemas.microsoft.com/office/drawing/2014/chart" uri="{C3380CC4-5D6E-409C-BE32-E72D297353CC}">
              <c16:uniqueId val="{00000002-5CD2-4923-9C9F-596B579103A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871845359530089"/>
          <c:y val="3.8225579595390149E-2"/>
          <c:w val="0.41281530608295797"/>
          <c:h val="9.974710446690104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4</a:t>
            </a:r>
            <a:r>
              <a:rPr lang="ja-JP" altLang="en-US" sz="1400" b="0" i="0" u="none" strike="noStrike" kern="1200" spc="0" baseline="0">
                <a:solidFill>
                  <a:sysClr val="windowText" lastClr="000000">
                    <a:lumMod val="65000"/>
                    <a:lumOff val="35000"/>
                  </a:sysClr>
                </a:solidFill>
              </a:rPr>
              <a:t>「</a:t>
            </a:r>
            <a:r>
              <a:rPr lang="ja-JP" altLang="en-US"/>
              <a:t>温冷感</a:t>
            </a:r>
            <a:r>
              <a:rPr lang="en-US" altLang="ja-JP"/>
              <a:t>×</a:t>
            </a:r>
            <a:r>
              <a:rPr lang="ja-JP" altLang="en-US"/>
              <a:t>訓練方向</a:t>
            </a:r>
            <a:r>
              <a:rPr lang="en-US" altLang="ja-JP"/>
              <a:t>×</a:t>
            </a:r>
            <a:r>
              <a:rPr lang="ja-JP" altLang="en-US"/>
              <a:t>課題期間」 </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'✅分析６「制御方略×訓練方向×課題期間」'!$T$87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'✅分析６「制御方略×訓練方向×課題期間」'!$U$86:$Y$86</c:f>
              <c:numCache>
                <c:formatCode>General</c:formatCode>
                <c:ptCount val="5"/>
                <c:pt idx="0">
                  <c:v>1</c:v>
                </c:pt>
                <c:pt idx="1">
                  <c:v>2</c:v>
                </c:pt>
                <c:pt idx="2">
                  <c:v>3</c:v>
                </c:pt>
                <c:pt idx="3">
                  <c:v>4</c:v>
                </c:pt>
                <c:pt idx="4">
                  <c:v>5</c:v>
                </c:pt>
              </c:numCache>
            </c:numRef>
          </c:cat>
          <c:val>
            <c:numRef>
              <c:f>'✅分析６「制御方略×訓練方向×課題期間」'!$U$87:$Y$87</c:f>
              <c:numCache>
                <c:formatCode>General</c:formatCode>
                <c:ptCount val="5"/>
                <c:pt idx="0">
                  <c:v>-0.13069791666666222</c:v>
                </c:pt>
                <c:pt idx="1">
                  <c:v>-0.15952083333332906</c:v>
                </c:pt>
                <c:pt idx="2">
                  <c:v>-0.19570833333332882</c:v>
                </c:pt>
                <c:pt idx="3">
                  <c:v>-7.2395833333328954E-2</c:v>
                </c:pt>
                <c:pt idx="4">
                  <c:v>6.562500000004334E-3</c:v>
                </c:pt>
              </c:numCache>
            </c:numRef>
          </c:val>
          <c:smooth val="0"/>
          <c:extLst>
            <c:ext xmlns:c16="http://schemas.microsoft.com/office/drawing/2014/chart" uri="{C3380CC4-5D6E-409C-BE32-E72D297353CC}">
              <c16:uniqueId val="{00000000-13D8-4E83-9774-168308A369BD}"/>
            </c:ext>
          </c:extLst>
        </c:ser>
        <c:ser>
          <c:idx val="1"/>
          <c:order val="1"/>
          <c:tx>
            <c:strRef>
              <c:f>'✅分析６「制御方略×訓練方向×課題期間」'!$T$88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'✅分析６「制御方略×訓練方向×課題期間」'!$U$86:$Y$86</c:f>
              <c:numCache>
                <c:formatCode>General</c:formatCode>
                <c:ptCount val="5"/>
                <c:pt idx="0">
                  <c:v>1</c:v>
                </c:pt>
                <c:pt idx="1">
                  <c:v>2</c:v>
                </c:pt>
                <c:pt idx="2">
                  <c:v>3</c:v>
                </c:pt>
                <c:pt idx="3">
                  <c:v>4</c:v>
                </c:pt>
                <c:pt idx="4">
                  <c:v>5</c:v>
                </c:pt>
              </c:numCache>
            </c:numRef>
          </c:cat>
          <c:val>
            <c:numRef>
              <c:f>'✅分析６「制御方略×訓練方向×課題期間」'!$U$88:$Y$88</c:f>
              <c:numCache>
                <c:formatCode>General</c:formatCode>
                <c:ptCount val="5"/>
                <c:pt idx="0">
                  <c:v>-4.2520833333332404E-2</c:v>
                </c:pt>
                <c:pt idx="1">
                  <c:v>-0.11166666666666572</c:v>
                </c:pt>
                <c:pt idx="2">
                  <c:v>-0.131062499999999</c:v>
                </c:pt>
                <c:pt idx="3">
                  <c:v>-0.14268749999999958</c:v>
                </c:pt>
                <c:pt idx="4">
                  <c:v>-0.19933333333333209</c:v>
                </c:pt>
              </c:numCache>
            </c:numRef>
          </c:val>
          <c:smooth val="0"/>
          <c:extLst>
            <c:ext xmlns:c16="http://schemas.microsoft.com/office/drawing/2014/chart" uri="{C3380CC4-5D6E-409C-BE32-E72D297353CC}">
              <c16:uniqueId val="{00000001-13D8-4E83-9774-168308A369BD}"/>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min val="-0.5"/>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866111515937985"/>
          <c:y val="7.1397145499067324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4</a:t>
            </a:r>
            <a:r>
              <a:rPr lang="ja-JP" altLang="en-US" sz="1400" b="0" i="0" u="none" strike="noStrike" kern="1200" spc="0" baseline="0">
                <a:solidFill>
                  <a:sysClr val="windowText" lastClr="000000">
                    <a:lumMod val="65000"/>
                    <a:lumOff val="35000"/>
                  </a:sysClr>
                </a:solidFill>
              </a:rPr>
              <a:t>「イメージなし</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訓練方向</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 </a:t>
            </a:r>
            <a:r>
              <a:rPr lang="ja-JP" altLang="en-US"/>
              <a:t>（</a:t>
            </a:r>
            <a:r>
              <a:rPr lang="en-US" altLang="ja-JP"/>
              <a:t>1</a:t>
            </a:r>
            <a:r>
              <a:rPr lang="ja-JP" altLang="en-US"/>
              <a:t>名外れ値） </a:t>
            </a:r>
          </a:p>
        </c:rich>
      </c:tx>
      <c:layout>
        <c:manualLayout>
          <c:xMode val="edge"/>
          <c:yMode val="edge"/>
          <c:x val="0.14497402483078703"/>
          <c:y val="0.8731174000186108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'✅分析６「制御方略×訓練方向×課題期間」'!$AN$87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'✅分析６「制御方略×訓練方向×課題期間」'!$AO$86:$AS$86</c:f>
              <c:numCache>
                <c:formatCode>General</c:formatCode>
                <c:ptCount val="5"/>
                <c:pt idx="0">
                  <c:v>1</c:v>
                </c:pt>
                <c:pt idx="1">
                  <c:v>2</c:v>
                </c:pt>
                <c:pt idx="2">
                  <c:v>3</c:v>
                </c:pt>
                <c:pt idx="3">
                  <c:v>4</c:v>
                </c:pt>
                <c:pt idx="4">
                  <c:v>5</c:v>
                </c:pt>
              </c:numCache>
            </c:numRef>
          </c:cat>
          <c:val>
            <c:numRef>
              <c:f>'✅分析６「制御方略×訓練方向×課題期間」'!$AO$87:$AS$87</c:f>
              <c:numCache>
                <c:formatCode>General</c:formatCode>
                <c:ptCount val="5"/>
                <c:pt idx="0">
                  <c:v>-6.5375000000003888E-2</c:v>
                </c:pt>
                <c:pt idx="1">
                  <c:v>8.056666666666315E-2</c:v>
                </c:pt>
                <c:pt idx="2">
                  <c:v>9.6816666666663373E-2</c:v>
                </c:pt>
                <c:pt idx="3">
                  <c:v>0.1430499999999964</c:v>
                </c:pt>
                <c:pt idx="4">
                  <c:v>0.14859999999999648</c:v>
                </c:pt>
              </c:numCache>
            </c:numRef>
          </c:val>
          <c:smooth val="0"/>
          <c:extLst>
            <c:ext xmlns:c16="http://schemas.microsoft.com/office/drawing/2014/chart" uri="{C3380CC4-5D6E-409C-BE32-E72D297353CC}">
              <c16:uniqueId val="{00000000-2B84-46FC-ADB5-3D66C48FE040}"/>
            </c:ext>
          </c:extLst>
        </c:ser>
        <c:ser>
          <c:idx val="1"/>
          <c:order val="1"/>
          <c:tx>
            <c:strRef>
              <c:f>'✅分析６「制御方略×訓練方向×課題期間」'!$AN$88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'✅分析６「制御方略×訓練方向×課題期間」'!$AO$86:$AS$86</c:f>
              <c:numCache>
                <c:formatCode>General</c:formatCode>
                <c:ptCount val="5"/>
                <c:pt idx="0">
                  <c:v>1</c:v>
                </c:pt>
                <c:pt idx="1">
                  <c:v>2</c:v>
                </c:pt>
                <c:pt idx="2">
                  <c:v>3</c:v>
                </c:pt>
                <c:pt idx="3">
                  <c:v>4</c:v>
                </c:pt>
                <c:pt idx="4">
                  <c:v>5</c:v>
                </c:pt>
              </c:numCache>
            </c:numRef>
          </c:cat>
          <c:val>
            <c:numRef>
              <c:f>'✅分析６「制御方略×訓練方向×課題期間」'!$AO$88:$AS$88</c:f>
              <c:numCache>
                <c:formatCode>General</c:formatCode>
                <c:ptCount val="5"/>
                <c:pt idx="0">
                  <c:v>-3.949999999999964E-2</c:v>
                </c:pt>
                <c:pt idx="1">
                  <c:v>-7.9283333333332776E-2</c:v>
                </c:pt>
                <c:pt idx="2">
                  <c:v>3.6666666666673718E-3</c:v>
                </c:pt>
                <c:pt idx="3">
                  <c:v>0.24968333333333342</c:v>
                </c:pt>
                <c:pt idx="4">
                  <c:v>0.33205000000000079</c:v>
                </c:pt>
              </c:numCache>
            </c:numRef>
          </c:val>
          <c:smooth val="0"/>
          <c:extLst>
            <c:ext xmlns:c16="http://schemas.microsoft.com/office/drawing/2014/chart" uri="{C3380CC4-5D6E-409C-BE32-E72D297353CC}">
              <c16:uniqueId val="{00000001-2B84-46FC-ADB5-3D66C48FE040}"/>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max val="0.8"/>
          <c:min val="-0.5"/>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557002734341784"/>
          <c:y val="5.8755659847308059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b="0" i="0" u="none" strike="noStrike" kern="1200" spc="0" baseline="0">
                <a:solidFill>
                  <a:sysClr val="windowText" lastClr="000000">
                    <a:lumMod val="65000"/>
                    <a:lumOff val="35000"/>
                  </a:sysClr>
                </a:solidFill>
              </a:rPr>
              <a:t>計測</a:t>
            </a:r>
            <a:r>
              <a:rPr lang="en-US" altLang="ja-JP" sz="1400" b="0" i="0" u="none" strike="noStrike" kern="1200" spc="0" baseline="0">
                <a:solidFill>
                  <a:sysClr val="windowText" lastClr="000000">
                    <a:lumMod val="65000"/>
                    <a:lumOff val="35000"/>
                  </a:sysClr>
                </a:solidFill>
              </a:rPr>
              <a:t>4</a:t>
            </a:r>
            <a:r>
              <a:rPr lang="ja-JP" altLang="en-US" sz="1400" b="0" i="0" u="none" strike="noStrike" kern="1200" spc="0" baseline="0">
                <a:solidFill>
                  <a:sysClr val="windowText" lastClr="000000">
                    <a:lumMod val="65000"/>
                    <a:lumOff val="35000"/>
                  </a:sysClr>
                </a:solidFill>
              </a:rPr>
              <a:t>「その他</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訓練方向</a:t>
            </a:r>
            <a:r>
              <a:rPr lang="en-US" altLang="ja-JP" sz="1400" b="0" i="0" u="none" strike="noStrike" kern="1200" spc="0" baseline="0">
                <a:solidFill>
                  <a:sysClr val="windowText" lastClr="000000">
                    <a:lumMod val="65000"/>
                    <a:lumOff val="35000"/>
                  </a:sysClr>
                </a:solidFill>
              </a:rPr>
              <a:t>×</a:t>
            </a:r>
            <a:r>
              <a:rPr lang="ja-JP" altLang="en-US" sz="1400" b="0" i="0" u="none" strike="noStrike" kern="1200" spc="0" baseline="0">
                <a:solidFill>
                  <a:sysClr val="windowText" lastClr="000000">
                    <a:lumMod val="65000"/>
                    <a:lumOff val="35000"/>
                  </a:sysClr>
                </a:solidFill>
              </a:rPr>
              <a:t>課題期間」 </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'✅分析６「制御方略×訓練方向×課題期間」'!$AT$87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'✅分析６「制御方略×訓練方向×課題期間」'!$AU$86:$AY$86</c:f>
              <c:numCache>
                <c:formatCode>General</c:formatCode>
                <c:ptCount val="5"/>
                <c:pt idx="0">
                  <c:v>1</c:v>
                </c:pt>
                <c:pt idx="1">
                  <c:v>2</c:v>
                </c:pt>
                <c:pt idx="2">
                  <c:v>3</c:v>
                </c:pt>
                <c:pt idx="3">
                  <c:v>4</c:v>
                </c:pt>
                <c:pt idx="4">
                  <c:v>5</c:v>
                </c:pt>
              </c:numCache>
            </c:numRef>
          </c:cat>
          <c:val>
            <c:numRef>
              <c:f>'✅分析６「制御方略×訓練方向×課題期間」'!$AU$87:$AY$87</c:f>
              <c:numCache>
                <c:formatCode>General</c:formatCode>
                <c:ptCount val="5"/>
                <c:pt idx="0">
                  <c:v>-1.949166666667684E-2</c:v>
                </c:pt>
                <c:pt idx="1">
                  <c:v>-1.5048281250010131E-2</c:v>
                </c:pt>
                <c:pt idx="2">
                  <c:v>0.2074416666666572</c:v>
                </c:pt>
                <c:pt idx="3">
                  <c:v>0.46360833333332374</c:v>
                </c:pt>
                <c:pt idx="4">
                  <c:v>0.68112499999999065</c:v>
                </c:pt>
              </c:numCache>
            </c:numRef>
          </c:val>
          <c:smooth val="0"/>
          <c:extLst>
            <c:ext xmlns:c16="http://schemas.microsoft.com/office/drawing/2014/chart" uri="{C3380CC4-5D6E-409C-BE32-E72D297353CC}">
              <c16:uniqueId val="{00000000-1AB8-4116-9F33-E0C89D15A678}"/>
            </c:ext>
          </c:extLst>
        </c:ser>
        <c:ser>
          <c:idx val="1"/>
          <c:order val="1"/>
          <c:tx>
            <c:strRef>
              <c:f>'✅分析６「制御方略×訓練方向×課題期間」'!$AT$88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'✅分析６「制御方略×訓練方向×課題期間」'!$AU$86:$AY$86</c:f>
              <c:numCache>
                <c:formatCode>General</c:formatCode>
                <c:ptCount val="5"/>
                <c:pt idx="0">
                  <c:v>1</c:v>
                </c:pt>
                <c:pt idx="1">
                  <c:v>2</c:v>
                </c:pt>
                <c:pt idx="2">
                  <c:v>3</c:v>
                </c:pt>
                <c:pt idx="3">
                  <c:v>4</c:v>
                </c:pt>
                <c:pt idx="4">
                  <c:v>5</c:v>
                </c:pt>
              </c:numCache>
            </c:numRef>
          </c:cat>
          <c:val>
            <c:numRef>
              <c:f>'✅分析６「制御方略×訓練方向×課題期間」'!$AU$88:$AY$88</c:f>
              <c:numCache>
                <c:formatCode>General</c:formatCode>
                <c:ptCount val="5"/>
                <c:pt idx="0">
                  <c:v>-0.17564999999999351</c:v>
                </c:pt>
                <c:pt idx="1">
                  <c:v>-0.2602666666666601</c:v>
                </c:pt>
                <c:pt idx="2">
                  <c:v>-0.28836666666666011</c:v>
                </c:pt>
                <c:pt idx="3">
                  <c:v>-0.36029999999999329</c:v>
                </c:pt>
                <c:pt idx="4">
                  <c:v>-0.37719999999999332</c:v>
                </c:pt>
              </c:numCache>
            </c:numRef>
          </c:val>
          <c:smooth val="0"/>
          <c:extLst>
            <c:ext xmlns:c16="http://schemas.microsoft.com/office/drawing/2014/chart" uri="{C3380CC4-5D6E-409C-BE32-E72D297353CC}">
              <c16:uniqueId val="{00000001-1AB8-4116-9F33-E0C89D15A67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4740256035083574"/>
          <c:y val="5.3843569649246137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計測</a:t>
            </a:r>
            <a:r>
              <a:rPr lang="en-US" altLang="ja-JP"/>
              <a:t>4</a:t>
            </a:r>
            <a:r>
              <a:rPr lang="ja-JP" altLang="en-US"/>
              <a:t>「訓練方向</a:t>
            </a:r>
            <a:r>
              <a:rPr lang="en-US" altLang="ja-JP"/>
              <a:t>×</a:t>
            </a:r>
            <a:r>
              <a:rPr lang="ja-JP" altLang="en-US"/>
              <a:t>課題期間」</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'✅分析６「制御方略×訓練方向×課題期間」'!$BD$92</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'✅分析６「制御方略×訓練方向×課題期間」'!$BE$91:$BI$91</c:f>
              <c:numCache>
                <c:formatCode>General</c:formatCode>
                <c:ptCount val="5"/>
                <c:pt idx="0">
                  <c:v>1</c:v>
                </c:pt>
                <c:pt idx="1">
                  <c:v>2</c:v>
                </c:pt>
                <c:pt idx="2">
                  <c:v>3</c:v>
                </c:pt>
                <c:pt idx="3">
                  <c:v>4</c:v>
                </c:pt>
                <c:pt idx="4">
                  <c:v>5</c:v>
                </c:pt>
              </c:numCache>
            </c:numRef>
          </c:cat>
          <c:val>
            <c:numRef>
              <c:f>'✅分析６「制御方略×訓練方向×課題期間」'!$BE$92:$BI$92</c:f>
              <c:numCache>
                <c:formatCode>General</c:formatCode>
                <c:ptCount val="5"/>
                <c:pt idx="0">
                  <c:v>-7.1854861111114318E-2</c:v>
                </c:pt>
                <c:pt idx="1">
                  <c:v>-3.1334149305558674E-2</c:v>
                </c:pt>
                <c:pt idx="2">
                  <c:v>3.6183333333330583E-2</c:v>
                </c:pt>
                <c:pt idx="3">
                  <c:v>0.17808749999999707</c:v>
                </c:pt>
                <c:pt idx="4">
                  <c:v>0.27876249999999719</c:v>
                </c:pt>
              </c:numCache>
            </c:numRef>
          </c:val>
          <c:smooth val="0"/>
          <c:extLst>
            <c:ext xmlns:c16="http://schemas.microsoft.com/office/drawing/2014/chart" uri="{C3380CC4-5D6E-409C-BE32-E72D297353CC}">
              <c16:uniqueId val="{00000000-4392-40FA-AA79-DC430A26A558}"/>
            </c:ext>
          </c:extLst>
        </c:ser>
        <c:ser>
          <c:idx val="1"/>
          <c:order val="1"/>
          <c:tx>
            <c:strRef>
              <c:f>'✅分析６「制御方略×訓練方向×課題期間」'!$BD$93</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'✅分析６「制御方略×訓練方向×課題期間」'!$BE$91:$BI$91</c:f>
              <c:numCache>
                <c:formatCode>General</c:formatCode>
                <c:ptCount val="5"/>
                <c:pt idx="0">
                  <c:v>1</c:v>
                </c:pt>
                <c:pt idx="1">
                  <c:v>2</c:v>
                </c:pt>
                <c:pt idx="2">
                  <c:v>3</c:v>
                </c:pt>
                <c:pt idx="3">
                  <c:v>4</c:v>
                </c:pt>
                <c:pt idx="4">
                  <c:v>5</c:v>
                </c:pt>
              </c:numCache>
            </c:numRef>
          </c:cat>
          <c:val>
            <c:numRef>
              <c:f>'✅分析６「制御方略×訓練方向×課題期間」'!$BE$93:$BI$93</c:f>
              <c:numCache>
                <c:formatCode>General</c:formatCode>
                <c:ptCount val="5"/>
                <c:pt idx="0">
                  <c:v>-8.5890277777775179E-2</c:v>
                </c:pt>
                <c:pt idx="1">
                  <c:v>-0.15040555555555288</c:v>
                </c:pt>
                <c:pt idx="2">
                  <c:v>-0.13858749999999723</c:v>
                </c:pt>
                <c:pt idx="3">
                  <c:v>-8.4434722222219816E-2</c:v>
                </c:pt>
                <c:pt idx="4">
                  <c:v>-8.1494444444441538E-2</c:v>
                </c:pt>
              </c:numCache>
            </c:numRef>
          </c:val>
          <c:smooth val="0"/>
          <c:extLst>
            <c:ext xmlns:c16="http://schemas.microsoft.com/office/drawing/2014/chart" uri="{C3380CC4-5D6E-409C-BE32-E72D297353CC}">
              <c16:uniqueId val="{00000001-4392-40FA-AA79-DC430A26A55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026234224329701"/>
          <c:y val="0.14462199521862287"/>
          <c:w val="0.83091365728686573"/>
          <c:h val="0.74653746767301588"/>
        </c:manualLayout>
      </c:layout>
      <c:lineChart>
        <c:grouping val="standard"/>
        <c:varyColors val="0"/>
        <c:ser>
          <c:idx val="0"/>
          <c:order val="0"/>
          <c:tx>
            <c:strRef>
              <c:f>'✅分析６「制御方略×訓練方向×課題期間」'!$AG$55</c:f>
              <c:strCache>
                <c:ptCount val="1"/>
                <c:pt idx="0">
                  <c:v>温冷感</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'✅分析６「制御方略×訓練方向×課題期間」'!$AH$54:$AI$54</c:f>
              <c:strCache>
                <c:ptCount val="2"/>
                <c:pt idx="0">
                  <c:v>Increase</c:v>
                </c:pt>
                <c:pt idx="1">
                  <c:v>Decrease</c:v>
                </c:pt>
              </c:strCache>
            </c:strRef>
          </c:cat>
          <c:val>
            <c:numRef>
              <c:f>'✅分析６「制御方略×訓練方向×課題期間」'!$AH$55:$AI$55</c:f>
              <c:numCache>
                <c:formatCode>General</c:formatCode>
                <c:ptCount val="2"/>
                <c:pt idx="0">
                  <c:v>0.29636851851851903</c:v>
                </c:pt>
                <c:pt idx="1">
                  <c:v>-2.6814814814812793E-2</c:v>
                </c:pt>
              </c:numCache>
            </c:numRef>
          </c:val>
          <c:smooth val="0"/>
          <c:extLst>
            <c:ext xmlns:c16="http://schemas.microsoft.com/office/drawing/2014/chart" uri="{C3380CC4-5D6E-409C-BE32-E72D297353CC}">
              <c16:uniqueId val="{00000000-52FF-4232-AE61-38FE9796FDED}"/>
            </c:ext>
          </c:extLst>
        </c:ser>
        <c:ser>
          <c:idx val="1"/>
          <c:order val="1"/>
          <c:tx>
            <c:strRef>
              <c:f>'✅分析６「制御方略×訓練方向×課題期間」'!$AG$56</c:f>
              <c:strCache>
                <c:ptCount val="1"/>
                <c:pt idx="0">
                  <c:v>情動</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'✅分析６「制御方略×訓練方向×課題期間」'!$AH$54:$AI$54</c:f>
              <c:strCache>
                <c:ptCount val="2"/>
                <c:pt idx="0">
                  <c:v>Increase</c:v>
                </c:pt>
                <c:pt idx="1">
                  <c:v>Decrease</c:v>
                </c:pt>
              </c:strCache>
            </c:strRef>
          </c:cat>
          <c:val>
            <c:numRef>
              <c:f>'✅分析６「制御方略×訓練方向×課題期間」'!$AH$56:$AI$56</c:f>
              <c:numCache>
                <c:formatCode>General</c:formatCode>
                <c:ptCount val="2"/>
                <c:pt idx="0">
                  <c:v>-0.11402916666667103</c:v>
                </c:pt>
                <c:pt idx="1">
                  <c:v>-7.2870833333334092E-2</c:v>
                </c:pt>
              </c:numCache>
            </c:numRef>
          </c:val>
          <c:smooth val="0"/>
          <c:extLst>
            <c:ext xmlns:c16="http://schemas.microsoft.com/office/drawing/2014/chart" uri="{C3380CC4-5D6E-409C-BE32-E72D297353CC}">
              <c16:uniqueId val="{00000001-52FF-4232-AE61-38FE9796FDED}"/>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solidFill>
                      <a:schemeClr val="tx1"/>
                    </a:solidFill>
                  </a:rPr>
                  <a:t>Condition</a:t>
                </a:r>
                <a:endParaRPr lang="ja-JP">
                  <a:solidFill>
                    <a:schemeClr val="tx1"/>
                  </a:solidFill>
                </a:endParaRPr>
              </a:p>
            </c:rich>
          </c:tx>
          <c:layout>
            <c:manualLayout>
              <c:xMode val="edge"/>
              <c:yMode val="edge"/>
              <c:x val="0.48563666561168067"/>
              <c:y val="0.89699891022174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4"/>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0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6.5405660835655566E-3"/>
              <c:y val="0.1930082302195729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156958267277753"/>
          <c:y val="0.13569601156892755"/>
          <c:w val="0.80980599188314728"/>
          <c:h val="0.73947679363997132"/>
        </c:manualLayout>
      </c:layout>
      <c:lineChart>
        <c:grouping val="standard"/>
        <c:varyColors val="0"/>
        <c:ser>
          <c:idx val="0"/>
          <c:order val="0"/>
          <c:tx>
            <c:strRef>
              <c:f>'✅分析６「制御方略×訓練方向×課題期間」'!$BA$71</c:f>
              <c:strCache>
                <c:ptCount val="1"/>
                <c:pt idx="0">
                  <c:v>イメージなし</c:v>
                </c:pt>
              </c:strCache>
            </c:strRef>
          </c:tx>
          <c:spPr>
            <a:ln w="2222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'✅分析６「制御方略×訓練方向×課題期間」'!$BB$70:$BF$70</c:f>
              <c:numCache>
                <c:formatCode>General</c:formatCode>
                <c:ptCount val="5"/>
                <c:pt idx="0">
                  <c:v>1</c:v>
                </c:pt>
                <c:pt idx="1">
                  <c:v>2</c:v>
                </c:pt>
                <c:pt idx="2">
                  <c:v>3</c:v>
                </c:pt>
                <c:pt idx="3">
                  <c:v>4</c:v>
                </c:pt>
                <c:pt idx="4">
                  <c:v>5</c:v>
                </c:pt>
              </c:numCache>
            </c:numRef>
          </c:cat>
          <c:val>
            <c:numRef>
              <c:f>'✅分析６「制御方略×訓練方向×課題期間」'!$BB$71:$BF$71</c:f>
              <c:numCache>
                <c:formatCode>General</c:formatCode>
                <c:ptCount val="5"/>
                <c:pt idx="0">
                  <c:v>-9.219642857143201E-2</c:v>
                </c:pt>
                <c:pt idx="1">
                  <c:v>-0.13813095238095574</c:v>
                </c:pt>
                <c:pt idx="2">
                  <c:v>-0.16952678571428903</c:v>
                </c:pt>
                <c:pt idx="3">
                  <c:v>-0.14148214285714622</c:v>
                </c:pt>
                <c:pt idx="4">
                  <c:v>-0.10317857142857488</c:v>
                </c:pt>
              </c:numCache>
            </c:numRef>
          </c:val>
          <c:smooth val="0"/>
          <c:extLst>
            <c:ext xmlns:c16="http://schemas.microsoft.com/office/drawing/2014/chart" uri="{C3380CC4-5D6E-409C-BE32-E72D297353CC}">
              <c16:uniqueId val="{00000000-F49E-4806-AF80-29C99530C768}"/>
            </c:ext>
          </c:extLst>
        </c:ser>
        <c:ser>
          <c:idx val="1"/>
          <c:order val="1"/>
          <c:tx>
            <c:strRef>
              <c:f>'✅分析６「制御方略×訓練方向×課題期間」'!$BA$72</c:f>
              <c:strCache>
                <c:ptCount val="1"/>
                <c:pt idx="0">
                  <c:v>その他</c:v>
                </c:pt>
              </c:strCache>
            </c:strRef>
          </c:tx>
          <c:spPr>
            <a:ln w="22225" cap="rnd">
              <a:solidFill>
                <a:srgbClr val="4472C4"/>
              </a:solidFill>
              <a:prstDash val="sysDash"/>
              <a:round/>
            </a:ln>
            <a:effectLst/>
          </c:spPr>
          <c:marker>
            <c:symbol val="diamond"/>
            <c:size val="7"/>
            <c:spPr>
              <a:solidFill>
                <a:srgbClr val="4472C4"/>
              </a:solidFill>
              <a:ln w="9525">
                <a:solidFill>
                  <a:srgbClr val="4472C4"/>
                </a:solidFill>
              </a:ln>
              <a:effectLst/>
            </c:spPr>
          </c:marker>
          <c:cat>
            <c:numRef>
              <c:f>'✅分析６「制御方略×訓練方向×課題期間」'!$BB$70:$BF$70</c:f>
              <c:numCache>
                <c:formatCode>General</c:formatCode>
                <c:ptCount val="5"/>
                <c:pt idx="0">
                  <c:v>1</c:v>
                </c:pt>
                <c:pt idx="1">
                  <c:v>2</c:v>
                </c:pt>
                <c:pt idx="2">
                  <c:v>3</c:v>
                </c:pt>
                <c:pt idx="3">
                  <c:v>4</c:v>
                </c:pt>
                <c:pt idx="4">
                  <c:v>5</c:v>
                </c:pt>
              </c:numCache>
            </c:numRef>
          </c:cat>
          <c:val>
            <c:numRef>
              <c:f>'✅分析６「制御方略×訓練方向×課題期間」'!$BB$72:$BF$72</c:f>
              <c:numCache>
                <c:formatCode>General</c:formatCode>
                <c:ptCount val="5"/>
                <c:pt idx="0">
                  <c:v>-1.9858333333332277E-2</c:v>
                </c:pt>
                <c:pt idx="1">
                  <c:v>5.2216666666667584E-2</c:v>
                </c:pt>
                <c:pt idx="2">
                  <c:v>0.15464166666666779</c:v>
                </c:pt>
                <c:pt idx="3">
                  <c:v>0.20232500000000136</c:v>
                </c:pt>
                <c:pt idx="4">
                  <c:v>0.28704166666666758</c:v>
                </c:pt>
              </c:numCache>
            </c:numRef>
          </c:val>
          <c:smooth val="0"/>
          <c:extLst>
            <c:ext xmlns:c16="http://schemas.microsoft.com/office/drawing/2014/chart" uri="{C3380CC4-5D6E-409C-BE32-E72D297353CC}">
              <c16:uniqueId val="{00000001-F49E-4806-AF80-29C99530C76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期間</a:t>
                </a:r>
                <a:endParaRPr lang="ja-JP" altLang="ja-JP" sz="100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0.50567007429752531"/>
              <c:y val="0.9113526705639508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4"/>
          <c:min val="-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chemeClr val="tx1"/>
                    </a:solidFill>
                    <a:latin typeface="Century" panose="02040604050505020304" pitchFamily="18" charset="0"/>
                    <a:ea typeface="ＭＳ 明朝" panose="02020609040205080304" pitchFamily="17" charset="-128"/>
                  </a:rPr>
                  <a:t>皮膚温変化量</a:t>
                </a:r>
              </a:p>
            </c:rich>
          </c:tx>
          <c:layout>
            <c:manualLayout>
              <c:xMode val="edge"/>
              <c:yMode val="edge"/>
              <c:x val="1.3422694878327979E-2"/>
              <c:y val="0.29442792843534349"/>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0453692317956684"/>
          <c:y val="3.3053180736690869E-2"/>
          <c:w val="0.28433606039891912"/>
          <c:h val="0.101165186853962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72293023669632595"/>
        </c:manualLayout>
      </c:layout>
      <c:lineChart>
        <c:grouping val="standard"/>
        <c:varyColors val="0"/>
        <c:ser>
          <c:idx val="0"/>
          <c:order val="0"/>
          <c:tx>
            <c:strRef>
              <c:f>'✅分析６「制御方略×訓練方向×課題期間」'!$AG$71</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'✅分析６「制御方略×訓練方向×課題期間」'!$AH$70:$AL$70</c:f>
              <c:numCache>
                <c:formatCode>General</c:formatCode>
                <c:ptCount val="5"/>
                <c:pt idx="0">
                  <c:v>1</c:v>
                </c:pt>
                <c:pt idx="1">
                  <c:v>2</c:v>
                </c:pt>
                <c:pt idx="2">
                  <c:v>3</c:v>
                </c:pt>
                <c:pt idx="3">
                  <c:v>4</c:v>
                </c:pt>
                <c:pt idx="4">
                  <c:v>5</c:v>
                </c:pt>
              </c:numCache>
            </c:numRef>
          </c:cat>
          <c:val>
            <c:numRef>
              <c:f>'✅分析６「制御方略×訓練方向×課題期間」'!$AH$71:$AL$71</c:f>
              <c:numCache>
                <c:formatCode>General</c:formatCode>
                <c:ptCount val="5"/>
                <c:pt idx="0">
                  <c:v>-5.3705952380956275E-2</c:v>
                </c:pt>
                <c:pt idx="1">
                  <c:v>2.6408333333329564E-2</c:v>
                </c:pt>
                <c:pt idx="2">
                  <c:v>0.11381011904761533</c:v>
                </c:pt>
                <c:pt idx="3">
                  <c:v>0.15012619047618697</c:v>
                </c:pt>
                <c:pt idx="4">
                  <c:v>0.25056904761904392</c:v>
                </c:pt>
              </c:numCache>
            </c:numRef>
          </c:val>
          <c:smooth val="0"/>
          <c:extLst>
            <c:ext xmlns:c16="http://schemas.microsoft.com/office/drawing/2014/chart" uri="{C3380CC4-5D6E-409C-BE32-E72D297353CC}">
              <c16:uniqueId val="{00000000-3556-4A8C-93B4-2C855BDC40B8}"/>
            </c:ext>
          </c:extLst>
        </c:ser>
        <c:ser>
          <c:idx val="1"/>
          <c:order val="1"/>
          <c:tx>
            <c:strRef>
              <c:f>'✅分析６「制御方略×訓練方向×課題期間」'!$AG$72</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'✅分析６「制御方略×訓練方向×課題期間」'!$AH$70:$AL$70</c:f>
              <c:numCache>
                <c:formatCode>General</c:formatCode>
                <c:ptCount val="5"/>
                <c:pt idx="0">
                  <c:v>1</c:v>
                </c:pt>
                <c:pt idx="1">
                  <c:v>2</c:v>
                </c:pt>
                <c:pt idx="2">
                  <c:v>3</c:v>
                </c:pt>
                <c:pt idx="3">
                  <c:v>4</c:v>
                </c:pt>
                <c:pt idx="4">
                  <c:v>5</c:v>
                </c:pt>
              </c:numCache>
            </c:numRef>
          </c:cat>
          <c:val>
            <c:numRef>
              <c:f>'✅分析６「制御方略×訓練方向×課題期間」'!$AH$72:$AL$72</c:f>
              <c:numCache>
                <c:formatCode>General</c:formatCode>
                <c:ptCount val="5"/>
                <c:pt idx="0">
                  <c:v>-5.8348809523808012E-2</c:v>
                </c:pt>
                <c:pt idx="1">
                  <c:v>-0.11232261904761773</c:v>
                </c:pt>
                <c:pt idx="2">
                  <c:v>-0.12869523809523656</c:v>
                </c:pt>
                <c:pt idx="3">
                  <c:v>-8.9283333333331855E-2</c:v>
                </c:pt>
                <c:pt idx="4">
                  <c:v>-6.6705952380951228E-2</c:v>
                </c:pt>
              </c:numCache>
            </c:numRef>
          </c:val>
          <c:smooth val="0"/>
          <c:extLst>
            <c:ext xmlns:c16="http://schemas.microsoft.com/office/drawing/2014/chart" uri="{C3380CC4-5D6E-409C-BE32-E72D297353CC}">
              <c16:uniqueId val="{00000001-3556-4A8C-93B4-2C855BDC40B8}"/>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ea typeface="ＭＳ 明朝" panose="02020609040205080304" pitchFamily="17" charset="-128"/>
                  </a:rPr>
                  <a:t>Period</a:t>
                </a:r>
                <a:endParaRPr lang="ja-JP" altLang="ja-JP" sz="100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4"/>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0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710550557594587"/>
          <c:y val="0.14107172639280324"/>
          <c:w val="0.82575310904462285"/>
          <c:h val="0.74969834974422733"/>
        </c:manualLayout>
      </c:layout>
      <c:lineChart>
        <c:grouping val="standard"/>
        <c:varyColors val="0"/>
        <c:ser>
          <c:idx val="0"/>
          <c:order val="0"/>
          <c:tx>
            <c:strRef>
              <c:f>'✅分析６「制御方略×訓練方向×課題期間」'!$AQ$127</c:f>
              <c:strCache>
                <c:ptCount val="1"/>
                <c:pt idx="0">
                  <c:v>その他</c:v>
                </c:pt>
              </c:strCache>
            </c:strRef>
          </c:tx>
          <c:spPr>
            <a:ln w="22225" cap="rnd">
              <a:solidFill>
                <a:sysClr val="windowText" lastClr="000000"/>
              </a:solidFill>
              <a:round/>
            </a:ln>
            <a:effectLst/>
          </c:spPr>
          <c:marker>
            <c:symbol val="circle"/>
            <c:size val="7"/>
            <c:spPr>
              <a:solidFill>
                <a:sysClr val="windowText" lastClr="000000"/>
              </a:solidFill>
              <a:ln w="9525">
                <a:solidFill>
                  <a:sysClr val="windowText" lastClr="000000"/>
                </a:solidFill>
              </a:ln>
              <a:effectLst/>
            </c:spPr>
          </c:marker>
          <c:cat>
            <c:strRef>
              <c:f>'✅分析６「制御方略×訓練方向×課題期間」'!$AR$126:$AS$126</c:f>
              <c:strCache>
                <c:ptCount val="2"/>
                <c:pt idx="0">
                  <c:v>Increase</c:v>
                </c:pt>
                <c:pt idx="1">
                  <c:v>Decrease</c:v>
                </c:pt>
              </c:strCache>
            </c:strRef>
          </c:cat>
          <c:val>
            <c:numRef>
              <c:f>'✅分析６「制御方略×訓練方向×課題期間」'!$AR$127:$AS$127</c:f>
              <c:numCache>
                <c:formatCode>General</c:formatCode>
                <c:ptCount val="2"/>
                <c:pt idx="0">
                  <c:v>0.26352701041665694</c:v>
                </c:pt>
                <c:pt idx="1">
                  <c:v>-0.29235666666666005</c:v>
                </c:pt>
              </c:numCache>
            </c:numRef>
          </c:val>
          <c:smooth val="0"/>
          <c:extLst>
            <c:ext xmlns:c16="http://schemas.microsoft.com/office/drawing/2014/chart" uri="{C3380CC4-5D6E-409C-BE32-E72D297353CC}">
              <c16:uniqueId val="{00000000-4D7F-41F4-B835-349279C552F6}"/>
            </c:ext>
          </c:extLst>
        </c:ser>
        <c:ser>
          <c:idx val="1"/>
          <c:order val="1"/>
          <c:tx>
            <c:strRef>
              <c:f>'✅分析６「制御方略×訓練方向×課題期間」'!$AM$127</c:f>
              <c:strCache>
                <c:ptCount val="1"/>
                <c:pt idx="0">
                  <c:v>温冷感イメージ</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'✅分析６「制御方略×訓練方向×課題期間」'!$AN$126:$AO$126</c:f>
              <c:strCache>
                <c:ptCount val="2"/>
                <c:pt idx="0">
                  <c:v>Increase</c:v>
                </c:pt>
                <c:pt idx="1">
                  <c:v>Decrease</c:v>
                </c:pt>
              </c:strCache>
            </c:strRef>
          </c:cat>
          <c:val>
            <c:numRef>
              <c:f>'✅分析６「制御方略×訓練方向×課題期間」'!$AN$127:$AO$127</c:f>
              <c:numCache>
                <c:formatCode>General</c:formatCode>
                <c:ptCount val="2"/>
                <c:pt idx="0">
                  <c:v>-0.11035208333332895</c:v>
                </c:pt>
                <c:pt idx="1">
                  <c:v>-0.12545416666666576</c:v>
                </c:pt>
              </c:numCache>
            </c:numRef>
          </c:val>
          <c:smooth val="0"/>
          <c:extLst>
            <c:ext xmlns:c16="http://schemas.microsoft.com/office/drawing/2014/chart" uri="{C3380CC4-5D6E-409C-BE32-E72D297353CC}">
              <c16:uniqueId val="{00000001-4D7F-41F4-B835-349279C552F6}"/>
            </c:ext>
          </c:extLst>
        </c:ser>
        <c:ser>
          <c:idx val="2"/>
          <c:order val="2"/>
          <c:tx>
            <c:strRef>
              <c:f>'✅分析６「制御方略×訓練方向×課題期間」'!$AM$128</c:f>
              <c:strCache>
                <c:ptCount val="1"/>
                <c:pt idx="0">
                  <c:v>イメージなし</c:v>
                </c:pt>
              </c:strCache>
            </c:strRef>
          </c:tx>
          <c:spPr>
            <a:ln w="28575" cap="rnd">
              <a:solidFill>
                <a:sysClr val="windowText" lastClr="000000"/>
              </a:solidFill>
              <a:round/>
            </a:ln>
            <a:effectLst/>
          </c:spPr>
          <c:marker>
            <c:symbol val="triangle"/>
            <c:size val="7"/>
            <c:spPr>
              <a:solidFill>
                <a:sysClr val="windowText" lastClr="000000"/>
              </a:solidFill>
              <a:ln w="9525">
                <a:solidFill>
                  <a:schemeClr val="accent3"/>
                </a:solidFill>
              </a:ln>
              <a:effectLst/>
            </c:spPr>
          </c:marker>
          <c:cat>
            <c:strRef>
              <c:f>'✅分析６「制御方略×訓練方向×課題期間」'!$AN$126:$AO$126</c:f>
              <c:strCache>
                <c:ptCount val="2"/>
                <c:pt idx="0">
                  <c:v>Increase</c:v>
                </c:pt>
                <c:pt idx="1">
                  <c:v>Decrease</c:v>
                </c:pt>
              </c:strCache>
            </c:strRef>
          </c:cat>
          <c:val>
            <c:numRef>
              <c:f>'✅分析６「制御方略×訓練方向×課題期間」'!$AN$128:$AO$128</c:f>
              <c:numCache>
                <c:formatCode>General</c:formatCode>
                <c:ptCount val="2"/>
                <c:pt idx="0">
                  <c:v>8.0731666666663121E-2</c:v>
                </c:pt>
                <c:pt idx="1">
                  <c:v>9.3323333333333827E-2</c:v>
                </c:pt>
              </c:numCache>
            </c:numRef>
          </c:val>
          <c:smooth val="0"/>
          <c:extLst>
            <c:ext xmlns:c16="http://schemas.microsoft.com/office/drawing/2014/chart" uri="{C3380CC4-5D6E-409C-BE32-E72D297353CC}">
              <c16:uniqueId val="{00000008-B6A2-4164-B336-1706D25FAE0B}"/>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6602105271712518"/>
              <c:y val="0.9049113359120329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3369075708556419E-2"/>
              <c:y val="0.1491791801028956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1201886251937752"/>
          <c:y val="2.8698863038268695E-2"/>
          <c:w val="0.28027440455268565"/>
          <c:h val="0.1403566039204418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304833114990661"/>
          <c:y val="0.13569601156892755"/>
          <c:w val="0.82832726840997317"/>
          <c:h val="0.6974430112118013"/>
        </c:manualLayout>
      </c:layout>
      <c:lineChart>
        <c:grouping val="standard"/>
        <c:varyColors val="0"/>
        <c:ser>
          <c:idx val="0"/>
          <c:order val="0"/>
          <c:tx>
            <c:strRef>
              <c:f>'✅分析６「制御方略×訓練方向×課題期間」'!$Y$156</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'✅分析６「制御方略×訓練方向×課題期間」'!$Z$155:$AD$155</c:f>
              <c:numCache>
                <c:formatCode>General</c:formatCode>
                <c:ptCount val="5"/>
                <c:pt idx="0">
                  <c:v>1</c:v>
                </c:pt>
                <c:pt idx="1">
                  <c:v>2</c:v>
                </c:pt>
                <c:pt idx="2">
                  <c:v>3</c:v>
                </c:pt>
                <c:pt idx="3">
                  <c:v>4</c:v>
                </c:pt>
                <c:pt idx="4">
                  <c:v>5</c:v>
                </c:pt>
              </c:numCache>
            </c:numRef>
          </c:cat>
          <c:val>
            <c:numRef>
              <c:f>'✅分析６「制御方略×訓練方向×課題期間」'!$Z$156:$AD$156</c:f>
              <c:numCache>
                <c:formatCode>General</c:formatCode>
                <c:ptCount val="5"/>
                <c:pt idx="0">
                  <c:v>-1.949166666667684E-2</c:v>
                </c:pt>
                <c:pt idx="1">
                  <c:v>-1.5048281250010131E-2</c:v>
                </c:pt>
                <c:pt idx="2">
                  <c:v>0.2074416666666572</c:v>
                </c:pt>
                <c:pt idx="3">
                  <c:v>0.46360833333332374</c:v>
                </c:pt>
                <c:pt idx="4">
                  <c:v>0.68112499999999065</c:v>
                </c:pt>
              </c:numCache>
            </c:numRef>
          </c:val>
          <c:smooth val="0"/>
          <c:extLst>
            <c:ext xmlns:c16="http://schemas.microsoft.com/office/drawing/2014/chart" uri="{C3380CC4-5D6E-409C-BE32-E72D297353CC}">
              <c16:uniqueId val="{00000000-4D7F-41F4-B835-349279C552F6}"/>
            </c:ext>
          </c:extLst>
        </c:ser>
        <c:ser>
          <c:idx val="1"/>
          <c:order val="1"/>
          <c:tx>
            <c:strRef>
              <c:f>'✅分析６「制御方略×訓練方向×課題期間」'!$Y$157</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'✅分析６「制御方略×訓練方向×課題期間」'!$Z$155:$AD$155</c:f>
              <c:numCache>
                <c:formatCode>General</c:formatCode>
                <c:ptCount val="5"/>
                <c:pt idx="0">
                  <c:v>1</c:v>
                </c:pt>
                <c:pt idx="1">
                  <c:v>2</c:v>
                </c:pt>
                <c:pt idx="2">
                  <c:v>3</c:v>
                </c:pt>
                <c:pt idx="3">
                  <c:v>4</c:v>
                </c:pt>
                <c:pt idx="4">
                  <c:v>5</c:v>
                </c:pt>
              </c:numCache>
            </c:numRef>
          </c:cat>
          <c:val>
            <c:numRef>
              <c:f>'✅分析６「制御方略×訓練方向×課題期間」'!$Z$157:$AD$157</c:f>
              <c:numCache>
                <c:formatCode>General</c:formatCode>
                <c:ptCount val="5"/>
                <c:pt idx="0">
                  <c:v>-0.17564999999999351</c:v>
                </c:pt>
                <c:pt idx="1">
                  <c:v>-0.2602666666666601</c:v>
                </c:pt>
                <c:pt idx="2">
                  <c:v>-0.28836666666666011</c:v>
                </c:pt>
                <c:pt idx="3">
                  <c:v>-0.36029999999999329</c:v>
                </c:pt>
                <c:pt idx="4">
                  <c:v>-0.37719999999999332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8"/>
          <c:min val="-0.5"/>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6.0928907721184726E-3"/>
              <c:y val="0.1992439519188844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419503601737416"/>
          <c:y val="0.13425915631650837"/>
          <c:w val="0.80944621689144225"/>
          <c:h val="0.78751597239969329"/>
        </c:manualLayout>
      </c:layout>
      <c:lineChart>
        <c:grouping val="standard"/>
        <c:varyColors val="0"/>
        <c:ser>
          <c:idx val="0"/>
          <c:order val="0"/>
          <c:tx>
            <c:strRef>
              <c:f>'✅分析６「制御方略×訓練方向×課題期間」'!$AL$187</c:f>
              <c:strCache>
                <c:ptCount val="1"/>
                <c:pt idx="0">
                  <c:v>Increase</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multiLvlStrRef>
              <c:f>'✅分析６「制御方略×訓練方向×課題期間」'!$AM$185:$BC$186</c:f>
              <c:multiLvlStrCache>
                <c:ptCount val="17"/>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lvl>
                <c:lvl>
                  <c:pt idx="0">
                    <c:v>温冷感</c:v>
                  </c:pt>
                  <c:pt idx="6">
                    <c:v>イメージなし</c:v>
                  </c:pt>
                  <c:pt idx="12">
                    <c:v>その他</c:v>
                  </c:pt>
                </c:lvl>
              </c:multiLvlStrCache>
            </c:multiLvlStrRef>
          </c:cat>
          <c:val>
            <c:numRef>
              <c:f>'✅分析６「制御方略×訓練方向×課題期間」'!$AM$187:$BC$187</c:f>
              <c:numCache>
                <c:formatCode>General</c:formatCode>
                <c:ptCount val="17"/>
                <c:pt idx="0">
                  <c:v>-0.13069791666666222</c:v>
                </c:pt>
                <c:pt idx="1">
                  <c:v>-0.15952083333332906</c:v>
                </c:pt>
                <c:pt idx="2">
                  <c:v>-0.19570833333332882</c:v>
                </c:pt>
                <c:pt idx="3">
                  <c:v>-7.2395833333328954E-2</c:v>
                </c:pt>
                <c:pt idx="4">
                  <c:v>6.562500000004334E-3</c:v>
                </c:pt>
                <c:pt idx="6">
                  <c:v>-6.5375000000003888E-2</c:v>
                </c:pt>
                <c:pt idx="7">
                  <c:v>8.056666666666315E-2</c:v>
                </c:pt>
                <c:pt idx="8">
                  <c:v>9.6816666666663387E-2</c:v>
                </c:pt>
                <c:pt idx="9">
                  <c:v>0.1430499999999964</c:v>
                </c:pt>
                <c:pt idx="10">
                  <c:v>0.14859999999999648</c:v>
                </c:pt>
                <c:pt idx="12">
                  <c:v>-1.949166666667684E-2</c:v>
                </c:pt>
                <c:pt idx="13">
                  <c:v>-1.5048281250010131E-2</c:v>
                </c:pt>
                <c:pt idx="14">
                  <c:v>0.2074416666666572</c:v>
                </c:pt>
                <c:pt idx="15">
                  <c:v>0.46360833333332374</c:v>
                </c:pt>
                <c:pt idx="16">
                  <c:v>0.68112499999999065</c:v>
                </c:pt>
              </c:numCache>
            </c:numRef>
          </c:val>
          <c:smooth val="0"/>
          <c:extLst>
            <c:ext xmlns:c16="http://schemas.microsoft.com/office/drawing/2014/chart" uri="{C3380CC4-5D6E-409C-BE32-E72D297353CC}">
              <c16:uniqueId val="{00000000-AA8D-4925-9B0F-3AC108819262}"/>
            </c:ext>
          </c:extLst>
        </c:ser>
        <c:ser>
          <c:idx val="1"/>
          <c:order val="1"/>
          <c:tx>
            <c:strRef>
              <c:f>'✅分析６「制御方略×訓練方向×課題期間」'!$AL$188</c:f>
              <c:strCache>
                <c:ptCount val="1"/>
                <c:pt idx="0">
                  <c:v>Decrease</c:v>
                </c:pt>
              </c:strCache>
            </c:strRef>
          </c:tx>
          <c:spPr>
            <a:ln w="25400" cap="rnd">
              <a:solidFill>
                <a:sysClr val="windowText" lastClr="000000"/>
              </a:solidFill>
              <a:prstDash val="sysDot"/>
              <a:round/>
            </a:ln>
            <a:effectLst/>
          </c:spPr>
          <c:marker>
            <c:symbol val="diamond"/>
            <c:size val="5"/>
            <c:spPr>
              <a:solidFill>
                <a:sysClr val="windowText" lastClr="000000"/>
              </a:solidFill>
              <a:ln w="9525">
                <a:solidFill>
                  <a:sysClr val="windowText" lastClr="000000"/>
                </a:solidFill>
              </a:ln>
              <a:effectLst/>
            </c:spPr>
          </c:marker>
          <c:cat>
            <c:multiLvlStrRef>
              <c:f>'✅分析６「制御方略×訓練方向×課題期間」'!$AM$185:$BC$186</c:f>
              <c:multiLvlStrCache>
                <c:ptCount val="17"/>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lvl>
                <c:lvl>
                  <c:pt idx="0">
                    <c:v>温冷感</c:v>
                  </c:pt>
                  <c:pt idx="6">
                    <c:v>イメージなし</c:v>
                  </c:pt>
                  <c:pt idx="12">
                    <c:v>その他</c:v>
                  </c:pt>
                </c:lvl>
              </c:multiLvlStrCache>
            </c:multiLvlStrRef>
          </c:cat>
          <c:val>
            <c:numRef>
              <c:f>'✅分析６「制御方略×訓練方向×課題期間」'!$AM$188:$BC$188</c:f>
              <c:numCache>
                <c:formatCode>General</c:formatCode>
                <c:ptCount val="17"/>
                <c:pt idx="0">
                  <c:v>-4.2520833333332404E-2</c:v>
                </c:pt>
                <c:pt idx="1">
                  <c:v>-0.11166666666666572</c:v>
                </c:pt>
                <c:pt idx="2">
                  <c:v>-0.131062499999999</c:v>
                </c:pt>
                <c:pt idx="3">
                  <c:v>-0.14268749999999958</c:v>
                </c:pt>
                <c:pt idx="4">
                  <c:v>-0.19933333333333209</c:v>
                </c:pt>
                <c:pt idx="6">
                  <c:v>-3.9499999999999647E-2</c:v>
                </c:pt>
                <c:pt idx="7">
                  <c:v>-7.9283333333332762E-2</c:v>
                </c:pt>
                <c:pt idx="8">
                  <c:v>3.6666666666673731E-3</c:v>
                </c:pt>
                <c:pt idx="9">
                  <c:v>0.2496833333333334</c:v>
                </c:pt>
                <c:pt idx="10">
                  <c:v>0.33205000000000079</c:v>
                </c:pt>
                <c:pt idx="12">
                  <c:v>-0.17564999999999351</c:v>
                </c:pt>
                <c:pt idx="13">
                  <c:v>-0.2602666666666601</c:v>
                </c:pt>
                <c:pt idx="14">
                  <c:v>-0.28836666666666011</c:v>
                </c:pt>
                <c:pt idx="15">
                  <c:v>-0.36029999999999329</c:v>
                </c:pt>
                <c:pt idx="16">
                  <c:v>-0.37719999999999332</c:v>
                </c:pt>
              </c:numCache>
            </c:numRef>
          </c:val>
          <c:smooth val="0"/>
          <c:extLst>
            <c:ext xmlns:c16="http://schemas.microsoft.com/office/drawing/2014/chart" uri="{C3380CC4-5D6E-409C-BE32-E72D297353CC}">
              <c16:uniqueId val="{00000001-AA8D-4925-9B0F-3AC108819262}"/>
            </c:ext>
          </c:extLst>
        </c:ser>
        <c:dLbls>
          <c:showLegendKey val="0"/>
          <c:showVal val="0"/>
          <c:showCatName val="0"/>
          <c:showSerName val="0"/>
          <c:showPercent val="0"/>
          <c:showBubbleSize val="0"/>
        </c:dLbls>
        <c:marker val="1"/>
        <c:smooth val="0"/>
        <c:axId val="1315133839"/>
        <c:axId val="1204594191"/>
      </c:lineChart>
      <c:catAx>
        <c:axId val="1315133839"/>
        <c:scaling>
          <c:orientation val="minMax"/>
        </c:scaling>
        <c:delete val="0"/>
        <c:axPos val="b"/>
        <c:numFmt formatCode="General" sourceLinked="1"/>
        <c:majorTickMark val="none"/>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204594191"/>
        <c:crosses val="autoZero"/>
        <c:auto val="1"/>
        <c:lblAlgn val="ctr"/>
        <c:lblOffset val="100"/>
        <c:noMultiLvlLbl val="0"/>
      </c:catAx>
      <c:valAx>
        <c:axId val="1204594191"/>
        <c:scaling>
          <c:orientation val="minMax"/>
          <c:max val="0.8"/>
          <c:min val="-0.60000000000000009"/>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solidFill>
                      <a:schemeClr val="tx1"/>
                    </a:solidFill>
                  </a:rPr>
                  <a:t>Skin Temperature Change</a:t>
                </a:r>
                <a:endParaRPr lang="ja-JP">
                  <a:solidFill>
                    <a:schemeClr val="tx1"/>
                  </a:solidFill>
                </a:endParaRPr>
              </a:p>
            </c:rich>
          </c:tx>
          <c:layout>
            <c:manualLayout>
              <c:xMode val="edge"/>
              <c:yMode val="edge"/>
              <c:x val="7.0105346281071129E-3"/>
              <c:y val="0.1726249041656018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315133839"/>
        <c:crosses val="autoZero"/>
        <c:crossBetween val="between"/>
        <c:majorUnit val="0.2"/>
      </c:valAx>
      <c:spPr>
        <a:noFill/>
        <a:ln>
          <a:noFill/>
        </a:ln>
        <a:effectLst/>
      </c:spPr>
    </c:plotArea>
    <c:legend>
      <c:legendPos val="b"/>
      <c:layout>
        <c:manualLayout>
          <c:xMode val="edge"/>
          <c:yMode val="edge"/>
          <c:x val="0.72064741490252693"/>
          <c:y val="3.2985564304461951E-2"/>
          <c:w val="0.25849427194917146"/>
          <c:h val="0.133681102362204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782320272689798"/>
          <c:y val="0.13569601156892755"/>
          <c:w val="0.75915097467932824"/>
          <c:h val="0.66712482654824046"/>
        </c:manualLayout>
      </c:layout>
      <c:lineChart>
        <c:grouping val="standard"/>
        <c:varyColors val="0"/>
        <c:ser>
          <c:idx val="0"/>
          <c:order val="0"/>
          <c:tx>
            <c:strRef>
              <c:f>'✅分析６「制御方略×訓練方向×課題期間」'!$AO$55</c:f>
              <c:strCache>
                <c:ptCount val="1"/>
                <c:pt idx="0">
                  <c:v>温冷感イメージ</c:v>
                </c:pt>
              </c:strCache>
            </c:strRef>
          </c:tx>
          <c:spPr>
            <a:ln w="2222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'✅分析６「制御方略×訓練方向×課題期間」'!$AP$54:$AT$54</c:f>
              <c:numCache>
                <c:formatCode>General</c:formatCode>
                <c:ptCount val="5"/>
                <c:pt idx="0">
                  <c:v>1</c:v>
                </c:pt>
                <c:pt idx="1">
                  <c:v>2</c:v>
                </c:pt>
                <c:pt idx="2">
                  <c:v>3</c:v>
                </c:pt>
                <c:pt idx="3">
                  <c:v>4</c:v>
                </c:pt>
                <c:pt idx="4">
                  <c:v>5</c:v>
                </c:pt>
              </c:numCache>
            </c:numRef>
          </c:cat>
          <c:val>
            <c:numRef>
              <c:f>'✅分析６「制御方略×訓練方向×課題期間」'!$AP$55:$AT$55</c:f>
              <c:numCache>
                <c:formatCode>General</c:formatCode>
                <c:ptCount val="5"/>
                <c:pt idx="0">
                  <c:v>-2.3423611111109879E-2</c:v>
                </c:pt>
                <c:pt idx="1">
                  <c:v>3.2995370370371618E-2</c:v>
                </c:pt>
                <c:pt idx="2">
                  <c:v>0.1335462962962975</c:v>
                </c:pt>
                <c:pt idx="3">
                  <c:v>0.22829166666666798</c:v>
                </c:pt>
                <c:pt idx="4">
                  <c:v>0.30247453703703842</c:v>
                </c:pt>
              </c:numCache>
            </c:numRef>
          </c:val>
          <c:smooth val="0"/>
          <c:extLst>
            <c:ext xmlns:c16="http://schemas.microsoft.com/office/drawing/2014/chart" uri="{C3380CC4-5D6E-409C-BE32-E72D297353CC}">
              <c16:uniqueId val="{00000000-ADF5-43AD-A134-89BDB2C9DC7A}"/>
            </c:ext>
          </c:extLst>
        </c:ser>
        <c:ser>
          <c:idx val="1"/>
          <c:order val="1"/>
          <c:tx>
            <c:strRef>
              <c:f>'✅分析６「制御方略×訓練方向×課題期間」'!$AO$56</c:f>
              <c:strCache>
                <c:ptCount val="1"/>
                <c:pt idx="0">
                  <c:v>情動イメージ</c:v>
                </c:pt>
              </c:strCache>
            </c:strRef>
          </c:tx>
          <c:spPr>
            <a:ln w="22225" cap="rnd">
              <a:solidFill>
                <a:srgbClr val="4472C4"/>
              </a:solidFill>
              <a:prstDash val="sysDash"/>
              <a:round/>
            </a:ln>
            <a:effectLst/>
          </c:spPr>
          <c:marker>
            <c:symbol val="diamond"/>
            <c:size val="7"/>
            <c:spPr>
              <a:solidFill>
                <a:srgbClr val="4472C4"/>
              </a:solidFill>
              <a:ln w="9525">
                <a:solidFill>
                  <a:srgbClr val="4472C4"/>
                </a:solidFill>
              </a:ln>
              <a:effectLst/>
            </c:spPr>
          </c:marker>
          <c:cat>
            <c:numRef>
              <c:f>'✅分析６「制御方略×訓練方向×課題期間」'!$AP$54:$AT$54</c:f>
              <c:numCache>
                <c:formatCode>General</c:formatCode>
                <c:ptCount val="5"/>
                <c:pt idx="0">
                  <c:v>1</c:v>
                </c:pt>
                <c:pt idx="1">
                  <c:v>2</c:v>
                </c:pt>
                <c:pt idx="2">
                  <c:v>3</c:v>
                </c:pt>
                <c:pt idx="3">
                  <c:v>4</c:v>
                </c:pt>
                <c:pt idx="4">
                  <c:v>5</c:v>
                </c:pt>
              </c:numCache>
            </c:numRef>
          </c:cat>
          <c:val>
            <c:numRef>
              <c:f>'✅分析６「制御方略×訓練方向×課題期間」'!$AP$56:$AT$56</c:f>
              <c:numCache>
                <c:formatCode>General</c:formatCode>
                <c:ptCount val="5"/>
                <c:pt idx="0">
                  <c:v>-7.8833333333335587E-2</c:v>
                </c:pt>
                <c:pt idx="1">
                  <c:v>-7.9031250000002717E-2</c:v>
                </c:pt>
                <c:pt idx="2">
                  <c:v>-5.6500000000002486E-2</c:v>
                </c:pt>
                <c:pt idx="3">
                  <c:v>-9.9708333333336063E-2</c:v>
                </c:pt>
                <c:pt idx="4">
                  <c:v>-0.15317708333333602</c:v>
                </c:pt>
              </c:numCache>
            </c:numRef>
          </c:val>
          <c:smooth val="0"/>
          <c:extLst>
            <c:ext xmlns:c16="http://schemas.microsoft.com/office/drawing/2014/chart" uri="{C3380CC4-5D6E-409C-BE32-E72D297353CC}">
              <c16:uniqueId val="{00000001-ADF5-43AD-A134-89BDB2C9DC7A}"/>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t>期間</a:t>
                </a:r>
              </a:p>
            </c:rich>
          </c:tx>
          <c:layout>
            <c:manualLayout>
              <c:xMode val="edge"/>
              <c:yMode val="edge"/>
              <c:x val="0.49063905623017451"/>
              <c:y val="0.9068112072242464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4"/>
          <c:min val="-0.4"/>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t>皮膚温変化量</a:t>
                </a:r>
              </a:p>
            </c:rich>
          </c:tx>
          <c:layout>
            <c:manualLayout>
              <c:xMode val="edge"/>
              <c:yMode val="edge"/>
              <c:x val="1.3262813368329403E-2"/>
              <c:y val="0.29226891898991586"/>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65437751888410389"/>
          <c:y val="2.8391010170742737E-2"/>
          <c:w val="0.3317978964629571"/>
          <c:h val="0.105961197722737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ＭＳ 明朝" panose="02020609040205080304" pitchFamily="17" charset="-128"/>
          <a:ea typeface="ＭＳ 明朝" panose="02020609040205080304" pitchFamily="17" charset="-128"/>
        </a:defRPr>
      </a:pPr>
      <a:endParaRPr lang="ja-JP"/>
    </a:p>
  </c:txPr>
  <c:printSettings>
    <c:headerFooter/>
    <c:pageMargins b="0.75" l="0.7" r="0.7" t="0.75" header="0.3" footer="0.3"/>
    <c:pageSetup/>
  </c:printSettings>
  <c:userShapes r:id="rId4"/>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844607860059303"/>
          <c:y val="0.13569601156892755"/>
          <c:w val="0.78138654495922444"/>
          <c:h val="0.7263273247752382"/>
        </c:manualLayout>
      </c:layout>
      <c:lineChart>
        <c:grouping val="standard"/>
        <c:varyColors val="0"/>
        <c:ser>
          <c:idx val="0"/>
          <c:order val="0"/>
          <c:tx>
            <c:strRef>
              <c:f>'✅分析６「制御方略×訓練方向×課題期間」'!$AD$87</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'✅分析６「制御方略×訓練方向×課題期間」'!$AE$86:$AI$86</c:f>
              <c:numCache>
                <c:formatCode>General</c:formatCode>
                <c:ptCount val="5"/>
                <c:pt idx="0">
                  <c:v>1</c:v>
                </c:pt>
                <c:pt idx="1">
                  <c:v>2</c:v>
                </c:pt>
                <c:pt idx="2">
                  <c:v>3</c:v>
                </c:pt>
                <c:pt idx="3">
                  <c:v>4</c:v>
                </c:pt>
                <c:pt idx="4">
                  <c:v>5</c:v>
                </c:pt>
              </c:numCache>
            </c:numRef>
          </c:cat>
          <c:val>
            <c:numRef>
              <c:f>'✅分析６「制御方略×訓練方向×課題期間」'!$AE$87:$AI$87</c:f>
              <c:numCache>
                <c:formatCode>General</c:formatCode>
                <c:ptCount val="5"/>
                <c:pt idx="0">
                  <c:v>-7.1854861111114318E-2</c:v>
                </c:pt>
                <c:pt idx="1">
                  <c:v>-3.1334149305558681E-2</c:v>
                </c:pt>
                <c:pt idx="2">
                  <c:v>3.6183333333330583E-2</c:v>
                </c:pt>
                <c:pt idx="3">
                  <c:v>0.17808749999999707</c:v>
                </c:pt>
                <c:pt idx="4">
                  <c:v>0.27876249999999714</c:v>
                </c:pt>
              </c:numCache>
            </c:numRef>
          </c:val>
          <c:smooth val="0"/>
          <c:extLst>
            <c:ext xmlns:c16="http://schemas.microsoft.com/office/drawing/2014/chart" uri="{C3380CC4-5D6E-409C-BE32-E72D297353CC}">
              <c16:uniqueId val="{00000000-4D7F-41F4-B835-349279C552F6}"/>
            </c:ext>
          </c:extLst>
        </c:ser>
        <c:ser>
          <c:idx val="1"/>
          <c:order val="1"/>
          <c:tx>
            <c:strRef>
              <c:f>'✅分析６「制御方略×訓練方向×課題期間」'!$AD$88</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'✅分析６「制御方略×訓練方向×課題期間」'!$AE$86:$AI$86</c:f>
              <c:numCache>
                <c:formatCode>General</c:formatCode>
                <c:ptCount val="5"/>
                <c:pt idx="0">
                  <c:v>1</c:v>
                </c:pt>
                <c:pt idx="1">
                  <c:v>2</c:v>
                </c:pt>
                <c:pt idx="2">
                  <c:v>3</c:v>
                </c:pt>
                <c:pt idx="3">
                  <c:v>4</c:v>
                </c:pt>
                <c:pt idx="4">
                  <c:v>5</c:v>
                </c:pt>
              </c:numCache>
            </c:numRef>
          </c:cat>
          <c:val>
            <c:numRef>
              <c:f>'✅分析６「制御方略×訓練方向×課題期間」'!$AE$88:$AI$88</c:f>
              <c:numCache>
                <c:formatCode>General</c:formatCode>
                <c:ptCount val="5"/>
                <c:pt idx="0">
                  <c:v>-8.5890277777775179E-2</c:v>
                </c:pt>
                <c:pt idx="1">
                  <c:v>-0.15040555555555288</c:v>
                </c:pt>
                <c:pt idx="2">
                  <c:v>-0.13858749999999723</c:v>
                </c:pt>
                <c:pt idx="3">
                  <c:v>-8.4434722222219816E-2</c:v>
                </c:pt>
                <c:pt idx="4">
                  <c:v>-8.1494444444441538E-2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332876970909099E-2"/>
              <c:y val="0.1890580662182170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2631254999114936"/>
          <c:y val="2.3425340563718335E-2"/>
          <c:w val="0.25049890157187965"/>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190485162342621"/>
          <c:y val="0.13569601156892755"/>
          <c:w val="0.79947096876740043"/>
          <c:h val="0.72843662945140264"/>
        </c:manualLayout>
      </c:layout>
      <c:lineChart>
        <c:grouping val="standard"/>
        <c:varyColors val="0"/>
        <c:ser>
          <c:idx val="0"/>
          <c:order val="0"/>
          <c:tx>
            <c:strRef>
              <c:f>'✅分析６「制御方略×訓練方向×課題期間」'!$AM$127</c:f>
              <c:strCache>
                <c:ptCount val="1"/>
                <c:pt idx="0">
                  <c:v>温冷感イメージ</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'✅分析６「制御方略×訓練方向×課題期間」'!$AN$126:$AO$126</c:f>
              <c:strCache>
                <c:ptCount val="2"/>
                <c:pt idx="0">
                  <c:v>Increase</c:v>
                </c:pt>
                <c:pt idx="1">
                  <c:v>Decrease</c:v>
                </c:pt>
              </c:strCache>
            </c:strRef>
          </c:cat>
          <c:val>
            <c:numRef>
              <c:f>'✅分析６「制御方略×訓練方向×課題期間」'!$AN$127:$AO$127</c:f>
              <c:numCache>
                <c:formatCode>General</c:formatCode>
                <c:ptCount val="2"/>
                <c:pt idx="0">
                  <c:v>-0.11035208333332895</c:v>
                </c:pt>
                <c:pt idx="1">
                  <c:v>-0.12545416666666576</c:v>
                </c:pt>
              </c:numCache>
            </c:numRef>
          </c:val>
          <c:smooth val="0"/>
          <c:extLst>
            <c:ext xmlns:c16="http://schemas.microsoft.com/office/drawing/2014/chart" uri="{C3380CC4-5D6E-409C-BE32-E72D297353CC}">
              <c16:uniqueId val="{00000000-4D7F-41F4-B835-349279C552F6}"/>
            </c:ext>
          </c:extLst>
        </c:ser>
        <c:ser>
          <c:idx val="1"/>
          <c:order val="1"/>
          <c:tx>
            <c:strRef>
              <c:f>'✅分析６「制御方略×訓練方向×課題期間」'!$AM$128</c:f>
              <c:strCache>
                <c:ptCount val="1"/>
                <c:pt idx="0">
                  <c:v>イメージなし</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'✅分析６「制御方略×訓練方向×課題期間」'!$AN$126:$AO$126</c:f>
              <c:strCache>
                <c:ptCount val="2"/>
                <c:pt idx="0">
                  <c:v>Increase</c:v>
                </c:pt>
                <c:pt idx="1">
                  <c:v>Decrease</c:v>
                </c:pt>
              </c:strCache>
            </c:strRef>
          </c:cat>
          <c:val>
            <c:numRef>
              <c:f>'✅分析６「制御方略×訓練方向×課題期間」'!$AN$128:$AO$128</c:f>
              <c:numCache>
                <c:formatCode>General</c:formatCode>
                <c:ptCount val="2"/>
                <c:pt idx="0">
                  <c:v>8.0731666666663121E-2</c:v>
                </c:pt>
                <c:pt idx="1">
                  <c:v>9.3323333333333827E-2</c:v>
                </c:pt>
              </c:numCache>
            </c:numRef>
          </c:val>
          <c:smooth val="0"/>
          <c:extLst>
            <c:ext xmlns:c16="http://schemas.microsoft.com/office/drawing/2014/chart" uri="{C3380CC4-5D6E-409C-BE32-E72D297353CC}">
              <c16:uniqueId val="{00000001-4D7F-41F4-B835-349279C552F6}"/>
            </c:ext>
          </c:extLst>
        </c:ser>
        <c:ser>
          <c:idx val="2"/>
          <c:order val="2"/>
          <c:tx>
            <c:strRef>
              <c:f>'✅分析６「制御方略×訓練方向×課題期間」'!$AQ$127</c:f>
              <c:strCache>
                <c:ptCount val="1"/>
                <c:pt idx="0">
                  <c:v>その他</c:v>
                </c:pt>
              </c:strCache>
            </c:strRef>
          </c:tx>
          <c:spPr>
            <a:ln w="28575" cap="rnd">
              <a:solidFill>
                <a:sysClr val="windowText" lastClr="000000"/>
              </a:solidFill>
              <a:prstDash val="lgDash"/>
              <a:round/>
            </a:ln>
            <a:effectLst/>
          </c:spPr>
          <c:marker>
            <c:symbol val="triangle"/>
            <c:size val="6"/>
            <c:spPr>
              <a:solidFill>
                <a:sysClr val="windowText" lastClr="000000"/>
              </a:solidFill>
              <a:ln w="9525">
                <a:solidFill>
                  <a:sysClr val="windowText" lastClr="000000"/>
                </a:solidFill>
              </a:ln>
              <a:effectLst/>
            </c:spPr>
          </c:marker>
          <c:cat>
            <c:strRef>
              <c:f>'✅分析６「制御方略×訓練方向×課題期間」'!$AR$126:$AS$126</c:f>
              <c:strCache>
                <c:ptCount val="2"/>
                <c:pt idx="0">
                  <c:v>Increase</c:v>
                </c:pt>
                <c:pt idx="1">
                  <c:v>Decrease</c:v>
                </c:pt>
              </c:strCache>
            </c:strRef>
          </c:cat>
          <c:val>
            <c:numRef>
              <c:f>'✅分析６「制御方略×訓練方向×課題期間」'!$AR$127:$AS$127</c:f>
              <c:numCache>
                <c:formatCode>General</c:formatCode>
                <c:ptCount val="2"/>
                <c:pt idx="0">
                  <c:v>0.26352701041665694</c:v>
                </c:pt>
                <c:pt idx="1">
                  <c:v>-0.29235666666666005</c:v>
                </c:pt>
              </c:numCache>
            </c:numRef>
          </c:val>
          <c:smooth val="0"/>
          <c:extLst>
            <c:ext xmlns:c16="http://schemas.microsoft.com/office/drawing/2014/chart" uri="{C3380CC4-5D6E-409C-BE32-E72D297353CC}">
              <c16:uniqueId val="{00000008-0914-49EC-9A28-F94C068DB77B}"/>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3293865609528504E-2"/>
              <c:y val="0.1618239641679197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54978966750109737"/>
          <c:y val="1.7556482830122604E-2"/>
          <c:w val="0.4458875669985326"/>
          <c:h val="0.1474327243501225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'✅分析６「制御方略×訓練方向×課題期間」'!$AN$36</c:f>
              <c:strCache>
                <c:ptCount val="1"/>
                <c:pt idx="0">
                  <c:v>Increase</c:v>
                </c:pt>
              </c:strCache>
            </c:strRef>
          </c:tx>
          <c:spPr>
            <a:ln w="28575" cap="rnd">
              <a:solidFill>
                <a:srgbClr val="FF0000"/>
              </a:solidFill>
              <a:round/>
            </a:ln>
            <a:effectLst/>
          </c:spPr>
          <c:marker>
            <c:symbol val="none"/>
          </c:marker>
          <c:cat>
            <c:multiLvlStrRef>
              <c:f>'✅分析６「制御方略×訓練方向×課題期間」'!$AO$34:$AY$35</c:f>
              <c:multiLvlStrCache>
                <c:ptCount val="11"/>
                <c:lvl>
                  <c:pt idx="0">
                    <c:v>1</c:v>
                  </c:pt>
                  <c:pt idx="1">
                    <c:v>2</c:v>
                  </c:pt>
                  <c:pt idx="2">
                    <c:v>3</c:v>
                  </c:pt>
                  <c:pt idx="3">
                    <c:v>4</c:v>
                  </c:pt>
                  <c:pt idx="4">
                    <c:v>5</c:v>
                  </c:pt>
                  <c:pt idx="6">
                    <c:v>1</c:v>
                  </c:pt>
                  <c:pt idx="7">
                    <c:v>2</c:v>
                  </c:pt>
                  <c:pt idx="8">
                    <c:v>3</c:v>
                  </c:pt>
                  <c:pt idx="9">
                    <c:v>4</c:v>
                  </c:pt>
                  <c:pt idx="10">
                    <c:v>5</c:v>
                  </c:pt>
                </c:lvl>
                <c:lvl>
                  <c:pt idx="0">
                    <c:v>温冷感イメージ</c:v>
                  </c:pt>
                  <c:pt idx="6">
                    <c:v>情動イメージ</c:v>
                  </c:pt>
                </c:lvl>
              </c:multiLvlStrCache>
            </c:multiLvlStrRef>
          </c:cat>
          <c:val>
            <c:numRef>
              <c:f>'✅分析６「制御方略×訓練方向×課題期間」'!$AO$36:$AY$36</c:f>
              <c:numCache>
                <c:formatCode>General</c:formatCode>
                <c:ptCount val="11"/>
                <c:pt idx="0">
                  <c:v>-0.13928571428571343</c:v>
                </c:pt>
                <c:pt idx="1">
                  <c:v>-0.18170238095238048</c:v>
                </c:pt>
                <c:pt idx="2">
                  <c:v>-0.19971428571428509</c:v>
                </c:pt>
                <c:pt idx="3">
                  <c:v>-0.205380952380952</c:v>
                </c:pt>
                <c:pt idx="4">
                  <c:v>-0.18832142857142783</c:v>
                </c:pt>
                <c:pt idx="6" formatCode="0.00">
                  <c:v>-0.13516666666667343</c:v>
                </c:pt>
                <c:pt idx="7" formatCode="0.00">
                  <c:v>-0.20498809523810219</c:v>
                </c:pt>
                <c:pt idx="8" formatCode="0.00">
                  <c:v>-0.19600000000000675</c:v>
                </c:pt>
                <c:pt idx="9" formatCode="0.00">
                  <c:v>-0.15240476190476843</c:v>
                </c:pt>
                <c:pt idx="10" formatCode="0.00">
                  <c:v>-8.3297619047626129E-2</c:v>
                </c:pt>
              </c:numCache>
            </c:numRef>
          </c:val>
          <c:smooth val="0"/>
          <c:extLst>
            <c:ext xmlns:c16="http://schemas.microsoft.com/office/drawing/2014/chart" uri="{C3380CC4-5D6E-409C-BE32-E72D297353CC}">
              <c16:uniqueId val="{00000000-A6F5-4712-B52B-0E424B6E072F}"/>
            </c:ext>
          </c:extLst>
        </c:ser>
        <c:ser>
          <c:idx val="1"/>
          <c:order val="1"/>
          <c:tx>
            <c:strRef>
              <c:f>'✅分析６「制御方略×訓練方向×課題期間」'!$AN$37</c:f>
              <c:strCache>
                <c:ptCount val="1"/>
                <c:pt idx="0">
                  <c:v>Decrease</c:v>
                </c:pt>
              </c:strCache>
            </c:strRef>
          </c:tx>
          <c:spPr>
            <a:ln w="28575" cap="rnd">
              <a:solidFill>
                <a:srgbClr val="0070C0"/>
              </a:solidFill>
              <a:round/>
            </a:ln>
            <a:effectLst/>
          </c:spPr>
          <c:marker>
            <c:symbol val="none"/>
          </c:marker>
          <c:cat>
            <c:multiLvlStrRef>
              <c:f>'✅分析６「制御方略×訓練方向×課題期間」'!$AO$34:$AY$35</c:f>
              <c:multiLvlStrCache>
                <c:ptCount val="11"/>
                <c:lvl>
                  <c:pt idx="0">
                    <c:v>1</c:v>
                  </c:pt>
                  <c:pt idx="1">
                    <c:v>2</c:v>
                  </c:pt>
                  <c:pt idx="2">
                    <c:v>3</c:v>
                  </c:pt>
                  <c:pt idx="3">
                    <c:v>4</c:v>
                  </c:pt>
                  <c:pt idx="4">
                    <c:v>5</c:v>
                  </c:pt>
                  <c:pt idx="6">
                    <c:v>1</c:v>
                  </c:pt>
                  <c:pt idx="7">
                    <c:v>2</c:v>
                  </c:pt>
                  <c:pt idx="8">
                    <c:v>3</c:v>
                  </c:pt>
                  <c:pt idx="9">
                    <c:v>4</c:v>
                  </c:pt>
                  <c:pt idx="10">
                    <c:v>5</c:v>
                  </c:pt>
                </c:lvl>
                <c:lvl>
                  <c:pt idx="0">
                    <c:v>温冷感イメージ</c:v>
                  </c:pt>
                  <c:pt idx="6">
                    <c:v>情動イメージ</c:v>
                  </c:pt>
                </c:lvl>
              </c:multiLvlStrCache>
            </c:multiLvlStrRef>
          </c:cat>
          <c:val>
            <c:numRef>
              <c:f>'✅分析６「制御方略×訓練方向×課題期間」'!$AO$37:$AY$37</c:f>
              <c:numCache>
                <c:formatCode>General</c:formatCode>
                <c:ptCount val="11"/>
                <c:pt idx="0">
                  <c:v>-0.16919047619047434</c:v>
                </c:pt>
                <c:pt idx="1">
                  <c:v>-0.3031190476190459</c:v>
                </c:pt>
                <c:pt idx="2">
                  <c:v>-0.27273809523809378</c:v>
                </c:pt>
                <c:pt idx="3">
                  <c:v>-0.28247619047618866</c:v>
                </c:pt>
                <c:pt idx="4">
                  <c:v>-0.34582142857142656</c:v>
                </c:pt>
                <c:pt idx="6" formatCode="0.00">
                  <c:v>-8.5523809523805436E-2</c:v>
                </c:pt>
                <c:pt idx="7" formatCode="0.00">
                  <c:v>-6.2130952380948574E-2</c:v>
                </c:pt>
                <c:pt idx="8" formatCode="0.00">
                  <c:v>-6.1595238095234643E-2</c:v>
                </c:pt>
                <c:pt idx="9" formatCode="0.00">
                  <c:v>-0.14217857142856766</c:v>
                </c:pt>
                <c:pt idx="10" formatCode="0.00">
                  <c:v>-0.12003571428571035</c:v>
                </c:pt>
              </c:numCache>
            </c:numRef>
          </c:val>
          <c:smooth val="0"/>
          <c:extLst>
            <c:ext xmlns:c16="http://schemas.microsoft.com/office/drawing/2014/chart" uri="{C3380CC4-5D6E-409C-BE32-E72D297353CC}">
              <c16:uniqueId val="{00000001-A6F5-4712-B52B-0E424B6E072F}"/>
            </c:ext>
          </c:extLst>
        </c:ser>
        <c:dLbls>
          <c:showLegendKey val="0"/>
          <c:showVal val="0"/>
          <c:showCatName val="0"/>
          <c:showSerName val="0"/>
          <c:showPercent val="0"/>
          <c:showBubbleSize val="0"/>
        </c:dLbls>
        <c:smooth val="0"/>
        <c:axId val="1582499344"/>
        <c:axId val="1449679488"/>
      </c:lineChart>
      <c:catAx>
        <c:axId val="1582499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449679488"/>
        <c:crosses val="autoZero"/>
        <c:auto val="1"/>
        <c:lblAlgn val="ctr"/>
        <c:lblOffset val="100"/>
        <c:noMultiLvlLbl val="0"/>
      </c:catAx>
      <c:valAx>
        <c:axId val="1449679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82499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'✅分析６「制御方略×訓練方向×課題期間」'!$AV$55</c:f>
              <c:strCache>
                <c:ptCount val="1"/>
                <c:pt idx="0">
                  <c:v>Increase</c:v>
                </c:pt>
              </c:strCache>
            </c:strRef>
          </c:tx>
          <c:spPr>
            <a:ln w="28575" cap="rnd">
              <a:solidFill>
                <a:srgbClr val="FF0000"/>
              </a:solidFill>
              <a:round/>
            </a:ln>
            <a:effectLst/>
          </c:spPr>
          <c:marker>
            <c:symbol val="none"/>
          </c:marker>
          <c:cat>
            <c:multiLvlStrRef>
              <c:f>'✅分析６「制御方略×訓練方向×課題期間」'!$AW$53:$BG$54</c:f>
              <c:multiLvlStrCache>
                <c:ptCount val="11"/>
                <c:lvl>
                  <c:pt idx="0">
                    <c:v>1</c:v>
                  </c:pt>
                  <c:pt idx="1">
                    <c:v>2</c:v>
                  </c:pt>
                  <c:pt idx="2">
                    <c:v>3</c:v>
                  </c:pt>
                  <c:pt idx="3">
                    <c:v>4</c:v>
                  </c:pt>
                  <c:pt idx="4">
                    <c:v>5</c:v>
                  </c:pt>
                  <c:pt idx="6">
                    <c:v>1</c:v>
                  </c:pt>
                  <c:pt idx="7">
                    <c:v>2</c:v>
                  </c:pt>
                  <c:pt idx="8">
                    <c:v>3</c:v>
                  </c:pt>
                  <c:pt idx="9">
                    <c:v>4</c:v>
                  </c:pt>
                  <c:pt idx="10">
                    <c:v>5</c:v>
                  </c:pt>
                </c:lvl>
                <c:lvl>
                  <c:pt idx="0">
                    <c:v>温冷感イメージ</c:v>
                  </c:pt>
                  <c:pt idx="6">
                    <c:v>情動イメージ</c:v>
                  </c:pt>
                </c:lvl>
              </c:multiLvlStrCache>
            </c:multiLvlStrRef>
          </c:cat>
          <c:val>
            <c:numRef>
              <c:f>'✅分析６「制御方略×訓練方向×課題期間」'!$AW$55:$BG$55</c:f>
              <c:numCache>
                <c:formatCode>General</c:formatCode>
                <c:ptCount val="11"/>
                <c:pt idx="0">
                  <c:v>1.8106481481481869E-2</c:v>
                </c:pt>
                <c:pt idx="1">
                  <c:v>0.18647222222222265</c:v>
                </c:pt>
                <c:pt idx="2">
                  <c:v>0.33561111111111158</c:v>
                </c:pt>
                <c:pt idx="3">
                  <c:v>0.45924074074074128</c:v>
                </c:pt>
                <c:pt idx="4">
                  <c:v>0.48241203703703778</c:v>
                </c:pt>
                <c:pt idx="6">
                  <c:v>-8.5541666666670846E-2</c:v>
                </c:pt>
                <c:pt idx="7">
                  <c:v>-8.9770833333337782E-2</c:v>
                </c:pt>
                <c:pt idx="8">
                  <c:v>-0.10700000000000445</c:v>
                </c:pt>
                <c:pt idx="9">
                  <c:v>-0.12489583333333779</c:v>
                </c:pt>
                <c:pt idx="10">
                  <c:v>-0.16293750000000431</c:v>
                </c:pt>
              </c:numCache>
            </c:numRef>
          </c:val>
          <c:smooth val="0"/>
          <c:extLst>
            <c:ext xmlns:c16="http://schemas.microsoft.com/office/drawing/2014/chart" uri="{C3380CC4-5D6E-409C-BE32-E72D297353CC}">
              <c16:uniqueId val="{00000000-C5A8-46D2-8E65-7D811AAC5FA2}"/>
            </c:ext>
          </c:extLst>
        </c:ser>
        <c:ser>
          <c:idx val="1"/>
          <c:order val="1"/>
          <c:tx>
            <c:strRef>
              <c:f>'✅分析６「制御方略×訓練方向×課題期間」'!$AV$56</c:f>
              <c:strCache>
                <c:ptCount val="1"/>
                <c:pt idx="0">
                  <c:v>Decrease</c:v>
                </c:pt>
              </c:strCache>
            </c:strRef>
          </c:tx>
          <c:spPr>
            <a:ln w="28575" cap="rnd">
              <a:solidFill>
                <a:srgbClr val="0070C0"/>
              </a:solidFill>
              <a:round/>
            </a:ln>
            <a:effectLst/>
          </c:spPr>
          <c:marker>
            <c:symbol val="none"/>
          </c:marker>
          <c:cat>
            <c:multiLvlStrRef>
              <c:f>'✅分析６「制御方略×訓練方向×課題期間」'!$AW$53:$BG$54</c:f>
              <c:multiLvlStrCache>
                <c:ptCount val="11"/>
                <c:lvl>
                  <c:pt idx="0">
                    <c:v>1</c:v>
                  </c:pt>
                  <c:pt idx="1">
                    <c:v>2</c:v>
                  </c:pt>
                  <c:pt idx="2">
                    <c:v>3</c:v>
                  </c:pt>
                  <c:pt idx="3">
                    <c:v>4</c:v>
                  </c:pt>
                  <c:pt idx="4">
                    <c:v>5</c:v>
                  </c:pt>
                  <c:pt idx="6">
                    <c:v>1</c:v>
                  </c:pt>
                  <c:pt idx="7">
                    <c:v>2</c:v>
                  </c:pt>
                  <c:pt idx="8">
                    <c:v>3</c:v>
                  </c:pt>
                  <c:pt idx="9">
                    <c:v>4</c:v>
                  </c:pt>
                  <c:pt idx="10">
                    <c:v>5</c:v>
                  </c:pt>
                </c:lvl>
                <c:lvl>
                  <c:pt idx="0">
                    <c:v>温冷感イメージ</c:v>
                  </c:pt>
                  <c:pt idx="6">
                    <c:v>情動イメージ</c:v>
                  </c:pt>
                </c:lvl>
              </c:multiLvlStrCache>
            </c:multiLvlStrRef>
          </c:cat>
          <c:val>
            <c:numRef>
              <c:f>'✅分析６「制御方略×訓練方向×課題期間」'!$AW$56:$BG$56</c:f>
              <c:numCache>
                <c:formatCode>General</c:formatCode>
                <c:ptCount val="11"/>
                <c:pt idx="0">
                  <c:v>-6.4953703703701626E-2</c:v>
                </c:pt>
                <c:pt idx="1">
                  <c:v>-0.12048148148147941</c:v>
                </c:pt>
                <c:pt idx="2">
                  <c:v>-6.8518518518516619E-2</c:v>
                </c:pt>
                <c:pt idx="3">
                  <c:v>-2.6574074074053509E-3</c:v>
                </c:pt>
                <c:pt idx="4">
                  <c:v>0.12253703703703901</c:v>
                </c:pt>
                <c:pt idx="6">
                  <c:v>-7.2125000000000328E-2</c:v>
                </c:pt>
                <c:pt idx="7">
                  <c:v>-6.8291666666667639E-2</c:v>
                </c:pt>
                <c:pt idx="8">
                  <c:v>-6.0000000000005188E-3</c:v>
                </c:pt>
                <c:pt idx="9">
                  <c:v>-7.4520833333334327E-2</c:v>
                </c:pt>
                <c:pt idx="10">
                  <c:v>-0.14341666666666769</c:v>
                </c:pt>
              </c:numCache>
            </c:numRef>
          </c:val>
          <c:smooth val="0"/>
          <c:extLst>
            <c:ext xmlns:c16="http://schemas.microsoft.com/office/drawing/2014/chart" uri="{C3380CC4-5D6E-409C-BE32-E72D297353CC}">
              <c16:uniqueId val="{00000001-C5A8-46D2-8E65-7D811AAC5FA2}"/>
            </c:ext>
          </c:extLst>
        </c:ser>
        <c:dLbls>
          <c:showLegendKey val="0"/>
          <c:showVal val="0"/>
          <c:showCatName val="0"/>
          <c:showSerName val="0"/>
          <c:showPercent val="0"/>
          <c:showBubbleSize val="0"/>
        </c:dLbls>
        <c:smooth val="0"/>
        <c:axId val="999565696"/>
        <c:axId val="1275242048"/>
      </c:lineChart>
      <c:catAx>
        <c:axId val="999565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275242048"/>
        <c:crosses val="autoZero"/>
        <c:auto val="1"/>
        <c:lblAlgn val="ctr"/>
        <c:lblOffset val="100"/>
        <c:noMultiLvlLbl val="0"/>
      </c:catAx>
      <c:valAx>
        <c:axId val="1275242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95656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'✅分析６「制御方略×訓練方向×課題期間」'!$BM$72</c:f>
              <c:strCache>
                <c:ptCount val="1"/>
                <c:pt idx="0">
                  <c:v>Increase</c:v>
                </c:pt>
              </c:strCache>
            </c:strRef>
          </c:tx>
          <c:spPr>
            <a:ln w="28575" cap="rnd">
              <a:solidFill>
                <a:srgbClr val="FF0000"/>
              </a:solidFill>
              <a:round/>
            </a:ln>
            <a:effectLst/>
          </c:spPr>
          <c:marker>
            <c:symbol val="none"/>
          </c:marker>
          <c:cat>
            <c:multiLvlStrRef>
              <c:f>'✅分析６「制御方略×訓練方向×課題期間」'!$BN$70:$BX$71</c:f>
              <c:multiLvlStrCache>
                <c:ptCount val="11"/>
                <c:lvl>
                  <c:pt idx="0">
                    <c:v>1</c:v>
                  </c:pt>
                  <c:pt idx="1">
                    <c:v>2</c:v>
                  </c:pt>
                  <c:pt idx="2">
                    <c:v>3</c:v>
                  </c:pt>
                  <c:pt idx="3">
                    <c:v>4</c:v>
                  </c:pt>
                  <c:pt idx="4">
                    <c:v>5</c:v>
                  </c:pt>
                  <c:pt idx="6">
                    <c:v>1</c:v>
                  </c:pt>
                  <c:pt idx="7">
                    <c:v>2</c:v>
                  </c:pt>
                  <c:pt idx="8">
                    <c:v>3</c:v>
                  </c:pt>
                  <c:pt idx="9">
                    <c:v>4</c:v>
                  </c:pt>
                  <c:pt idx="10">
                    <c:v>5</c:v>
                  </c:pt>
                </c:lvl>
                <c:lvl>
                  <c:pt idx="0">
                    <c:v>イメージなし</c:v>
                  </c:pt>
                  <c:pt idx="6">
                    <c:v>その他</c:v>
                  </c:pt>
                </c:lvl>
              </c:multiLvlStrCache>
            </c:multiLvlStrRef>
          </c:cat>
          <c:val>
            <c:numRef>
              <c:f>'✅分析６「制御方略×訓練方向×課題期間」'!$BN$72:$BX$72</c:f>
              <c:numCache>
                <c:formatCode>General</c:formatCode>
                <c:ptCount val="11"/>
                <c:pt idx="0">
                  <c:v>-0.14526190476191236</c:v>
                </c:pt>
                <c:pt idx="1">
                  <c:v>-0.1627500000000075</c:v>
                </c:pt>
                <c:pt idx="2">
                  <c:v>-0.13194642857143615</c:v>
                </c:pt>
                <c:pt idx="3">
                  <c:v>-0.10721428571429324</c:v>
                </c:pt>
                <c:pt idx="4">
                  <c:v>2.3404761904754472E-2</c:v>
                </c:pt>
                <c:pt idx="6">
                  <c:v>3.7849999999999814E-2</c:v>
                </c:pt>
                <c:pt idx="7">
                  <c:v>0.21556666666666663</c:v>
                </c:pt>
                <c:pt idx="8">
                  <c:v>0.35956666666666681</c:v>
                </c:pt>
                <c:pt idx="9">
                  <c:v>0.4074666666666672</c:v>
                </c:pt>
                <c:pt idx="10">
                  <c:v>0.4777333333333334</c:v>
                </c:pt>
              </c:numCache>
            </c:numRef>
          </c:val>
          <c:smooth val="0"/>
          <c:extLst>
            <c:ext xmlns:c16="http://schemas.microsoft.com/office/drawing/2014/chart" uri="{C3380CC4-5D6E-409C-BE32-E72D297353CC}">
              <c16:uniqueId val="{00000000-CB07-47F8-A392-5BD1B8183E5B}"/>
            </c:ext>
          </c:extLst>
        </c:ser>
        <c:ser>
          <c:idx val="1"/>
          <c:order val="1"/>
          <c:tx>
            <c:strRef>
              <c:f>'✅分析６「制御方略×訓練方向×課題期間」'!$BM$73</c:f>
              <c:strCache>
                <c:ptCount val="1"/>
                <c:pt idx="0">
                  <c:v>Decrease</c:v>
                </c:pt>
              </c:strCache>
            </c:strRef>
          </c:tx>
          <c:spPr>
            <a:ln w="28575" cap="rnd">
              <a:solidFill>
                <a:srgbClr val="0070C0"/>
              </a:solidFill>
              <a:round/>
            </a:ln>
            <a:effectLst/>
          </c:spPr>
          <c:marker>
            <c:symbol val="none"/>
          </c:marker>
          <c:cat>
            <c:multiLvlStrRef>
              <c:f>'✅分析６「制御方略×訓練方向×課題期間」'!$BN$70:$BX$71</c:f>
              <c:multiLvlStrCache>
                <c:ptCount val="11"/>
                <c:lvl>
                  <c:pt idx="0">
                    <c:v>1</c:v>
                  </c:pt>
                  <c:pt idx="1">
                    <c:v>2</c:v>
                  </c:pt>
                  <c:pt idx="2">
                    <c:v>3</c:v>
                  </c:pt>
                  <c:pt idx="3">
                    <c:v>4</c:v>
                  </c:pt>
                  <c:pt idx="4">
                    <c:v>5</c:v>
                  </c:pt>
                  <c:pt idx="6">
                    <c:v>1</c:v>
                  </c:pt>
                  <c:pt idx="7">
                    <c:v>2</c:v>
                  </c:pt>
                  <c:pt idx="8">
                    <c:v>3</c:v>
                  </c:pt>
                  <c:pt idx="9">
                    <c:v>4</c:v>
                  </c:pt>
                  <c:pt idx="10">
                    <c:v>5</c:v>
                  </c:pt>
                </c:lvl>
                <c:lvl>
                  <c:pt idx="0">
                    <c:v>イメージなし</c:v>
                  </c:pt>
                  <c:pt idx="6">
                    <c:v>その他</c:v>
                  </c:pt>
                </c:lvl>
              </c:multiLvlStrCache>
            </c:multiLvlStrRef>
          </c:cat>
          <c:val>
            <c:numRef>
              <c:f>'✅分析６「制御方略×訓練方向×課題期間」'!$BN$73:$BX$73</c:f>
              <c:numCache>
                <c:formatCode>General</c:formatCode>
                <c:ptCount val="11"/>
                <c:pt idx="0">
                  <c:v>-3.9130952380951649E-2</c:v>
                </c:pt>
                <c:pt idx="1">
                  <c:v>-0.113511904761904</c:v>
                </c:pt>
                <c:pt idx="2">
                  <c:v>-0.20710714285714191</c:v>
                </c:pt>
                <c:pt idx="3">
                  <c:v>-0.17574999999999921</c:v>
                </c:pt>
                <c:pt idx="4">
                  <c:v>-0.22976190476190422</c:v>
                </c:pt>
                <c:pt idx="6">
                  <c:v>-7.7566666666664369E-2</c:v>
                </c:pt>
                <c:pt idx="7">
                  <c:v>-0.11113333333333146</c:v>
                </c:pt>
                <c:pt idx="8">
                  <c:v>-5.0283333333331223E-2</c:v>
                </c:pt>
                <c:pt idx="9">
                  <c:v>-2.8166666666644912E-3</c:v>
                </c:pt>
                <c:pt idx="10">
                  <c:v>9.6350000000001754E-2</c:v>
                </c:pt>
              </c:numCache>
            </c:numRef>
          </c:val>
          <c:smooth val="0"/>
          <c:extLst>
            <c:ext xmlns:c16="http://schemas.microsoft.com/office/drawing/2014/chart" uri="{C3380CC4-5D6E-409C-BE32-E72D297353CC}">
              <c16:uniqueId val="{00000001-CB07-47F8-A392-5BD1B8183E5B}"/>
            </c:ext>
          </c:extLst>
        </c:ser>
        <c:dLbls>
          <c:showLegendKey val="0"/>
          <c:showVal val="0"/>
          <c:showCatName val="0"/>
          <c:showSerName val="0"/>
          <c:showPercent val="0"/>
          <c:showBubbleSize val="0"/>
        </c:dLbls>
        <c:smooth val="0"/>
        <c:axId val="1448306880"/>
        <c:axId val="1447088336"/>
      </c:lineChart>
      <c:catAx>
        <c:axId val="1448306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447088336"/>
        <c:crosses val="autoZero"/>
        <c:auto val="1"/>
        <c:lblAlgn val="ctr"/>
        <c:lblOffset val="100"/>
        <c:noMultiLvlLbl val="0"/>
      </c:catAx>
      <c:valAx>
        <c:axId val="14470883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448306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12790523328959"/>
          <c:y val="0.18402117677055649"/>
          <c:w val="0.83269202556932653"/>
          <c:h val="0.64693556047133582"/>
        </c:manualLayout>
      </c:layout>
      <c:lineChart>
        <c:grouping val="standard"/>
        <c:varyColors val="0"/>
        <c:ser>
          <c:idx val="0"/>
          <c:order val="0"/>
          <c:tx>
            <c:strRef>
              <c:f>'✅分析６「制御方略×訓練方向×課題期間」'!$AF$36</c:f>
              <c:strCache>
                <c:ptCount val="1"/>
                <c:pt idx="0">
                  <c:v>温冷感イメージ</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'✅分析６「制御方略×訓練方向×課題期間」'!$AG$35:$AK$35</c:f>
              <c:numCache>
                <c:formatCode>General</c:formatCode>
                <c:ptCount val="5"/>
                <c:pt idx="0">
                  <c:v>1</c:v>
                </c:pt>
                <c:pt idx="1">
                  <c:v>2</c:v>
                </c:pt>
                <c:pt idx="2">
                  <c:v>3</c:v>
                </c:pt>
                <c:pt idx="3">
                  <c:v>4</c:v>
                </c:pt>
                <c:pt idx="4">
                  <c:v>5</c:v>
                </c:pt>
              </c:numCache>
            </c:numRef>
          </c:cat>
          <c:val>
            <c:numRef>
              <c:f>'✅分析６「制御方略×訓練方向×課題期間」'!$AG$36:$AK$36</c:f>
              <c:numCache>
                <c:formatCode>General</c:formatCode>
                <c:ptCount val="5"/>
                <c:pt idx="0">
                  <c:v>-0.1542380952380939</c:v>
                </c:pt>
                <c:pt idx="1">
                  <c:v>-0.2424107142857132</c:v>
                </c:pt>
                <c:pt idx="2">
                  <c:v>-0.23622619047618942</c:v>
                </c:pt>
                <c:pt idx="3">
                  <c:v>-0.24392857142857033</c:v>
                </c:pt>
                <c:pt idx="4">
                  <c:v>-0.26707142857142718</c:v>
                </c:pt>
              </c:numCache>
            </c:numRef>
          </c:val>
          <c:smooth val="0"/>
          <c:extLst>
            <c:ext xmlns:c16="http://schemas.microsoft.com/office/drawing/2014/chart" uri="{C3380CC4-5D6E-409C-BE32-E72D297353CC}">
              <c16:uniqueId val="{00000000-9E20-4C48-942E-1F189A2059C2}"/>
            </c:ext>
          </c:extLst>
        </c:ser>
        <c:ser>
          <c:idx val="1"/>
          <c:order val="1"/>
          <c:tx>
            <c:strRef>
              <c:f>'✅分析６「制御方略×訓練方向×課題期間」'!$AF$37</c:f>
              <c:strCache>
                <c:ptCount val="1"/>
                <c:pt idx="0">
                  <c:v>情動イメージ</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'✅分析６「制御方略×訓練方向×課題期間」'!$AG$35:$AK$35</c:f>
              <c:numCache>
                <c:formatCode>General</c:formatCode>
                <c:ptCount val="5"/>
                <c:pt idx="0">
                  <c:v>1</c:v>
                </c:pt>
                <c:pt idx="1">
                  <c:v>2</c:v>
                </c:pt>
                <c:pt idx="2">
                  <c:v>3</c:v>
                </c:pt>
                <c:pt idx="3">
                  <c:v>4</c:v>
                </c:pt>
                <c:pt idx="4">
                  <c:v>5</c:v>
                </c:pt>
              </c:numCache>
            </c:numRef>
          </c:cat>
          <c:val>
            <c:numRef>
              <c:f>'✅分析６「制御方略×訓練方向×課題期間」'!$AG$37:$AK$37</c:f>
              <c:numCache>
                <c:formatCode>General</c:formatCode>
                <c:ptCount val="5"/>
                <c:pt idx="0">
                  <c:v>-0.11034523809523944</c:v>
                </c:pt>
                <c:pt idx="1">
                  <c:v>-0.13355952380952538</c:v>
                </c:pt>
                <c:pt idx="2">
                  <c:v>-0.12879761904762069</c:v>
                </c:pt>
                <c:pt idx="3">
                  <c:v>-0.14729166666666804</c:v>
                </c:pt>
                <c:pt idx="4">
                  <c:v>-0.10166666666666824</c:v>
                </c:pt>
              </c:numCache>
            </c:numRef>
          </c:val>
          <c:smooth val="0"/>
          <c:extLst>
            <c:ext xmlns:c16="http://schemas.microsoft.com/office/drawing/2014/chart" uri="{C3380CC4-5D6E-409C-BE32-E72D297353CC}">
              <c16:uniqueId val="{00000001-9E20-4C48-942E-1F189A2059C2}"/>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t>期間</a:t>
                </a:r>
              </a:p>
            </c:rich>
          </c:tx>
          <c:layout>
            <c:manualLayout>
              <c:xMode val="edge"/>
              <c:yMode val="edge"/>
              <c:x val="0.49716493605849726"/>
              <c:y val="0.91359111292923378"/>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scaling>
        <c:delete val="0"/>
        <c:axPos val="l"/>
        <c:title>
          <c:tx>
            <c:rich>
              <a:bodyPr rot="0" spcFirstLastPara="1" vertOverflow="ellipsis" vert="wordArtVertRtl" wrap="square" anchor="ctr" anchorCtr="1"/>
              <a:lstStyle/>
              <a:p>
                <a:pPr>
                  <a:defRPr sz="1000" b="1"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t>皮膚温変化量</a:t>
                </a:r>
              </a:p>
            </c:rich>
          </c:tx>
          <c:layout>
            <c:manualLayout>
              <c:xMode val="edge"/>
              <c:yMode val="edge"/>
              <c:x val="2.4905319372074762E-2"/>
              <c:y val="0.34738253378742817"/>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0942292000674112"/>
          <c:y val="3.3215139793864118E-2"/>
          <c:w val="0.26789009761792476"/>
          <c:h val="0.1104079071463947"/>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ＭＳ 明朝" panose="02020609040205080304" pitchFamily="17" charset="-128"/>
          <a:ea typeface="ＭＳ 明朝" panose="02020609040205080304" pitchFamily="17" charset="-128"/>
        </a:defRPr>
      </a:pPr>
      <a:endParaRPr lang="ja-JP"/>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457475636366404"/>
          <c:y val="0.14231822490089296"/>
          <c:w val="0.76777437223292266"/>
          <c:h val="0.66118847384764845"/>
        </c:manualLayout>
      </c:layout>
      <c:lineChart>
        <c:grouping val="standard"/>
        <c:varyColors val="0"/>
        <c:ser>
          <c:idx val="0"/>
          <c:order val="0"/>
          <c:tx>
            <c:strRef>
              <c:f>'✅分析６「制御方略×訓練方向×課題期間」'!$AL$194</c:f>
              <c:strCache>
                <c:ptCount val="1"/>
                <c:pt idx="0">
                  <c:v>上昇訓練</c:v>
                </c:pt>
              </c:strCache>
            </c:strRef>
          </c:tx>
          <c:spPr>
            <a:ln w="25400" cap="rnd">
              <a:solidFill>
                <a:srgbClr val="FF0000"/>
              </a:solidFill>
              <a:round/>
            </a:ln>
            <a:effectLst/>
          </c:spPr>
          <c:marker>
            <c:symbol val="circle"/>
            <c:size val="6"/>
            <c:spPr>
              <a:solidFill>
                <a:srgbClr val="FF0000"/>
              </a:solidFill>
              <a:ln w="9525">
                <a:solidFill>
                  <a:srgbClr val="FF0000"/>
                </a:solidFill>
              </a:ln>
              <a:effectLst/>
            </c:spPr>
          </c:marker>
          <c:cat>
            <c:multiLvlStrRef>
              <c:f>'✅分析６「制御方略×訓練方向×課題期間」'!$AM$192:$BC$193</c:f>
              <c:multiLvlStrCache>
                <c:ptCount val="17"/>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lvl>
                <c:lvl>
                  <c:pt idx="0">
                    <c:v>温冷感イメージ</c:v>
                  </c:pt>
                  <c:pt idx="6">
                    <c:v>イメージなし</c:v>
                  </c:pt>
                  <c:pt idx="12">
                    <c:v>その他</c:v>
                  </c:pt>
                </c:lvl>
              </c:multiLvlStrCache>
            </c:multiLvlStrRef>
          </c:cat>
          <c:val>
            <c:numRef>
              <c:f>'✅分析６「制御方略×訓練方向×課題期間」'!$AM$194:$BC$194</c:f>
              <c:numCache>
                <c:formatCode>General</c:formatCode>
                <c:ptCount val="17"/>
                <c:pt idx="0">
                  <c:v>-0.13069791666666222</c:v>
                </c:pt>
                <c:pt idx="1">
                  <c:v>-0.15952083333332906</c:v>
                </c:pt>
                <c:pt idx="2">
                  <c:v>-0.19570833333332882</c:v>
                </c:pt>
                <c:pt idx="3">
                  <c:v>-7.2395833333328954E-2</c:v>
                </c:pt>
                <c:pt idx="4">
                  <c:v>6.562500000004334E-3</c:v>
                </c:pt>
                <c:pt idx="6">
                  <c:v>-6.5375000000003888E-2</c:v>
                </c:pt>
                <c:pt idx="7">
                  <c:v>8.056666666666315E-2</c:v>
                </c:pt>
                <c:pt idx="8">
                  <c:v>9.6816666666663387E-2</c:v>
                </c:pt>
                <c:pt idx="9">
                  <c:v>0.1430499999999964</c:v>
                </c:pt>
                <c:pt idx="10">
                  <c:v>0.14859999999999648</c:v>
                </c:pt>
                <c:pt idx="12">
                  <c:v>-1.949166666667684E-2</c:v>
                </c:pt>
                <c:pt idx="13">
                  <c:v>-1.5048281250010131E-2</c:v>
                </c:pt>
                <c:pt idx="14">
                  <c:v>0.2074416666666572</c:v>
                </c:pt>
                <c:pt idx="15">
                  <c:v>0.46360833333332374</c:v>
                </c:pt>
                <c:pt idx="16">
                  <c:v>0.68112499999999065</c:v>
                </c:pt>
              </c:numCache>
            </c:numRef>
          </c:val>
          <c:smooth val="0"/>
          <c:extLst>
            <c:ext xmlns:c16="http://schemas.microsoft.com/office/drawing/2014/chart" uri="{C3380CC4-5D6E-409C-BE32-E72D297353CC}">
              <c16:uniqueId val="{00000000-2F6E-44AB-AF4C-9751CBF12C9F}"/>
            </c:ext>
          </c:extLst>
        </c:ser>
        <c:ser>
          <c:idx val="1"/>
          <c:order val="1"/>
          <c:tx>
            <c:strRef>
              <c:f>'✅分析６「制御方略×訓練方向×課題期間」'!$AL$195</c:f>
              <c:strCache>
                <c:ptCount val="1"/>
                <c:pt idx="0">
                  <c:v>下降訓練</c:v>
                </c:pt>
              </c:strCache>
            </c:strRef>
          </c:tx>
          <c:spPr>
            <a:ln w="25400" cap="rnd">
              <a:solidFill>
                <a:srgbClr val="0070C0"/>
              </a:solidFill>
              <a:prstDash val="sysDash"/>
              <a:round/>
            </a:ln>
            <a:effectLst/>
          </c:spPr>
          <c:marker>
            <c:symbol val="triangle"/>
            <c:size val="6"/>
            <c:spPr>
              <a:solidFill>
                <a:srgbClr val="0070C0"/>
              </a:solidFill>
              <a:ln w="9525">
                <a:solidFill>
                  <a:srgbClr val="0070C0"/>
                </a:solidFill>
              </a:ln>
              <a:effectLst/>
            </c:spPr>
          </c:marker>
          <c:cat>
            <c:multiLvlStrRef>
              <c:f>'✅分析６「制御方略×訓練方向×課題期間」'!$AM$192:$BC$193</c:f>
              <c:multiLvlStrCache>
                <c:ptCount val="17"/>
                <c:lvl>
                  <c:pt idx="0">
                    <c:v>1</c:v>
                  </c:pt>
                  <c:pt idx="1">
                    <c:v>2</c:v>
                  </c:pt>
                  <c:pt idx="2">
                    <c:v>3</c:v>
                  </c:pt>
                  <c:pt idx="3">
                    <c:v>4</c:v>
                  </c:pt>
                  <c:pt idx="4">
                    <c:v>5</c:v>
                  </c:pt>
                  <c:pt idx="6">
                    <c:v>1</c:v>
                  </c:pt>
                  <c:pt idx="7">
                    <c:v>2</c:v>
                  </c:pt>
                  <c:pt idx="8">
                    <c:v>3</c:v>
                  </c:pt>
                  <c:pt idx="9">
                    <c:v>4</c:v>
                  </c:pt>
                  <c:pt idx="10">
                    <c:v>5</c:v>
                  </c:pt>
                  <c:pt idx="12">
                    <c:v>1</c:v>
                  </c:pt>
                  <c:pt idx="13">
                    <c:v>2</c:v>
                  </c:pt>
                  <c:pt idx="14">
                    <c:v>3</c:v>
                  </c:pt>
                  <c:pt idx="15">
                    <c:v>4</c:v>
                  </c:pt>
                  <c:pt idx="16">
                    <c:v>5</c:v>
                  </c:pt>
                </c:lvl>
                <c:lvl>
                  <c:pt idx="0">
                    <c:v>温冷感イメージ</c:v>
                  </c:pt>
                  <c:pt idx="6">
                    <c:v>イメージなし</c:v>
                  </c:pt>
                  <c:pt idx="12">
                    <c:v>その他</c:v>
                  </c:pt>
                </c:lvl>
              </c:multiLvlStrCache>
            </c:multiLvlStrRef>
          </c:cat>
          <c:val>
            <c:numRef>
              <c:f>'✅分析６「制御方略×訓練方向×課題期間」'!$AM$195:$BC$195</c:f>
              <c:numCache>
                <c:formatCode>General</c:formatCode>
                <c:ptCount val="17"/>
                <c:pt idx="0">
                  <c:v>-4.2520833333332404E-2</c:v>
                </c:pt>
                <c:pt idx="1">
                  <c:v>-0.11166666666666572</c:v>
                </c:pt>
                <c:pt idx="2">
                  <c:v>-0.131062499999999</c:v>
                </c:pt>
                <c:pt idx="3">
                  <c:v>-0.14268749999999958</c:v>
                </c:pt>
                <c:pt idx="4">
                  <c:v>-0.19933333333333209</c:v>
                </c:pt>
                <c:pt idx="6">
                  <c:v>-3.9499999999999647E-2</c:v>
                </c:pt>
                <c:pt idx="7">
                  <c:v>-7.9283333333332762E-2</c:v>
                </c:pt>
                <c:pt idx="8">
                  <c:v>3.6666666666673731E-3</c:v>
                </c:pt>
                <c:pt idx="9">
                  <c:v>0.2496833333333334</c:v>
                </c:pt>
                <c:pt idx="10">
                  <c:v>0.33205000000000079</c:v>
                </c:pt>
                <c:pt idx="12">
                  <c:v>-0.17564999999999351</c:v>
                </c:pt>
                <c:pt idx="13">
                  <c:v>-0.2602666666666601</c:v>
                </c:pt>
                <c:pt idx="14">
                  <c:v>-0.28836666666666011</c:v>
                </c:pt>
                <c:pt idx="15">
                  <c:v>-0.36029999999999329</c:v>
                </c:pt>
                <c:pt idx="16">
                  <c:v>-0.37719999999999332</c:v>
                </c:pt>
              </c:numCache>
            </c:numRef>
          </c:val>
          <c:smooth val="0"/>
          <c:extLst>
            <c:ext xmlns:c16="http://schemas.microsoft.com/office/drawing/2014/chart" uri="{C3380CC4-5D6E-409C-BE32-E72D297353CC}">
              <c16:uniqueId val="{00000001-2F6E-44AB-AF4C-9751CBF12C9F}"/>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numFmt formatCode="General" sourceLinked="1"/>
        <c:majorTickMark val="out"/>
        <c:minorTickMark val="none"/>
        <c:tickLblPos val="low"/>
        <c:spPr>
          <a:noFill/>
          <a:ln w="12700" cap="flat" cmpd="sng" algn="ctr">
            <a:solidFill>
              <a:sysClr val="windowText" lastClr="000000"/>
            </a:solidFill>
            <a:round/>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8"/>
          <c:min val="-0.60000000000000009"/>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r>
                  <a:rPr lang="ja-JP"/>
                  <a:t>皮膚温変化量</a:t>
                </a:r>
              </a:p>
            </c:rich>
          </c:tx>
          <c:layout>
            <c:manualLayout>
              <c:xMode val="edge"/>
              <c:yMode val="edge"/>
              <c:x val="1.3764857054671096E-2"/>
              <c:y val="0.22102976686002582"/>
            </c:manualLayout>
          </c:layout>
          <c:overlay val="0"/>
          <c:spPr>
            <a:noFill/>
            <a:ln>
              <a:noFill/>
            </a:ln>
            <a:effectLst/>
          </c:spPr>
          <c:txPr>
            <a:bodyPr rot="0" spcFirstLastPara="1" vertOverflow="ellipsis" vert="wordArtVertRtl" wrap="square" anchor="ctr" anchorCtr="1"/>
            <a:lstStyle/>
            <a:p>
              <a:pPr>
                <a:defRPr sz="1000" b="1"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2"/>
      </c:valAx>
      <c:spPr>
        <a:noFill/>
        <a:ln>
          <a:noFill/>
        </a:ln>
        <a:effectLst/>
      </c:spPr>
    </c:plotArea>
    <c:legend>
      <c:legendPos val="b"/>
      <c:layout>
        <c:manualLayout>
          <c:xMode val="edge"/>
          <c:yMode val="edge"/>
          <c:x val="0.72936570643815912"/>
          <c:y val="3.3053304685393678E-2"/>
          <c:w val="0.24744589323802715"/>
          <c:h val="0.1121823844265352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b="1">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tLang="en-US">
                <a:latin typeface="ＭＳ 明朝" panose="02020609040205080304" pitchFamily="17" charset="-128"/>
                <a:ea typeface="ＭＳ 明朝" panose="02020609040205080304" pitchFamily="17" charset="-128"/>
              </a:rPr>
              <a:t>性別</a:t>
            </a:r>
            <a:r>
              <a:rPr lang="en-US" altLang="ja-JP">
                <a:latin typeface="ＭＳ 明朝" panose="02020609040205080304" pitchFamily="17" charset="-128"/>
                <a:ea typeface="ＭＳ 明朝" panose="02020609040205080304" pitchFamily="17" charset="-128"/>
              </a:rPr>
              <a:t>×</a:t>
            </a:r>
            <a:r>
              <a:rPr lang="ja-JP" altLang="en-US">
                <a:latin typeface="ＭＳ 明朝" panose="02020609040205080304" pitchFamily="17" charset="-128"/>
                <a:ea typeface="ＭＳ 明朝" panose="02020609040205080304" pitchFamily="17" charset="-128"/>
              </a:rPr>
              <a:t>訓練期間</a:t>
            </a:r>
          </a:p>
        </c:rich>
      </c:tx>
      <c:layout>
        <c:manualLayout>
          <c:xMode val="edge"/>
          <c:yMode val="edge"/>
          <c:x val="0.40272050333717568"/>
          <c:y val="0.9199831623542832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autoTitleDeleted val="0"/>
    <c:plotArea>
      <c:layout>
        <c:manualLayout>
          <c:layoutTarget val="inner"/>
          <c:xMode val="edge"/>
          <c:yMode val="edge"/>
          <c:x val="9.2708210117793663E-2"/>
          <c:y val="8.3098398386844907E-2"/>
          <c:w val="0.86276442166521405"/>
          <c:h val="0.71755446774708231"/>
        </c:manualLayout>
      </c:layout>
      <c:lineChart>
        <c:grouping val="standard"/>
        <c:varyColors val="0"/>
        <c:ser>
          <c:idx val="0"/>
          <c:order val="0"/>
          <c:tx>
            <c:strRef>
              <c:f>'[1]RSES-J'!$AG$59</c:f>
              <c:strCache>
                <c:ptCount val="1"/>
                <c:pt idx="0">
                  <c:v>男性</c:v>
                </c:pt>
              </c:strCache>
            </c:strRef>
          </c:tx>
          <c:spPr>
            <a:ln w="28575" cap="rnd">
              <a:solidFill>
                <a:schemeClr val="accent1"/>
              </a:solidFill>
              <a:round/>
            </a:ln>
            <a:effectLst/>
          </c:spPr>
          <c:marker>
            <c:symbol val="square"/>
            <c:size val="6"/>
            <c:spPr>
              <a:solidFill>
                <a:schemeClr val="accent1"/>
              </a:solidFill>
              <a:ln w="9525">
                <a:solidFill>
                  <a:schemeClr val="accent1"/>
                </a:solidFill>
              </a:ln>
              <a:effectLst/>
            </c:spPr>
          </c:marker>
          <c:errBars>
            <c:errDir val="y"/>
            <c:errBarType val="minus"/>
            <c:errValType val="cust"/>
            <c:noEndCap val="0"/>
            <c:plus>
              <c:numRef>
                <c:f>'[1]RSES-J'!$AG$66:$AG$69</c:f>
                <c:numCache>
                  <c:formatCode>General</c:formatCode>
                  <c:ptCount val="4"/>
                  <c:pt idx="0">
                    <c:v>3.3380918415851157</c:v>
                  </c:pt>
                  <c:pt idx="1">
                    <c:v>4.1403933560541217</c:v>
                  </c:pt>
                  <c:pt idx="2">
                    <c:v>2.0701966780270626</c:v>
                  </c:pt>
                  <c:pt idx="3">
                    <c:v>3.3523268393901064</c:v>
                  </c:pt>
                </c:numCache>
              </c:numRef>
            </c:plus>
            <c:minus>
              <c:numRef>
                <c:f>'[1]RSES-J'!$AG$66:$AG$69</c:f>
                <c:numCache>
                  <c:formatCode>General</c:formatCode>
                  <c:ptCount val="4"/>
                  <c:pt idx="0">
                    <c:v>3.3380918415851157</c:v>
                  </c:pt>
                  <c:pt idx="1">
                    <c:v>4.1403933560541217</c:v>
                  </c:pt>
                  <c:pt idx="2">
                    <c:v>2.0701966780270626</c:v>
                  </c:pt>
                  <c:pt idx="3">
                    <c:v>3.3523268393901064</c:v>
                  </c:pt>
                </c:numCache>
              </c:numRef>
            </c:minus>
            <c:spPr>
              <a:noFill/>
              <a:ln w="9525" cap="flat" cmpd="sng" algn="ctr">
                <a:solidFill>
                  <a:schemeClr val="tx1">
                    <a:lumMod val="65000"/>
                    <a:lumOff val="35000"/>
                  </a:schemeClr>
                </a:solidFill>
                <a:round/>
              </a:ln>
              <a:effectLst/>
            </c:spPr>
          </c:errBars>
          <c:cat>
            <c:strRef>
              <c:f>'[1]RSES-J'!$AF$60:$AF$63</c:f>
              <c:strCache>
                <c:ptCount val="4"/>
                <c:pt idx="0">
                  <c:v>計測1回目</c:v>
                </c:pt>
                <c:pt idx="1">
                  <c:v>計測2回目</c:v>
                </c:pt>
                <c:pt idx="2">
                  <c:v>計測3回目</c:v>
                </c:pt>
                <c:pt idx="3">
                  <c:v>計測4回目</c:v>
                </c:pt>
              </c:strCache>
            </c:strRef>
          </c:cat>
          <c:val>
            <c:numRef>
              <c:f>'[1]RSES-J'!$AG$60:$AG$63</c:f>
              <c:numCache>
                <c:formatCode>General</c:formatCode>
                <c:ptCount val="4"/>
                <c:pt idx="0">
                  <c:v>20.857142857142858</c:v>
                </c:pt>
                <c:pt idx="1">
                  <c:v>21.857142857142858</c:v>
                </c:pt>
                <c:pt idx="2">
                  <c:v>23.571428571428573</c:v>
                </c:pt>
                <c:pt idx="3">
                  <c:v>23.714285714285715</c:v>
                </c:pt>
              </c:numCache>
            </c:numRef>
          </c:val>
          <c:smooth val="0"/>
          <c:extLst>
            <c:ext xmlns:c16="http://schemas.microsoft.com/office/drawing/2014/chart" uri="{C3380CC4-5D6E-409C-BE32-E72D297353CC}">
              <c16:uniqueId val="{00000000-2248-41E3-8B9A-23AC50ED40A6}"/>
            </c:ext>
          </c:extLst>
        </c:ser>
        <c:ser>
          <c:idx val="1"/>
          <c:order val="1"/>
          <c:tx>
            <c:strRef>
              <c:f>'[1]RSES-J'!$AH$59</c:f>
              <c:strCache>
                <c:ptCount val="1"/>
                <c:pt idx="0">
                  <c:v>女性</c:v>
                </c:pt>
              </c:strCache>
            </c:strRef>
          </c:tx>
          <c:spPr>
            <a:ln w="28575" cap="rnd">
              <a:solidFill>
                <a:schemeClr val="accent2"/>
              </a:solidFill>
              <a:round/>
            </a:ln>
            <a:effectLst/>
          </c:spPr>
          <c:marker>
            <c:symbol val="triangle"/>
            <c:size val="7"/>
            <c:spPr>
              <a:solidFill>
                <a:schemeClr val="accent2"/>
              </a:solidFill>
              <a:ln w="9525">
                <a:solidFill>
                  <a:schemeClr val="accent2"/>
                </a:solidFill>
              </a:ln>
              <a:effectLst/>
            </c:spPr>
          </c:marker>
          <c:errBars>
            <c:errDir val="y"/>
            <c:errBarType val="plus"/>
            <c:errValType val="cust"/>
            <c:noEndCap val="0"/>
            <c:plus>
              <c:numRef>
                <c:f>'[1]RSES-J'!$AH$66:$AH$69</c:f>
                <c:numCache>
                  <c:formatCode>General</c:formatCode>
                  <c:ptCount val="4"/>
                  <c:pt idx="0">
                    <c:v>5.0691644845505435</c:v>
                  </c:pt>
                  <c:pt idx="1">
                    <c:v>6.022280061808579</c:v>
                  </c:pt>
                  <c:pt idx="2">
                    <c:v>5.0832357523811265</c:v>
                  </c:pt>
                  <c:pt idx="3">
                    <c:v>6.4240063155991018</c:v>
                  </c:pt>
                </c:numCache>
              </c:numRef>
            </c:plus>
            <c:minus>
              <c:numRef>
                <c:f>'[1]RSES-J'!$AH$66:$AH$69</c:f>
                <c:numCache>
                  <c:formatCode>General</c:formatCode>
                  <c:ptCount val="4"/>
                  <c:pt idx="0">
                    <c:v>5.0691644845505435</c:v>
                  </c:pt>
                  <c:pt idx="1">
                    <c:v>6.022280061808579</c:v>
                  </c:pt>
                  <c:pt idx="2">
                    <c:v>5.0832357523811265</c:v>
                  </c:pt>
                  <c:pt idx="3">
                    <c:v>6.4240063155991018</c:v>
                  </c:pt>
                </c:numCache>
              </c:numRef>
            </c:minus>
            <c:spPr>
              <a:noFill/>
              <a:ln w="9525" cap="flat" cmpd="sng" algn="ctr">
                <a:solidFill>
                  <a:schemeClr val="tx1">
                    <a:lumMod val="65000"/>
                    <a:lumOff val="35000"/>
                  </a:schemeClr>
                </a:solidFill>
                <a:round/>
              </a:ln>
              <a:effectLst/>
            </c:spPr>
          </c:errBars>
          <c:cat>
            <c:strRef>
              <c:f>'[1]RSES-J'!$AF$60:$AF$63</c:f>
              <c:strCache>
                <c:ptCount val="4"/>
                <c:pt idx="0">
                  <c:v>計測1回目</c:v>
                </c:pt>
                <c:pt idx="1">
                  <c:v>計測2回目</c:v>
                </c:pt>
                <c:pt idx="2">
                  <c:v>計測3回目</c:v>
                </c:pt>
                <c:pt idx="3">
                  <c:v>計測4回目</c:v>
                </c:pt>
              </c:strCache>
            </c:strRef>
          </c:cat>
          <c:val>
            <c:numRef>
              <c:f>'[1]RSES-J'!$AH$60:$AH$63</c:f>
              <c:numCache>
                <c:formatCode>General</c:formatCode>
                <c:ptCount val="4"/>
                <c:pt idx="0">
                  <c:v>23.375</c:v>
                </c:pt>
                <c:pt idx="1">
                  <c:v>23.375</c:v>
                </c:pt>
                <c:pt idx="2">
                  <c:v>24.125</c:v>
                </c:pt>
                <c:pt idx="3">
                  <c:v>22.875</c:v>
                </c:pt>
              </c:numCache>
            </c:numRef>
          </c:val>
          <c:smooth val="0"/>
          <c:extLst>
            <c:ext xmlns:c16="http://schemas.microsoft.com/office/drawing/2014/chart" uri="{C3380CC4-5D6E-409C-BE32-E72D297353CC}">
              <c16:uniqueId val="{00000001-2248-41E3-8B9A-23AC50ED40A6}"/>
            </c:ext>
          </c:extLst>
        </c:ser>
        <c:dLbls>
          <c:showLegendKey val="0"/>
          <c:showVal val="0"/>
          <c:showCatName val="0"/>
          <c:showSerName val="0"/>
          <c:showPercent val="0"/>
          <c:showBubbleSize val="0"/>
        </c:dLbls>
        <c:marker val="1"/>
        <c:smooth val="0"/>
        <c:axId val="25424016"/>
        <c:axId val="1880127232"/>
      </c:lineChart>
      <c:catAx>
        <c:axId val="254240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tLang="en-US">
                    <a:latin typeface="ＭＳ 明朝" panose="02020609040205080304" pitchFamily="17" charset="-128"/>
                    <a:ea typeface="ＭＳ 明朝" panose="02020609040205080304" pitchFamily="17" charset="-128"/>
                  </a:rPr>
                  <a:t>訓練期間</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crossAx val="1880127232"/>
        <c:crosses val="autoZero"/>
        <c:auto val="1"/>
        <c:lblAlgn val="ctr"/>
        <c:lblOffset val="100"/>
        <c:noMultiLvlLbl val="0"/>
      </c:catAx>
      <c:valAx>
        <c:axId val="1880127232"/>
        <c:scaling>
          <c:orientation val="minMax"/>
          <c:max val="30"/>
          <c:min val="15"/>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tLang="en-US">
                    <a:latin typeface="ＭＳ 明朝" panose="02020609040205080304" pitchFamily="17" charset="-128"/>
                    <a:ea typeface="ＭＳ 明朝" panose="02020609040205080304" pitchFamily="17" charset="-128"/>
                  </a:rPr>
                  <a:t>平均得点</a:t>
                </a:r>
              </a:p>
            </c:rich>
          </c:tx>
          <c:layout>
            <c:manualLayout>
              <c:xMode val="edge"/>
              <c:yMode val="edge"/>
              <c:x val="1.6697778391993715E-2"/>
              <c:y val="0.41616917944415094"/>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numFmt formatCode="General"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25424016"/>
        <c:crosses val="autoZero"/>
        <c:crossBetween val="between"/>
        <c:majorUnit val="5"/>
      </c:valAx>
      <c:spPr>
        <a:noFill/>
        <a:ln>
          <a:noFill/>
        </a:ln>
        <a:effectLst/>
      </c:spPr>
    </c:plotArea>
    <c:legend>
      <c:legendPos val="b"/>
      <c:layout>
        <c:manualLayout>
          <c:xMode val="edge"/>
          <c:yMode val="edge"/>
          <c:x val="0.7555971980846139"/>
          <c:y val="3.1262076597709264E-2"/>
          <c:w val="0.20435382059562013"/>
          <c:h val="5.142461419386376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tLang="en-US" sz="1400" b="0" i="0" u="none" strike="noStrike" kern="1200" spc="0" baseline="0">
                <a:solidFill>
                  <a:sysClr val="windowText" lastClr="000000">
                    <a:lumMod val="65000"/>
                    <a:lumOff val="35000"/>
                  </a:sysClr>
                </a:solidFill>
                <a:latin typeface="ＭＳ 明朝" panose="02020609040205080304" pitchFamily="17" charset="-128"/>
                <a:ea typeface="ＭＳ 明朝" panose="02020609040205080304" pitchFamily="17" charset="-128"/>
              </a:rPr>
              <a:t>変動性</a:t>
            </a:r>
            <a:r>
              <a:rPr lang="en-US" altLang="ja-JP" sz="1400" b="0" i="0" u="none" strike="noStrike" kern="1200" spc="0" baseline="0">
                <a:solidFill>
                  <a:sysClr val="windowText" lastClr="000000">
                    <a:lumMod val="65000"/>
                    <a:lumOff val="35000"/>
                  </a:sysClr>
                </a:solidFill>
                <a:latin typeface="ＭＳ 明朝" panose="02020609040205080304" pitchFamily="17" charset="-128"/>
                <a:ea typeface="ＭＳ 明朝" panose="02020609040205080304" pitchFamily="17" charset="-128"/>
              </a:rPr>
              <a:t>×</a:t>
            </a:r>
            <a:r>
              <a:rPr lang="ja-JP" altLang="en-US" sz="1400" b="0" i="0" u="none" strike="noStrike" kern="1200" spc="0" baseline="0">
                <a:solidFill>
                  <a:sysClr val="windowText" lastClr="000000">
                    <a:lumMod val="65000"/>
                    <a:lumOff val="35000"/>
                  </a:sysClr>
                </a:solidFill>
                <a:latin typeface="ＭＳ 明朝" panose="02020609040205080304" pitchFamily="17" charset="-128"/>
                <a:ea typeface="ＭＳ 明朝" panose="02020609040205080304" pitchFamily="17" charset="-128"/>
              </a:rPr>
              <a:t>訓練期間</a:t>
            </a:r>
            <a:endParaRPr lang="ja-JP" altLang="en-US" sz="1800" b="0" i="0" u="none" strike="noStrike" kern="1200" spc="0" baseline="0">
              <a:solidFill>
                <a:sysClr val="windowText" lastClr="000000">
                  <a:lumMod val="65000"/>
                  <a:lumOff val="35000"/>
                </a:sysClr>
              </a:solidFill>
              <a:latin typeface="ＭＳ 明朝" panose="02020609040205080304" pitchFamily="17" charset="-128"/>
              <a:ea typeface="ＭＳ 明朝" panose="02020609040205080304" pitchFamily="17" charset="-128"/>
            </a:endParaRPr>
          </a:p>
        </c:rich>
      </c:tx>
      <c:layout>
        <c:manualLayout>
          <c:xMode val="edge"/>
          <c:yMode val="edge"/>
          <c:x val="0.40953538825383756"/>
          <c:y val="0.91998305353394549"/>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autoTitleDeleted val="0"/>
    <c:plotArea>
      <c:layout>
        <c:manualLayout>
          <c:layoutTarget val="inner"/>
          <c:xMode val="edge"/>
          <c:yMode val="edge"/>
          <c:x val="9.2708210117793663E-2"/>
          <c:y val="8.3098398386844907E-2"/>
          <c:w val="0.86276442166521405"/>
          <c:h val="0.71755446774708231"/>
        </c:manualLayout>
      </c:layout>
      <c:lineChart>
        <c:grouping val="standard"/>
        <c:varyColors val="0"/>
        <c:ser>
          <c:idx val="0"/>
          <c:order val="0"/>
          <c:tx>
            <c:strRef>
              <c:f>'[1]RSES-J'!$BG$58</c:f>
              <c:strCache>
                <c:ptCount val="1"/>
                <c:pt idx="0">
                  <c:v>安定</c:v>
                </c:pt>
              </c:strCache>
            </c:strRef>
          </c:tx>
          <c:spPr>
            <a:ln w="28575" cap="rnd">
              <a:solidFill>
                <a:schemeClr val="accent1"/>
              </a:solidFill>
              <a:round/>
            </a:ln>
            <a:effectLst/>
          </c:spPr>
          <c:marker>
            <c:symbol val="square"/>
            <c:size val="6"/>
            <c:spPr>
              <a:solidFill>
                <a:schemeClr val="accent1"/>
              </a:solidFill>
              <a:ln w="9525">
                <a:solidFill>
                  <a:schemeClr val="accent1"/>
                </a:solidFill>
              </a:ln>
              <a:effectLst/>
            </c:spPr>
          </c:marker>
          <c:errBars>
            <c:errDir val="y"/>
            <c:errBarType val="minus"/>
            <c:errValType val="cust"/>
            <c:noEndCap val="0"/>
            <c:plus>
              <c:numLit>
                <c:ptCount val="0"/>
              </c:numLit>
            </c:plus>
            <c:minus>
              <c:numLit>
                <c:ptCount val="0"/>
              </c:numLit>
            </c:minus>
            <c:spPr>
              <a:noFill/>
              <a:ln w="9525" cap="flat" cmpd="sng" algn="ctr">
                <a:solidFill>
                  <a:schemeClr val="tx1">
                    <a:lumMod val="65000"/>
                    <a:lumOff val="35000"/>
                  </a:schemeClr>
                </a:solidFill>
                <a:round/>
              </a:ln>
              <a:effectLst/>
            </c:spPr>
          </c:errBars>
          <c:cat>
            <c:strRef>
              <c:f>'[1]RSES-J'!$BF$59:$BF$62</c:f>
              <c:strCache>
                <c:ptCount val="4"/>
                <c:pt idx="0">
                  <c:v>計測1回目</c:v>
                </c:pt>
                <c:pt idx="1">
                  <c:v>計測2回目</c:v>
                </c:pt>
                <c:pt idx="2">
                  <c:v>計測3回目</c:v>
                </c:pt>
                <c:pt idx="3">
                  <c:v>計測4回目</c:v>
                </c:pt>
              </c:strCache>
            </c:strRef>
          </c:cat>
          <c:val>
            <c:numRef>
              <c:f>'[1]RSES-J'!$BG$59:$BG$62</c:f>
              <c:numCache>
                <c:formatCode>General</c:formatCode>
                <c:ptCount val="4"/>
                <c:pt idx="0">
                  <c:v>22.571428571428573</c:v>
                </c:pt>
                <c:pt idx="1">
                  <c:v>22.428571428571427</c:v>
                </c:pt>
                <c:pt idx="2">
                  <c:v>23.571428571428573</c:v>
                </c:pt>
                <c:pt idx="3">
                  <c:v>22.714285714285715</c:v>
                </c:pt>
              </c:numCache>
            </c:numRef>
          </c:val>
          <c:smooth val="0"/>
          <c:extLst>
            <c:ext xmlns:c16="http://schemas.microsoft.com/office/drawing/2014/chart" uri="{C3380CC4-5D6E-409C-BE32-E72D297353CC}">
              <c16:uniqueId val="{00000000-27C5-46A5-BA30-53B4B34857A3}"/>
            </c:ext>
          </c:extLst>
        </c:ser>
        <c:ser>
          <c:idx val="1"/>
          <c:order val="1"/>
          <c:tx>
            <c:strRef>
              <c:f>'[1]RSES-J'!$BH$58</c:f>
              <c:strCache>
                <c:ptCount val="1"/>
                <c:pt idx="0">
                  <c:v>不安定</c:v>
                </c:pt>
              </c:strCache>
            </c:strRef>
          </c:tx>
          <c:spPr>
            <a:ln w="28575" cap="rnd">
              <a:solidFill>
                <a:schemeClr val="accent2"/>
              </a:solidFill>
              <a:round/>
            </a:ln>
            <a:effectLst/>
          </c:spPr>
          <c:marker>
            <c:symbol val="triangle"/>
            <c:size val="7"/>
            <c:spPr>
              <a:solidFill>
                <a:schemeClr val="accent2"/>
              </a:solidFill>
              <a:ln w="9525">
                <a:solidFill>
                  <a:schemeClr val="accent2"/>
                </a:solidFill>
              </a:ln>
              <a:effectLst/>
            </c:spPr>
          </c:marker>
          <c:errBars>
            <c:errDir val="y"/>
            <c:errBarType val="plus"/>
            <c:errValType val="cust"/>
            <c:noEndCap val="0"/>
            <c:plus>
              <c:numLit>
                <c:ptCount val="0"/>
              </c:numLit>
            </c:plus>
            <c:minus>
              <c:numLit>
                <c:ptCount val="0"/>
              </c:numLit>
            </c:minus>
            <c:spPr>
              <a:noFill/>
              <a:ln w="9525" cap="flat" cmpd="sng" algn="ctr">
                <a:solidFill>
                  <a:schemeClr val="tx1">
                    <a:lumMod val="65000"/>
                    <a:lumOff val="35000"/>
                  </a:schemeClr>
                </a:solidFill>
                <a:round/>
              </a:ln>
              <a:effectLst/>
            </c:spPr>
          </c:errBars>
          <c:cat>
            <c:strRef>
              <c:f>'[1]RSES-J'!$BF$59:$BF$62</c:f>
              <c:strCache>
                <c:ptCount val="4"/>
                <c:pt idx="0">
                  <c:v>計測1回目</c:v>
                </c:pt>
                <c:pt idx="1">
                  <c:v>計測2回目</c:v>
                </c:pt>
                <c:pt idx="2">
                  <c:v>計測3回目</c:v>
                </c:pt>
                <c:pt idx="3">
                  <c:v>計測4回目</c:v>
                </c:pt>
              </c:strCache>
            </c:strRef>
          </c:cat>
          <c:val>
            <c:numRef>
              <c:f>'[1]RSES-J'!$BH$59:$BH$62</c:f>
              <c:numCache>
                <c:formatCode>General</c:formatCode>
                <c:ptCount val="4"/>
                <c:pt idx="0">
                  <c:v>21.142857142857142</c:v>
                </c:pt>
                <c:pt idx="1">
                  <c:v>22</c:v>
                </c:pt>
                <c:pt idx="2">
                  <c:v>23.428571428571427</c:v>
                </c:pt>
                <c:pt idx="3">
                  <c:v>22.714285714285715</c:v>
                </c:pt>
              </c:numCache>
            </c:numRef>
          </c:val>
          <c:smooth val="0"/>
          <c:extLst>
            <c:ext xmlns:c16="http://schemas.microsoft.com/office/drawing/2014/chart" uri="{C3380CC4-5D6E-409C-BE32-E72D297353CC}">
              <c16:uniqueId val="{00000001-27C5-46A5-BA30-53B4B34857A3}"/>
            </c:ext>
          </c:extLst>
        </c:ser>
        <c:dLbls>
          <c:showLegendKey val="0"/>
          <c:showVal val="0"/>
          <c:showCatName val="0"/>
          <c:showSerName val="0"/>
          <c:showPercent val="0"/>
          <c:showBubbleSize val="0"/>
        </c:dLbls>
        <c:marker val="1"/>
        <c:smooth val="0"/>
        <c:axId val="25424016"/>
        <c:axId val="1880127232"/>
      </c:lineChart>
      <c:catAx>
        <c:axId val="254240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tLang="en-US"/>
                  <a:t>訓練期間</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crossAx val="1880127232"/>
        <c:crosses val="autoZero"/>
        <c:auto val="1"/>
        <c:lblAlgn val="ctr"/>
        <c:lblOffset val="100"/>
        <c:noMultiLvlLbl val="0"/>
      </c:catAx>
      <c:valAx>
        <c:axId val="1880127232"/>
        <c:scaling>
          <c:orientation val="minMax"/>
          <c:max val="25"/>
          <c:min val="2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r>
                  <a:rPr lang="ja-JP" altLang="en-US"/>
                  <a:t>平均得点</a:t>
                </a:r>
              </a:p>
            </c:rich>
          </c:tx>
          <c:layout>
            <c:manualLayout>
              <c:xMode val="edge"/>
              <c:yMode val="edge"/>
              <c:x val="1.6697778391993715E-2"/>
              <c:y val="0.41616917944415094"/>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title>
        <c:numFmt formatCode="General"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25424016"/>
        <c:crosses val="autoZero"/>
        <c:crossBetween val="between"/>
        <c:majorUnit val="5"/>
      </c:valAx>
      <c:spPr>
        <a:noFill/>
        <a:ln>
          <a:noFill/>
        </a:ln>
        <a:effectLst/>
      </c:spPr>
    </c:plotArea>
    <c:legend>
      <c:legendPos val="b"/>
      <c:layout>
        <c:manualLayout>
          <c:xMode val="edge"/>
          <c:yMode val="edge"/>
          <c:x val="0.66141050753651898"/>
          <c:y val="3.8160079843029701E-2"/>
          <c:w val="0.28840392572608381"/>
          <c:h val="5.142461419386376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157305336832895"/>
          <c:y val="0.13569601156892755"/>
          <c:w val="0.8064204913531241"/>
          <c:h val="0.66503572470107897"/>
        </c:manualLayout>
      </c:layout>
      <c:lineChart>
        <c:grouping val="standard"/>
        <c:varyColors val="0"/>
        <c:ser>
          <c:idx val="0"/>
          <c:order val="0"/>
          <c:tx>
            <c:strRef>
              <c:f>'✅「訓練回×RSES-J」'!$AJ$16</c:f>
              <c:strCache>
                <c:ptCount val="1"/>
                <c:pt idx="0">
                  <c:v>Male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errBars>
            <c:errDir val="y"/>
            <c:errBarType val="minus"/>
            <c:errValType val="cust"/>
            <c:noEndCap val="0"/>
            <c:plus>
              <c:numRef>
                <c:f>'✅「訓練回×RSES-J」'!$AJ$23:$AJ$26</c:f>
                <c:numCache>
                  <c:formatCode>General</c:formatCode>
                  <c:ptCount val="4"/>
                  <c:pt idx="0">
                    <c:v>3.3380918415851157</c:v>
                  </c:pt>
                  <c:pt idx="1">
                    <c:v>4.1403933560541217</c:v>
                  </c:pt>
                  <c:pt idx="2">
                    <c:v>2.0701966780270626</c:v>
                  </c:pt>
                  <c:pt idx="3">
                    <c:v>3.3523268393901064</c:v>
                  </c:pt>
                </c:numCache>
              </c:numRef>
            </c:plus>
            <c:minus>
              <c:numRef>
                <c:f>'✅「訓練回×RSES-J」'!$AJ$23:$AJ$26</c:f>
                <c:numCache>
                  <c:formatCode>General</c:formatCode>
                  <c:ptCount val="4"/>
                  <c:pt idx="0">
                    <c:v>3.3380918415851157</c:v>
                  </c:pt>
                  <c:pt idx="1">
                    <c:v>4.1403933560541217</c:v>
                  </c:pt>
                  <c:pt idx="2">
                    <c:v>2.0701966780270626</c:v>
                  </c:pt>
                  <c:pt idx="3">
                    <c:v>3.3523268393901064</c:v>
                  </c:pt>
                </c:numCache>
              </c:numRef>
            </c:minus>
            <c:spPr>
              <a:noFill/>
              <a:ln w="15875" cap="flat" cmpd="sng" algn="ctr">
                <a:solidFill>
                  <a:schemeClr val="tx1">
                    <a:lumMod val="65000"/>
                    <a:lumOff val="35000"/>
                  </a:schemeClr>
                </a:solidFill>
                <a:round/>
              </a:ln>
              <a:effectLst/>
            </c:spPr>
          </c:errBars>
          <c:cat>
            <c:numRef>
              <c:f>'✅「訓練回×RSES-J」'!$AI$17:$AI$20</c:f>
              <c:numCache>
                <c:formatCode>General</c:formatCode>
                <c:ptCount val="4"/>
                <c:pt idx="0">
                  <c:v>1</c:v>
                </c:pt>
                <c:pt idx="1">
                  <c:v>2</c:v>
                </c:pt>
                <c:pt idx="2">
                  <c:v>3</c:v>
                </c:pt>
                <c:pt idx="3">
                  <c:v>4</c:v>
                </c:pt>
              </c:numCache>
            </c:numRef>
          </c:cat>
          <c:val>
            <c:numRef>
              <c:f>'✅「訓練回×RSES-J」'!$AJ$17:$AJ$20</c:f>
              <c:numCache>
                <c:formatCode>General</c:formatCode>
                <c:ptCount val="4"/>
                <c:pt idx="0">
                  <c:v>20.857142857142858</c:v>
                </c:pt>
                <c:pt idx="1">
                  <c:v>21.857142857142858</c:v>
                </c:pt>
                <c:pt idx="2">
                  <c:v>23.571428571428573</c:v>
                </c:pt>
                <c:pt idx="3">
                  <c:v>23.714285714285715</c:v>
                </c:pt>
              </c:numCache>
            </c:numRef>
          </c:val>
          <c:smooth val="0"/>
          <c:extLst>
            <c:ext xmlns:c16="http://schemas.microsoft.com/office/drawing/2014/chart" uri="{C3380CC4-5D6E-409C-BE32-E72D297353CC}">
              <c16:uniqueId val="{00000000-4D7F-41F4-B835-349279C552F6}"/>
            </c:ext>
          </c:extLst>
        </c:ser>
        <c:ser>
          <c:idx val="1"/>
          <c:order val="1"/>
          <c:tx>
            <c:strRef>
              <c:f>'✅「訓練回×RSES-J」'!$AK$16</c:f>
              <c:strCache>
                <c:ptCount val="1"/>
                <c:pt idx="0">
                  <c:v>Female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errBars>
            <c:errDir val="y"/>
            <c:errBarType val="plus"/>
            <c:errValType val="cust"/>
            <c:noEndCap val="0"/>
            <c:plus>
              <c:numRef>
                <c:f>'✅「訓練回×RSES-J」'!$AK$23:$AK$26</c:f>
                <c:numCache>
                  <c:formatCode>General</c:formatCode>
                  <c:ptCount val="4"/>
                  <c:pt idx="0">
                    <c:v>5.0691644845505435</c:v>
                  </c:pt>
                  <c:pt idx="1">
                    <c:v>6.022280061808579</c:v>
                  </c:pt>
                  <c:pt idx="2">
                    <c:v>5.0832357523811265</c:v>
                  </c:pt>
                  <c:pt idx="3">
                    <c:v>6.4240063155991018</c:v>
                  </c:pt>
                </c:numCache>
              </c:numRef>
            </c:plus>
            <c:minus>
              <c:numRef>
                <c:f>'✅「訓練回×RSES-J」'!$AK$23:$AK$26</c:f>
                <c:numCache>
                  <c:formatCode>General</c:formatCode>
                  <c:ptCount val="4"/>
                  <c:pt idx="0">
                    <c:v>5.0691644845505435</c:v>
                  </c:pt>
                  <c:pt idx="1">
                    <c:v>6.022280061808579</c:v>
                  </c:pt>
                  <c:pt idx="2">
                    <c:v>5.0832357523811265</c:v>
                  </c:pt>
                  <c:pt idx="3">
                    <c:v>6.4240063155991018</c:v>
                  </c:pt>
                </c:numCache>
              </c:numRef>
            </c:minus>
            <c:spPr>
              <a:noFill/>
              <a:ln w="15875" cap="flat" cmpd="sng" algn="ctr">
                <a:solidFill>
                  <a:schemeClr val="tx1">
                    <a:lumMod val="65000"/>
                    <a:lumOff val="35000"/>
                  </a:schemeClr>
                </a:solidFill>
                <a:round/>
              </a:ln>
              <a:effectLst/>
            </c:spPr>
          </c:errBars>
          <c:cat>
            <c:numRef>
              <c:f>'✅「訓練回×RSES-J」'!$AI$17:$AI$20</c:f>
              <c:numCache>
                <c:formatCode>General</c:formatCode>
                <c:ptCount val="4"/>
                <c:pt idx="0">
                  <c:v>1</c:v>
                </c:pt>
                <c:pt idx="1">
                  <c:v>2</c:v>
                </c:pt>
                <c:pt idx="2">
                  <c:v>3</c:v>
                </c:pt>
                <c:pt idx="3">
                  <c:v>4</c:v>
                </c:pt>
              </c:numCache>
            </c:numRef>
          </c:cat>
          <c:val>
            <c:numRef>
              <c:f>'✅「訓練回×RSES-J」'!$AK$17:$AK$20</c:f>
              <c:numCache>
                <c:formatCode>General</c:formatCode>
                <c:ptCount val="4"/>
                <c:pt idx="0">
                  <c:v>23.375</c:v>
                </c:pt>
                <c:pt idx="1">
                  <c:v>23.375</c:v>
                </c:pt>
                <c:pt idx="2">
                  <c:v>24.125</c:v>
                </c:pt>
                <c:pt idx="3">
                  <c:v>22.875</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atin typeface="ＭＳ 明朝" panose="02020609040205080304" pitchFamily="17" charset="-128"/>
                    <a:ea typeface="ＭＳ 明朝" panose="02020609040205080304" pitchFamily="17" charset="-128"/>
                  </a:rPr>
                  <a:t>訓練回</a:t>
                </a:r>
              </a:p>
            </c:rich>
          </c:tx>
          <c:layout>
            <c:manualLayout>
              <c:xMode val="edge"/>
              <c:yMode val="edge"/>
              <c:x val="0.4906391367075067"/>
              <c:y val="0.91031589352400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30"/>
          <c:min val="15"/>
        </c:scaling>
        <c:delete val="0"/>
        <c:axPos val="l"/>
        <c:majorGridlines>
          <c:spPr>
            <a:ln w="9525" cap="flat" cmpd="sng" algn="ctr">
              <a:noFill/>
              <a:round/>
            </a:ln>
            <a:effectLst/>
          </c:spPr>
        </c:majorGridlines>
        <c:title>
          <c:tx>
            <c:rich>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atin typeface="ＭＳ 明朝" panose="02020609040205080304" pitchFamily="17" charset="-128"/>
                    <a:ea typeface="ＭＳ 明朝" panose="02020609040205080304" pitchFamily="17" charset="-128"/>
                  </a:rPr>
                  <a:t>尺度得点</a:t>
                </a:r>
              </a:p>
            </c:rich>
          </c:tx>
          <c:layout>
            <c:manualLayout>
              <c:xMode val="edge"/>
              <c:yMode val="edge"/>
              <c:x val="1.3457650307195803E-2"/>
              <c:y val="0.33331401283172934"/>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5"/>
      </c:valAx>
      <c:spPr>
        <a:noFill/>
        <a:ln>
          <a:noFill/>
        </a:ln>
        <a:effectLst/>
      </c:spPr>
    </c:plotArea>
    <c:legend>
      <c:legendPos val="b"/>
      <c:layout>
        <c:manualLayout>
          <c:xMode val="edge"/>
          <c:yMode val="edge"/>
          <c:x val="0.77968305536015281"/>
          <c:y val="1.4534849810440361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988857081098808E-2"/>
          <c:y val="0.12202424439213139"/>
          <c:w val="0.87199702256833389"/>
          <c:h val="0.62279624398828803"/>
        </c:manualLayout>
      </c:layout>
      <c:barChart>
        <c:barDir val="col"/>
        <c:grouping val="clustered"/>
        <c:varyColors val="0"/>
        <c:ser>
          <c:idx val="0"/>
          <c:order val="0"/>
          <c:tx>
            <c:strRef>
              <c:f>[2]Sheet1!$D$4</c:f>
              <c:strCache>
                <c:ptCount val="1"/>
              </c:strCache>
            </c:strRef>
          </c:tx>
          <c:spPr>
            <a:solidFill>
              <a:schemeClr val="accent1"/>
            </a:solidFill>
            <a:ln>
              <a:noFill/>
            </a:ln>
            <a:effectLst/>
          </c:spPr>
          <c:invertIfNegative val="0"/>
          <c:cat>
            <c:numRef>
              <c:f>[2]Sheet1!$C$5:$C$11</c:f>
              <c:numCache>
                <c:formatCode>General</c:formatCode>
                <c:ptCount val="7"/>
              </c:numCache>
            </c:numRef>
          </c:cat>
          <c:val>
            <c:numRef>
              <c:f>[2]Sheet1!$D$5:$D$11</c:f>
              <c:numCache>
                <c:formatCode>General</c:formatCode>
                <c:ptCount val="7"/>
              </c:numCache>
            </c:numRef>
          </c:val>
          <c:extLst>
            <c:ext xmlns:c16="http://schemas.microsoft.com/office/drawing/2014/chart" uri="{C3380CC4-5D6E-409C-BE32-E72D297353CC}">
              <c16:uniqueId val="{00000000-A380-496D-BFF2-F22F24AF0A56}"/>
            </c:ext>
          </c:extLst>
        </c:ser>
        <c:dLbls>
          <c:showLegendKey val="0"/>
          <c:showVal val="0"/>
          <c:showCatName val="0"/>
          <c:showSerName val="0"/>
          <c:showPercent val="0"/>
          <c:showBubbleSize val="0"/>
        </c:dLbls>
        <c:gapWidth val="219"/>
        <c:overlap val="-27"/>
        <c:axId val="1784989440"/>
        <c:axId val="1778874256"/>
      </c:barChart>
      <c:catAx>
        <c:axId val="1784989440"/>
        <c:scaling>
          <c:orientation val="minMax"/>
        </c:scaling>
        <c:delete val="0"/>
        <c:axPos val="b"/>
        <c:numFmt formatCode="General" sourceLinked="1"/>
        <c:majorTickMark val="none"/>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100" b="1"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1778874256"/>
        <c:crosses val="autoZero"/>
        <c:auto val="1"/>
        <c:lblAlgn val="ctr"/>
        <c:lblOffset val="100"/>
        <c:noMultiLvlLbl val="0"/>
      </c:catAx>
      <c:valAx>
        <c:axId val="1778874256"/>
        <c:scaling>
          <c:orientation val="minMax"/>
        </c:scaling>
        <c:delete val="0"/>
        <c:axPos val="l"/>
        <c:majorGridlines>
          <c:spPr>
            <a:ln w="9525" cap="flat" cmpd="sng" algn="ctr">
              <a:noFill/>
              <a:round/>
            </a:ln>
            <a:effectLst/>
          </c:spPr>
        </c:majorGridlines>
        <c:numFmt formatCode="General" sourceLinked="1"/>
        <c:majorTickMark val="out"/>
        <c:minorTickMark val="none"/>
        <c:tickLblPos val="nextTo"/>
        <c:spPr>
          <a:noFill/>
          <a:ln w="12700">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crossAx val="17849894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3"/>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363162227131758"/>
          <c:y val="0.13425915631650837"/>
          <c:w val="0.78445647171484079"/>
          <c:h val="0.78751597239969329"/>
        </c:manualLayout>
      </c:layout>
      <c:lineChart>
        <c:grouping val="standard"/>
        <c:varyColors val="0"/>
        <c:ser>
          <c:idx val="0"/>
          <c:order val="0"/>
          <c:tx>
            <c:strRef>
              <c:f>MAIA訓練1回「群×訓練方向×期間」!$AJ$86</c:f>
              <c:strCache>
                <c:ptCount val="1"/>
                <c:pt idx="0">
                  <c:v>Increase</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multiLvlStrRef>
              <c:f>MAIA訓練1回「群×訓練方向×期間」!$AK$84:$AU$85</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MAIA訓練1回「群×訓練方向×期間」!$AK$86:$AU$86</c:f>
              <c:numCache>
                <c:formatCode>General</c:formatCode>
                <c:ptCount val="11"/>
                <c:pt idx="0">
                  <c:v>-7.9404761904759785E-2</c:v>
                </c:pt>
                <c:pt idx="1">
                  <c:v>-6.0583333333331713E-2</c:v>
                </c:pt>
                <c:pt idx="2">
                  <c:v>-9.0785714285712277E-2</c:v>
                </c:pt>
                <c:pt idx="3">
                  <c:v>-0.14186904761904592</c:v>
                </c:pt>
                <c:pt idx="4">
                  <c:v>-0.15358333333333143</c:v>
                </c:pt>
                <c:pt idx="6">
                  <c:v>-0.16553571428572147</c:v>
                </c:pt>
                <c:pt idx="7">
                  <c:v>-0.28261904761905488</c:v>
                </c:pt>
                <c:pt idx="8">
                  <c:v>-0.30142857142857871</c:v>
                </c:pt>
                <c:pt idx="9">
                  <c:v>-0.24523809523810236</c:v>
                </c:pt>
                <c:pt idx="10">
                  <c:v>-0.12760714285715039</c:v>
                </c:pt>
              </c:numCache>
            </c:numRef>
          </c:val>
          <c:smooth val="0"/>
          <c:extLst>
            <c:ext xmlns:c16="http://schemas.microsoft.com/office/drawing/2014/chart" uri="{C3380CC4-5D6E-409C-BE32-E72D297353CC}">
              <c16:uniqueId val="{00000000-AA8D-4925-9B0F-3AC108819262}"/>
            </c:ext>
          </c:extLst>
        </c:ser>
        <c:ser>
          <c:idx val="1"/>
          <c:order val="1"/>
          <c:tx>
            <c:strRef>
              <c:f>MAIA訓練1回「群×訓練方向×期間」!$AJ$87</c:f>
              <c:strCache>
                <c:ptCount val="1"/>
                <c:pt idx="0">
                  <c:v>Decrease</c:v>
                </c:pt>
              </c:strCache>
            </c:strRef>
          </c:tx>
          <c:spPr>
            <a:ln w="25400" cap="rnd">
              <a:solidFill>
                <a:sysClr val="windowText" lastClr="000000"/>
              </a:solidFill>
              <a:prstDash val="sysDot"/>
              <a:round/>
            </a:ln>
            <a:effectLst/>
          </c:spPr>
          <c:marker>
            <c:symbol val="diamond"/>
            <c:size val="5"/>
            <c:spPr>
              <a:solidFill>
                <a:sysClr val="windowText" lastClr="000000"/>
              </a:solidFill>
              <a:ln w="9525">
                <a:solidFill>
                  <a:sysClr val="windowText" lastClr="000000"/>
                </a:solidFill>
              </a:ln>
              <a:effectLst/>
            </c:spPr>
          </c:marker>
          <c:cat>
            <c:multiLvlStrRef>
              <c:f>MAIA訓練1回「群×訓練方向×期間」!$AK$84:$AU$85</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MAIA訓練1回「群×訓練方向×期間」!$AK$87:$AU$87</c:f>
              <c:numCache>
                <c:formatCode>General</c:formatCode>
                <c:ptCount val="11"/>
                <c:pt idx="0">
                  <c:v>-7.8214285714280615E-2</c:v>
                </c:pt>
                <c:pt idx="1">
                  <c:v>-8.8499999999995166E-2</c:v>
                </c:pt>
                <c:pt idx="2">
                  <c:v>-1.74761904761856E-2</c:v>
                </c:pt>
                <c:pt idx="3">
                  <c:v>-9.3928571428522727E-3</c:v>
                </c:pt>
                <c:pt idx="4">
                  <c:v>-5.766666666666144E-2</c:v>
                </c:pt>
                <c:pt idx="6">
                  <c:v>-0.15876190476190508</c:v>
                </c:pt>
                <c:pt idx="7">
                  <c:v>-0.25360714285714342</c:v>
                </c:pt>
                <c:pt idx="8">
                  <c:v>-0.31364285714285806</c:v>
                </c:pt>
                <c:pt idx="9">
                  <c:v>-0.41378571428571487</c:v>
                </c:pt>
                <c:pt idx="10">
                  <c:v>-0.40300000000000041</c:v>
                </c:pt>
              </c:numCache>
            </c:numRef>
          </c:val>
          <c:smooth val="0"/>
          <c:extLst>
            <c:ext xmlns:c16="http://schemas.microsoft.com/office/drawing/2014/chart" uri="{C3380CC4-5D6E-409C-BE32-E72D297353CC}">
              <c16:uniqueId val="{00000001-AA8D-4925-9B0F-3AC108819262}"/>
            </c:ext>
          </c:extLst>
        </c:ser>
        <c:dLbls>
          <c:showLegendKey val="0"/>
          <c:showVal val="0"/>
          <c:showCatName val="0"/>
          <c:showSerName val="0"/>
          <c:showPercent val="0"/>
          <c:showBubbleSize val="0"/>
        </c:dLbls>
        <c:marker val="1"/>
        <c:smooth val="0"/>
        <c:axId val="1315133839"/>
        <c:axId val="1204594191"/>
      </c:lineChart>
      <c:catAx>
        <c:axId val="1315133839"/>
        <c:scaling>
          <c:orientation val="minMax"/>
        </c:scaling>
        <c:delete val="0"/>
        <c:axPos val="b"/>
        <c:numFmt formatCode="General" sourceLinked="1"/>
        <c:majorTickMark val="none"/>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204594191"/>
        <c:crosses val="autoZero"/>
        <c:auto val="1"/>
        <c:lblAlgn val="ctr"/>
        <c:lblOffset val="100"/>
        <c:noMultiLvlLbl val="0"/>
      </c:catAx>
      <c:valAx>
        <c:axId val="1204594191"/>
        <c:scaling>
          <c:orientation val="minMax"/>
          <c:max val="0.2"/>
          <c:min val="-0.5"/>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7.0104823819679861E-3"/>
              <c:y val="0.218586318749065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315133839"/>
        <c:crosses val="autoZero"/>
        <c:crossBetween val="between"/>
        <c:majorUnit val="0.1"/>
      </c:valAx>
      <c:spPr>
        <a:noFill/>
        <a:ln>
          <a:noFill/>
        </a:ln>
        <a:effectLst/>
      </c:spPr>
    </c:plotArea>
    <c:legend>
      <c:legendPos val="b"/>
      <c:layout>
        <c:manualLayout>
          <c:xMode val="edge"/>
          <c:yMode val="edge"/>
          <c:x val="0.72064741490252693"/>
          <c:y val="3.2985564304461951E-2"/>
          <c:w val="0.25849427194917146"/>
          <c:h val="0.133681102362204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083581089550825"/>
          <c:y val="0.16586456676117428"/>
          <c:w val="0.78725853869037088"/>
          <c:h val="0.77397100779465489"/>
        </c:manualLayout>
      </c:layout>
      <c:lineChart>
        <c:grouping val="standard"/>
        <c:varyColors val="0"/>
        <c:ser>
          <c:idx val="0"/>
          <c:order val="0"/>
          <c:tx>
            <c:strRef>
              <c:f>MAIA訓練1回「群×訓練方向×期間」!$AY$86</c:f>
              <c:strCache>
                <c:ptCount val="1"/>
                <c:pt idx="0">
                  <c:v>Increase</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multiLvlStrRef>
              <c:f>MAIA訓練1回「群×訓練方向×期間」!$AZ$84:$BJ$85</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MAIA訓練1回「群×訓練方向×期間」!$AZ$86:$BJ$86</c:f>
              <c:numCache>
                <c:formatCode>General</c:formatCode>
                <c:ptCount val="11"/>
                <c:pt idx="0">
                  <c:v>-0.18823809523810084</c:v>
                </c:pt>
                <c:pt idx="1">
                  <c:v>-0.31057142857143444</c:v>
                </c:pt>
                <c:pt idx="2">
                  <c:v>-0.37076190476191034</c:v>
                </c:pt>
                <c:pt idx="3">
                  <c:v>-0.26164285714286278</c:v>
                </c:pt>
                <c:pt idx="4">
                  <c:v>-0.18622619047619621</c:v>
                </c:pt>
                <c:pt idx="6">
                  <c:v>-5.67023809523804E-2</c:v>
                </c:pt>
                <c:pt idx="7">
                  <c:v>-3.2630952380952177E-2</c:v>
                </c:pt>
                <c:pt idx="8">
                  <c:v>-2.1452380952380657E-2</c:v>
                </c:pt>
                <c:pt idx="9">
                  <c:v>-0.12546428571428545</c:v>
                </c:pt>
                <c:pt idx="10">
                  <c:v>-9.4964285714285626E-2</c:v>
                </c:pt>
              </c:numCache>
            </c:numRef>
          </c:val>
          <c:smooth val="0"/>
          <c:extLst>
            <c:ext xmlns:c16="http://schemas.microsoft.com/office/drawing/2014/chart" uri="{C3380CC4-5D6E-409C-BE32-E72D297353CC}">
              <c16:uniqueId val="{00000000-AA8D-4925-9B0F-3AC108819262}"/>
            </c:ext>
          </c:extLst>
        </c:ser>
        <c:ser>
          <c:idx val="1"/>
          <c:order val="1"/>
          <c:tx>
            <c:strRef>
              <c:f>MAIA訓練1回「群×訓練方向×期間」!$AY$87</c:f>
              <c:strCache>
                <c:ptCount val="1"/>
                <c:pt idx="0">
                  <c:v>Decrease</c:v>
                </c:pt>
              </c:strCache>
            </c:strRef>
          </c:tx>
          <c:spPr>
            <a:ln w="25400" cap="rnd">
              <a:solidFill>
                <a:sysClr val="windowText" lastClr="000000"/>
              </a:solidFill>
              <a:prstDash val="sysDot"/>
              <a:round/>
            </a:ln>
            <a:effectLst/>
          </c:spPr>
          <c:marker>
            <c:symbol val="diamond"/>
            <c:size val="5"/>
            <c:spPr>
              <a:solidFill>
                <a:sysClr val="windowText" lastClr="000000"/>
              </a:solidFill>
              <a:ln w="9525">
                <a:solidFill>
                  <a:sysClr val="windowText" lastClr="000000"/>
                </a:solidFill>
              </a:ln>
              <a:effectLst/>
            </c:spPr>
          </c:marker>
          <c:cat>
            <c:multiLvlStrRef>
              <c:f>MAIA訓練1回「群×訓練方向×期間」!$AZ$84:$BJ$85</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MAIA訓練1回「群×訓練方向×期間」!$AZ$87:$BJ$87</c:f>
              <c:numCache>
                <c:formatCode>General</c:formatCode>
                <c:ptCount val="11"/>
                <c:pt idx="0">
                  <c:v>-0.12713095238095148</c:v>
                </c:pt>
                <c:pt idx="1">
                  <c:v>-0.24903571428571356</c:v>
                </c:pt>
                <c:pt idx="2">
                  <c:v>-0.31416666666666632</c:v>
                </c:pt>
                <c:pt idx="3">
                  <c:v>-0.40182142857142783</c:v>
                </c:pt>
                <c:pt idx="4">
                  <c:v>-0.40499999999999919</c:v>
                </c:pt>
                <c:pt idx="6">
                  <c:v>-0.10984523809523419</c:v>
                </c:pt>
                <c:pt idx="7">
                  <c:v>-9.3071428571425058E-2</c:v>
                </c:pt>
                <c:pt idx="8">
                  <c:v>-1.6952380952377298E-2</c:v>
                </c:pt>
                <c:pt idx="9">
                  <c:v>-2.1357142857139366E-2</c:v>
                </c:pt>
                <c:pt idx="10">
                  <c:v>-5.5666666666662659E-2</c:v>
                </c:pt>
              </c:numCache>
            </c:numRef>
          </c:val>
          <c:smooth val="0"/>
          <c:extLst>
            <c:ext xmlns:c16="http://schemas.microsoft.com/office/drawing/2014/chart" uri="{C3380CC4-5D6E-409C-BE32-E72D297353CC}">
              <c16:uniqueId val="{00000001-AA8D-4925-9B0F-3AC108819262}"/>
            </c:ext>
          </c:extLst>
        </c:ser>
        <c:dLbls>
          <c:showLegendKey val="0"/>
          <c:showVal val="0"/>
          <c:showCatName val="0"/>
          <c:showSerName val="0"/>
          <c:showPercent val="0"/>
          <c:showBubbleSize val="0"/>
        </c:dLbls>
        <c:marker val="1"/>
        <c:smooth val="0"/>
        <c:axId val="1315133839"/>
        <c:axId val="1204594191"/>
      </c:lineChart>
      <c:catAx>
        <c:axId val="1315133839"/>
        <c:scaling>
          <c:orientation val="minMax"/>
        </c:scaling>
        <c:delete val="0"/>
        <c:axPos val="b"/>
        <c:numFmt formatCode="General" sourceLinked="1"/>
        <c:majorTickMark val="none"/>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204594191"/>
        <c:crosses val="autoZero"/>
        <c:auto val="1"/>
        <c:lblAlgn val="ctr"/>
        <c:lblOffset val="100"/>
        <c:noMultiLvlLbl val="0"/>
      </c:catAx>
      <c:valAx>
        <c:axId val="1204594191"/>
        <c:scaling>
          <c:orientation val="minMax"/>
          <c:max val="0"/>
          <c:min val="-0.5"/>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7.0105509862422692E-3"/>
              <c:y val="0.2313204696346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315133839"/>
        <c:crosses val="autoZero"/>
        <c:crossBetween val="between"/>
        <c:majorUnit val="0.1"/>
      </c:valAx>
      <c:spPr>
        <a:noFill/>
        <a:ln>
          <a:noFill/>
        </a:ln>
        <a:effectLst/>
      </c:spPr>
    </c:plotArea>
    <c:legend>
      <c:legendPos val="b"/>
      <c:layout>
        <c:manualLayout>
          <c:xMode val="edge"/>
          <c:yMode val="edge"/>
          <c:x val="0.73451474504367453"/>
          <c:y val="1.0410530338716415E-2"/>
          <c:w val="0.25849427194917146"/>
          <c:h val="0.111106094406868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162331755803686"/>
          <c:y val="0.15845792250182722"/>
          <c:w val="0.81417162116438391"/>
          <c:h val="0.6974430112118013"/>
        </c:manualLayout>
      </c:layout>
      <c:lineChart>
        <c:grouping val="standard"/>
        <c:varyColors val="0"/>
        <c:ser>
          <c:idx val="0"/>
          <c:order val="0"/>
          <c:tx>
            <c:strRef>
              <c:f>MAIA訓練1回「群×訓練方向×期間」!$BH$92</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MAIA訓練1回「群×訓練方向×期間」!$BI$91:$BM$91</c:f>
              <c:numCache>
                <c:formatCode>General</c:formatCode>
                <c:ptCount val="5"/>
                <c:pt idx="0">
                  <c:v>1</c:v>
                </c:pt>
                <c:pt idx="1">
                  <c:v>2</c:v>
                </c:pt>
                <c:pt idx="2">
                  <c:v>3</c:v>
                </c:pt>
                <c:pt idx="3">
                  <c:v>4</c:v>
                </c:pt>
                <c:pt idx="4">
                  <c:v>5</c:v>
                </c:pt>
              </c:numCache>
            </c:numRef>
          </c:cat>
          <c:val>
            <c:numRef>
              <c:f>MAIA訓練1回「群×訓練方向×期間」!$BI$92:$BM$92</c:f>
              <c:numCache>
                <c:formatCode>General</c:formatCode>
                <c:ptCount val="5"/>
                <c:pt idx="0">
                  <c:v>-0.12247023809524062</c:v>
                </c:pt>
                <c:pt idx="1">
                  <c:v>-0.17160119047619335</c:v>
                </c:pt>
                <c:pt idx="2">
                  <c:v>-0.19610714285714553</c:v>
                </c:pt>
                <c:pt idx="3">
                  <c:v>-0.1935535714285741</c:v>
                </c:pt>
                <c:pt idx="4">
                  <c:v>-0.14059523809524088</c:v>
                </c:pt>
              </c:numCache>
            </c:numRef>
          </c:val>
          <c:smooth val="0"/>
          <c:extLst>
            <c:ext xmlns:c16="http://schemas.microsoft.com/office/drawing/2014/chart" uri="{C3380CC4-5D6E-409C-BE32-E72D297353CC}">
              <c16:uniqueId val="{00000000-4D7F-41F4-B835-349279C552F6}"/>
            </c:ext>
          </c:extLst>
        </c:ser>
        <c:ser>
          <c:idx val="1"/>
          <c:order val="1"/>
          <c:tx>
            <c:strRef>
              <c:f>MAIA訓練1回「群×訓練方向×期間」!$BH$93</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MAIA訓練1回「群×訓練方向×期間」!$BI$91:$BM$91</c:f>
              <c:numCache>
                <c:formatCode>General</c:formatCode>
                <c:ptCount val="5"/>
                <c:pt idx="0">
                  <c:v>1</c:v>
                </c:pt>
                <c:pt idx="1">
                  <c:v>2</c:v>
                </c:pt>
                <c:pt idx="2">
                  <c:v>3</c:v>
                </c:pt>
                <c:pt idx="3">
                  <c:v>4</c:v>
                </c:pt>
                <c:pt idx="4">
                  <c:v>5</c:v>
                </c:pt>
              </c:numCache>
            </c:numRef>
          </c:cat>
          <c:val>
            <c:numRef>
              <c:f>MAIA訓練1回「群×訓練方向×期間」!$BI$93:$BM$93</c:f>
              <c:numCache>
                <c:formatCode>General</c:formatCode>
                <c:ptCount val="5"/>
                <c:pt idx="0">
                  <c:v>-0.11848809523809285</c:v>
                </c:pt>
                <c:pt idx="1">
                  <c:v>-0.17105357142856933</c:v>
                </c:pt>
                <c:pt idx="2">
                  <c:v>-0.1655595238095218</c:v>
                </c:pt>
                <c:pt idx="3">
                  <c:v>-0.21158928571428365</c:v>
                </c:pt>
                <c:pt idx="4">
                  <c:v>-0.23033333333333086</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8.0671526688374171E-3"/>
              <c:y val="0.2083140216985707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3915481321"/>
          <c:y val="1.9396229580298584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090870885928244"/>
          <c:y val="0.13425915631650837"/>
          <c:w val="0.78437573410242589"/>
          <c:h val="0.78751597239969329"/>
        </c:manualLayout>
      </c:layout>
      <c:lineChart>
        <c:grouping val="standard"/>
        <c:varyColors val="0"/>
        <c:ser>
          <c:idx val="0"/>
          <c:order val="0"/>
          <c:tx>
            <c:strRef>
              <c:f>MAIA訓練1回「群×訓練方向×期間」!$BX$114</c:f>
              <c:strCache>
                <c:ptCount val="1"/>
                <c:pt idx="0">
                  <c:v>Increase</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multiLvlStrRef>
              <c:f>MAIA訓練1回「群×訓練方向×期間」!$BY$112:$CI$113</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MAIA訓練1回「群×訓練方向×期間」!$BY$114:$CI$114</c:f>
              <c:numCache>
                <c:formatCode>General</c:formatCode>
                <c:ptCount val="11"/>
                <c:pt idx="0">
                  <c:v>-0.11250000000000182</c:v>
                </c:pt>
                <c:pt idx="1">
                  <c:v>-0.14211904761904956</c:v>
                </c:pt>
                <c:pt idx="2">
                  <c:v>-0.18902380952381129</c:v>
                </c:pt>
                <c:pt idx="3">
                  <c:v>-0.16975000000000198</c:v>
                </c:pt>
                <c:pt idx="4">
                  <c:v>-0.14245238095238316</c:v>
                </c:pt>
                <c:pt idx="6">
                  <c:v>-0.10865476190476434</c:v>
                </c:pt>
                <c:pt idx="7">
                  <c:v>-0.15604761904762179</c:v>
                </c:pt>
                <c:pt idx="8">
                  <c:v>-0.14721428571428841</c:v>
                </c:pt>
                <c:pt idx="9">
                  <c:v>-0.18057142857143124</c:v>
                </c:pt>
                <c:pt idx="10">
                  <c:v>-0.12840476190476452</c:v>
                </c:pt>
              </c:numCache>
            </c:numRef>
          </c:val>
          <c:smooth val="0"/>
          <c:extLst>
            <c:ext xmlns:c16="http://schemas.microsoft.com/office/drawing/2014/chart" uri="{C3380CC4-5D6E-409C-BE32-E72D297353CC}">
              <c16:uniqueId val="{00000000-AA8D-4925-9B0F-3AC108819262}"/>
            </c:ext>
          </c:extLst>
        </c:ser>
        <c:ser>
          <c:idx val="1"/>
          <c:order val="1"/>
          <c:tx>
            <c:strRef>
              <c:f>MAIA訓練1回「群×訓練方向×期間」!$BX$115</c:f>
              <c:strCache>
                <c:ptCount val="1"/>
                <c:pt idx="0">
                  <c:v>Decrease</c:v>
                </c:pt>
              </c:strCache>
            </c:strRef>
          </c:tx>
          <c:spPr>
            <a:ln w="25400" cap="rnd">
              <a:solidFill>
                <a:sysClr val="windowText" lastClr="000000"/>
              </a:solidFill>
              <a:prstDash val="sysDot"/>
              <a:round/>
            </a:ln>
            <a:effectLst/>
          </c:spPr>
          <c:marker>
            <c:symbol val="diamond"/>
            <c:size val="5"/>
            <c:spPr>
              <a:solidFill>
                <a:sysClr val="windowText" lastClr="000000"/>
              </a:solidFill>
              <a:ln w="9525">
                <a:solidFill>
                  <a:sysClr val="windowText" lastClr="000000"/>
                </a:solidFill>
              </a:ln>
              <a:effectLst/>
            </c:spPr>
          </c:marker>
          <c:cat>
            <c:multiLvlStrRef>
              <c:f>MAIA訓練1回「群×訓練方向×期間」!$BY$112:$CI$113</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MAIA訓練1回「群×訓練方向×期間」!$BY$115:$CI$115</c:f>
              <c:numCache>
                <c:formatCode>General</c:formatCode>
                <c:ptCount val="11"/>
                <c:pt idx="0">
                  <c:v>-6.0107142857137301E-2</c:v>
                </c:pt>
                <c:pt idx="1">
                  <c:v>-7.8571428571374557E-3</c:v>
                </c:pt>
                <c:pt idx="2">
                  <c:v>3.8654761904767056E-2</c:v>
                </c:pt>
                <c:pt idx="3">
                  <c:v>1.6333333333338657E-2</c:v>
                </c:pt>
                <c:pt idx="4">
                  <c:v>3.5583333333338837E-2</c:v>
                </c:pt>
                <c:pt idx="6">
                  <c:v>-0.14848809523809667</c:v>
                </c:pt>
                <c:pt idx="7">
                  <c:v>-0.2561904761904778</c:v>
                </c:pt>
                <c:pt idx="8">
                  <c:v>-0.25011904761904963</c:v>
                </c:pt>
                <c:pt idx="9">
                  <c:v>-0.30465476190476348</c:v>
                </c:pt>
                <c:pt idx="10">
                  <c:v>-0.35000000000000131</c:v>
                </c:pt>
              </c:numCache>
            </c:numRef>
          </c:val>
          <c:smooth val="0"/>
          <c:extLst>
            <c:ext xmlns:c16="http://schemas.microsoft.com/office/drawing/2014/chart" uri="{C3380CC4-5D6E-409C-BE32-E72D297353CC}">
              <c16:uniqueId val="{00000001-AA8D-4925-9B0F-3AC108819262}"/>
            </c:ext>
          </c:extLst>
        </c:ser>
        <c:dLbls>
          <c:showLegendKey val="0"/>
          <c:showVal val="0"/>
          <c:showCatName val="0"/>
          <c:showSerName val="0"/>
          <c:showPercent val="0"/>
          <c:showBubbleSize val="0"/>
        </c:dLbls>
        <c:marker val="1"/>
        <c:smooth val="0"/>
        <c:axId val="1315133839"/>
        <c:axId val="1204594191"/>
      </c:lineChart>
      <c:catAx>
        <c:axId val="1315133839"/>
        <c:scaling>
          <c:orientation val="minMax"/>
        </c:scaling>
        <c:delete val="0"/>
        <c:axPos val="b"/>
        <c:numFmt formatCode="General" sourceLinked="1"/>
        <c:majorTickMark val="none"/>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204594191"/>
        <c:crosses val="autoZero"/>
        <c:auto val="1"/>
        <c:lblAlgn val="ctr"/>
        <c:lblOffset val="100"/>
        <c:noMultiLvlLbl val="0"/>
      </c:catAx>
      <c:valAx>
        <c:axId val="1204594191"/>
        <c:scaling>
          <c:orientation val="minMax"/>
          <c:max val="0.1"/>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rPr>
                  <a:t>Skin Temperature Change</a:t>
                </a:r>
                <a:endParaRPr lang="ja-JP" altLang="ja-JP" sz="1000" b="0" i="0" u="none" strike="noStrike" kern="1200" baseline="0">
                  <a:solidFill>
                    <a:schemeClr val="tx1"/>
                  </a:solidFill>
                  <a:latin typeface="Century" panose="02040604050505020304" pitchFamily="18" charset="0"/>
                </a:endParaRPr>
              </a:p>
            </c:rich>
          </c:tx>
          <c:layout>
            <c:manualLayout>
              <c:xMode val="edge"/>
              <c:yMode val="edge"/>
              <c:x val="7.0105342258702805E-3"/>
              <c:y val="0.1962530544538374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315133839"/>
        <c:crosses val="autoZero"/>
        <c:crossBetween val="between"/>
        <c:majorUnit val="0.1"/>
      </c:valAx>
      <c:spPr>
        <a:noFill/>
        <a:ln>
          <a:noFill/>
        </a:ln>
        <a:effectLst/>
      </c:spPr>
    </c:plotArea>
    <c:legend>
      <c:legendPos val="b"/>
      <c:layout>
        <c:manualLayout>
          <c:xMode val="edge"/>
          <c:yMode val="edge"/>
          <c:x val="0.72064747313034327"/>
          <c:y val="2.3534411001578066E-2"/>
          <c:w val="0.25849427194917146"/>
          <c:h val="0.119504262188698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992628037759686"/>
          <c:y val="0.13569601156892755"/>
          <c:w val="0.81144920253847719"/>
          <c:h val="0.6974430112118013"/>
        </c:manualLayout>
      </c:layout>
      <c:lineChart>
        <c:grouping val="standard"/>
        <c:varyColors val="0"/>
        <c:ser>
          <c:idx val="0"/>
          <c:order val="0"/>
          <c:tx>
            <c:strRef>
              <c:f>MAIA訓練1回「群×訓練方向×期間」!$CL$114</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MAIA訓練1回「群×訓練方向×期間」!$CM$113:$CN$113</c:f>
              <c:strCache>
                <c:ptCount val="2"/>
                <c:pt idx="0">
                  <c:v>Increase</c:v>
                </c:pt>
                <c:pt idx="1">
                  <c:v>Decrease</c:v>
                </c:pt>
              </c:strCache>
            </c:strRef>
          </c:cat>
          <c:val>
            <c:numRef>
              <c:f>MAIA訓練1回「群×訓練方向×期間」!$CM$114:$CN$114</c:f>
              <c:numCache>
                <c:formatCode>General</c:formatCode>
                <c:ptCount val="2"/>
                <c:pt idx="0">
                  <c:v>-0.15116904761904959</c:v>
                </c:pt>
                <c:pt idx="1">
                  <c:v>4.521428571433961E-3</c:v>
                </c:pt>
              </c:numCache>
            </c:numRef>
          </c:val>
          <c:smooth val="0"/>
          <c:extLst>
            <c:ext xmlns:c16="http://schemas.microsoft.com/office/drawing/2014/chart" uri="{C3380CC4-5D6E-409C-BE32-E72D297353CC}">
              <c16:uniqueId val="{00000000-4D7F-41F4-B835-349279C552F6}"/>
            </c:ext>
          </c:extLst>
        </c:ser>
        <c:ser>
          <c:idx val="1"/>
          <c:order val="1"/>
          <c:tx>
            <c:strRef>
              <c:f>MAIA訓練1回「群×訓練方向×期間」!$CL$115</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MAIA訓練1回「群×訓練方向×期間」!$CM$113:$CN$113</c:f>
              <c:strCache>
                <c:ptCount val="2"/>
                <c:pt idx="0">
                  <c:v>Increase</c:v>
                </c:pt>
                <c:pt idx="1">
                  <c:v>Decrease</c:v>
                </c:pt>
              </c:strCache>
            </c:strRef>
          </c:cat>
          <c:val>
            <c:numRef>
              <c:f>MAIA訓練1回「群×訓練方向×期間」!$CM$115:$CN$115</c:f>
              <c:numCache>
                <c:formatCode>General</c:formatCode>
                <c:ptCount val="2"/>
                <c:pt idx="0">
                  <c:v>-0.14417857142857407</c:v>
                </c:pt>
                <c:pt idx="1">
                  <c:v>-0.26189047619047778</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r>
                  <a:rPr lang="en-US">
                    <a:solidFill>
                      <a:schemeClr val="tx1"/>
                    </a:solidFill>
                  </a:rPr>
                  <a:t>Condition</a:t>
                </a:r>
                <a:endParaRPr lang="ja-JP">
                  <a:solidFill>
                    <a:schemeClr val="tx1"/>
                  </a:solidFill>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1"/>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r>
                  <a:rPr lang="en-US">
                    <a:solidFill>
                      <a:schemeClr val="tx1"/>
                    </a:solidFill>
                  </a:rPr>
                  <a:t>Skin Temperature Change</a:t>
                </a:r>
                <a:endParaRPr lang="ja-JP">
                  <a:solidFill>
                    <a:schemeClr val="tx1"/>
                  </a:solidFill>
                </a:endParaRPr>
              </a:p>
            </c:rich>
          </c:tx>
          <c:layout>
            <c:manualLayout>
              <c:xMode val="edge"/>
              <c:yMode val="edge"/>
              <c:x val="1.913970252395289E-2"/>
              <c:y val="0.1893594753635269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247564125161726"/>
          <c:y val="0.13425932222141768"/>
          <c:w val="0.79564514632201433"/>
          <c:h val="0.78751597239969329"/>
        </c:manualLayout>
      </c:layout>
      <c:lineChart>
        <c:grouping val="standard"/>
        <c:varyColors val="0"/>
        <c:ser>
          <c:idx val="0"/>
          <c:order val="0"/>
          <c:tx>
            <c:strRef>
              <c:f>MAIA訓練1回「群×訓練方向×期間」!$CV$85</c:f>
              <c:strCache>
                <c:ptCount val="1"/>
                <c:pt idx="0">
                  <c:v>Increase</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multiLvlStrRef>
              <c:f>MAIA訓練1回「群×訓練方向×期間」!$CW$83:$DG$84</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MAIA訓練1回「群×訓練方向×期間」!$CW$85:$DG$85</c:f>
              <c:numCache>
                <c:formatCode>General</c:formatCode>
                <c:ptCount val="11"/>
                <c:pt idx="0">
                  <c:v>-0.15144047619047685</c:v>
                </c:pt>
                <c:pt idx="1">
                  <c:v>-0.251500000000001</c:v>
                </c:pt>
                <c:pt idx="2">
                  <c:v>-0.34013095238095292</c:v>
                </c:pt>
                <c:pt idx="3">
                  <c:v>-0.24327380952381031</c:v>
                </c:pt>
                <c:pt idx="4">
                  <c:v>-0.16353571428571517</c:v>
                </c:pt>
                <c:pt idx="6">
                  <c:v>-9.3500000000004399E-2</c:v>
                </c:pt>
                <c:pt idx="7">
                  <c:v>-9.1702380952385615E-2</c:v>
                </c:pt>
                <c:pt idx="8">
                  <c:v>-5.2083333333338068E-2</c:v>
                </c:pt>
                <c:pt idx="9">
                  <c:v>-0.14383333333333795</c:v>
                </c:pt>
                <c:pt idx="10">
                  <c:v>-0.11765476190476666</c:v>
                </c:pt>
              </c:numCache>
            </c:numRef>
          </c:val>
          <c:smooth val="0"/>
          <c:extLst>
            <c:ext xmlns:c16="http://schemas.microsoft.com/office/drawing/2014/chart" uri="{C3380CC4-5D6E-409C-BE32-E72D297353CC}">
              <c16:uniqueId val="{00000000-AA8D-4925-9B0F-3AC108819262}"/>
            </c:ext>
          </c:extLst>
        </c:ser>
        <c:ser>
          <c:idx val="1"/>
          <c:order val="1"/>
          <c:tx>
            <c:strRef>
              <c:f>MAIA訓練1回「群×訓練方向×期間」!$CV$86</c:f>
              <c:strCache>
                <c:ptCount val="1"/>
                <c:pt idx="0">
                  <c:v>Decrease</c:v>
                </c:pt>
              </c:strCache>
            </c:strRef>
          </c:tx>
          <c:spPr>
            <a:ln w="25400" cap="rnd">
              <a:solidFill>
                <a:sysClr val="windowText" lastClr="000000"/>
              </a:solidFill>
              <a:prstDash val="sysDot"/>
              <a:round/>
            </a:ln>
            <a:effectLst/>
          </c:spPr>
          <c:marker>
            <c:symbol val="diamond"/>
            <c:size val="5"/>
            <c:spPr>
              <a:solidFill>
                <a:sysClr val="windowText" lastClr="000000"/>
              </a:solidFill>
              <a:ln w="9525">
                <a:solidFill>
                  <a:sysClr val="windowText" lastClr="000000"/>
                </a:solidFill>
              </a:ln>
              <a:effectLst/>
            </c:spPr>
          </c:marker>
          <c:cat>
            <c:multiLvlStrRef>
              <c:f>MAIA訓練1回「群×訓練方向×期間」!$CW$83:$DG$84</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MAIA訓練1回「群×訓練方向×期間」!$CW$86:$DG$86</c:f>
              <c:numCache>
                <c:formatCode>General</c:formatCode>
                <c:ptCount val="11"/>
                <c:pt idx="0">
                  <c:v>-0.1123214285714267</c:v>
                </c:pt>
                <c:pt idx="1">
                  <c:v>-0.17908333333333173</c:v>
                </c:pt>
                <c:pt idx="2">
                  <c:v>-0.25086904761904621</c:v>
                </c:pt>
                <c:pt idx="3">
                  <c:v>-0.31527380952380796</c:v>
                </c:pt>
                <c:pt idx="4">
                  <c:v>-0.33961904761904604</c:v>
                </c:pt>
                <c:pt idx="6">
                  <c:v>-0.12465476190475898</c:v>
                </c:pt>
                <c:pt idx="7">
                  <c:v>-0.16302380952380688</c:v>
                </c:pt>
                <c:pt idx="8">
                  <c:v>-8.0249999999997351E-2</c:v>
                </c:pt>
                <c:pt idx="9">
                  <c:v>-0.10790476190475917</c:v>
                </c:pt>
                <c:pt idx="10">
                  <c:v>-0.12104761904761578</c:v>
                </c:pt>
              </c:numCache>
            </c:numRef>
          </c:val>
          <c:smooth val="0"/>
          <c:extLst>
            <c:ext xmlns:c16="http://schemas.microsoft.com/office/drawing/2014/chart" uri="{C3380CC4-5D6E-409C-BE32-E72D297353CC}">
              <c16:uniqueId val="{00000001-AA8D-4925-9B0F-3AC108819262}"/>
            </c:ext>
          </c:extLst>
        </c:ser>
        <c:dLbls>
          <c:showLegendKey val="0"/>
          <c:showVal val="0"/>
          <c:showCatName val="0"/>
          <c:showSerName val="0"/>
          <c:showPercent val="0"/>
          <c:showBubbleSize val="0"/>
        </c:dLbls>
        <c:marker val="1"/>
        <c:smooth val="0"/>
        <c:axId val="1315133839"/>
        <c:axId val="1204594191"/>
      </c:lineChart>
      <c:catAx>
        <c:axId val="1315133839"/>
        <c:scaling>
          <c:orientation val="minMax"/>
        </c:scaling>
        <c:delete val="0"/>
        <c:axPos val="b"/>
        <c:numFmt formatCode="General" sourceLinked="1"/>
        <c:majorTickMark val="none"/>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204594191"/>
        <c:crosses val="autoZero"/>
        <c:auto val="1"/>
        <c:lblAlgn val="ctr"/>
        <c:lblOffset val="100"/>
        <c:noMultiLvlLbl val="0"/>
      </c:catAx>
      <c:valAx>
        <c:axId val="1204594191"/>
        <c:scaling>
          <c:orientation val="minMax"/>
          <c:max val="0.1"/>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rPr>
                  <a:t>Skin Temperature Change</a:t>
                </a:r>
                <a:endParaRPr lang="ja-JP" altLang="ja-JP" sz="1000" b="0" i="0" u="none" strike="noStrike" kern="1200" baseline="0">
                  <a:solidFill>
                    <a:schemeClr val="tx1"/>
                  </a:solidFill>
                  <a:latin typeface="Century" panose="02040604050505020304" pitchFamily="18" charset="0"/>
                </a:endParaRPr>
              </a:p>
            </c:rich>
          </c:tx>
          <c:layout>
            <c:manualLayout>
              <c:xMode val="edge"/>
              <c:yMode val="edge"/>
              <c:x val="7.0104685403702864E-3"/>
              <c:y val="0.2099691872045483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315133839"/>
        <c:crosses val="autoZero"/>
        <c:crossBetween val="between"/>
        <c:majorUnit val="0.1"/>
      </c:valAx>
      <c:spPr>
        <a:noFill/>
        <a:ln>
          <a:noFill/>
        </a:ln>
        <a:effectLst/>
      </c:spPr>
    </c:plotArea>
    <c:legend>
      <c:legendPos val="b"/>
      <c:layout>
        <c:manualLayout>
          <c:xMode val="edge"/>
          <c:yMode val="edge"/>
          <c:x val="0.72064741490252693"/>
          <c:y val="3.2985564304461951E-2"/>
          <c:w val="0.25849427194917146"/>
          <c:h val="0.133681102362204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847223885561109"/>
          <c:y val="0.15466331728837759"/>
          <c:w val="0.80290349495252922"/>
          <c:h val="0.69270113818126977"/>
        </c:manualLayout>
      </c:layout>
      <c:lineChart>
        <c:grouping val="standard"/>
        <c:varyColors val="0"/>
        <c:ser>
          <c:idx val="0"/>
          <c:order val="0"/>
          <c:tx>
            <c:strRef>
              <c:f>MAIA訓練1回「群×訓練方向×期間」!$DT$87</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MAIA訓練1回「群×訓練方向×期間」!$DU$86:$DV$86</c:f>
              <c:strCache>
                <c:ptCount val="2"/>
                <c:pt idx="0">
                  <c:v>Increase</c:v>
                </c:pt>
                <c:pt idx="1">
                  <c:v>Decrease</c:v>
                </c:pt>
              </c:strCache>
            </c:strRef>
          </c:cat>
          <c:val>
            <c:numRef>
              <c:f>MAIA訓練1回「群×訓練方向×期間」!$DU$87:$DV$87</c:f>
              <c:numCache>
                <c:formatCode>General</c:formatCode>
                <c:ptCount val="2"/>
                <c:pt idx="0">
                  <c:v>-0.18992380952381507</c:v>
                </c:pt>
                <c:pt idx="1">
                  <c:v>-8.2840476190473147E-2</c:v>
                </c:pt>
              </c:numCache>
            </c:numRef>
          </c:val>
          <c:smooth val="0"/>
          <c:extLst>
            <c:ext xmlns:c16="http://schemas.microsoft.com/office/drawing/2014/chart" uri="{C3380CC4-5D6E-409C-BE32-E72D297353CC}">
              <c16:uniqueId val="{00000000-4D7F-41F4-B835-349279C552F6}"/>
            </c:ext>
          </c:extLst>
        </c:ser>
        <c:ser>
          <c:idx val="1"/>
          <c:order val="1"/>
          <c:tx>
            <c:strRef>
              <c:f>MAIA訓練1回「群×訓練方向×期間」!$DT$88</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MAIA訓練1回「群×訓練方向×期間」!$DU$86:$DV$86</c:f>
              <c:strCache>
                <c:ptCount val="2"/>
                <c:pt idx="0">
                  <c:v>Increase</c:v>
                </c:pt>
                <c:pt idx="1">
                  <c:v>Decrease</c:v>
                </c:pt>
              </c:strCache>
            </c:strRef>
          </c:cat>
          <c:val>
            <c:numRef>
              <c:f>MAIA訓練1回「群×訓練方向×期間」!$DU$88:$DV$88</c:f>
              <c:numCache>
                <c:formatCode>General</c:formatCode>
                <c:ptCount val="2"/>
                <c:pt idx="0">
                  <c:v>-0.14732857142857209</c:v>
                </c:pt>
                <c:pt idx="1">
                  <c:v>-0.28612142857142603</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solidFill>
                      <a:schemeClr val="tx1"/>
                    </a:solidFill>
                  </a:rPr>
                  <a:t>Condition</a:t>
                </a:r>
                <a:endParaRPr lang="ja-JP">
                  <a:solidFill>
                    <a:schemeClr val="tx1"/>
                  </a:solidFill>
                </a:endParaRPr>
              </a:p>
            </c:rich>
          </c:tx>
          <c:layout>
            <c:manualLayout>
              <c:xMode val="edge"/>
              <c:yMode val="edge"/>
              <c:x val="0.4794350661538363"/>
              <c:y val="0.896998776839706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solidFill>
                      <a:schemeClr val="tx1"/>
                    </a:solidFill>
                  </a:rPr>
                  <a:t>Skin Temperature Change</a:t>
                </a:r>
                <a:endParaRPr lang="ja-JP">
                  <a:solidFill>
                    <a:schemeClr val="tx1"/>
                  </a:solidFill>
                </a:endParaRP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0990317043"/>
          <c:y val="1.408613199079418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875243518380103"/>
          <c:y val="0.13569602032113487"/>
          <c:w val="0.83091365728686573"/>
          <c:h val="0.7397171965532775"/>
        </c:manualLayout>
      </c:layout>
      <c:lineChart>
        <c:grouping val="standard"/>
        <c:varyColors val="0"/>
        <c:ser>
          <c:idx val="0"/>
          <c:order val="0"/>
          <c:tx>
            <c:strRef>
              <c:f>MAIA訓練4回「群×訓練方向×期間」!$CB$84</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MAIA訓練4回「群×訓練方向×期間」!$CC$83:$CD$83</c:f>
              <c:strCache>
                <c:ptCount val="2"/>
                <c:pt idx="0">
                  <c:v>Increase</c:v>
                </c:pt>
                <c:pt idx="1">
                  <c:v>Decrease</c:v>
                </c:pt>
              </c:strCache>
            </c:strRef>
          </c:cat>
          <c:val>
            <c:numRef>
              <c:f>MAIA訓練4回「群×訓練方向×期間」!$CC$84:$CD$84</c:f>
              <c:numCache>
                <c:formatCode>General</c:formatCode>
                <c:ptCount val="2"/>
                <c:pt idx="0">
                  <c:v>-5.9361904761909501E-2</c:v>
                </c:pt>
                <c:pt idx="1">
                  <c:v>-5.7416666666665492E-2</c:v>
                </c:pt>
              </c:numCache>
            </c:numRef>
          </c:val>
          <c:smooth val="0"/>
          <c:extLst>
            <c:ext xmlns:c16="http://schemas.microsoft.com/office/drawing/2014/chart" uri="{C3380CC4-5D6E-409C-BE32-E72D297353CC}">
              <c16:uniqueId val="{00000000-4D7F-41F4-B835-349279C552F6}"/>
            </c:ext>
          </c:extLst>
        </c:ser>
        <c:ser>
          <c:idx val="1"/>
          <c:order val="1"/>
          <c:tx>
            <c:strRef>
              <c:f>MAIA訓練4回「群×訓練方向×期間」!$CB$85</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MAIA訓練4回「群×訓練方向×期間」!$CC$83:$CD$83</c:f>
              <c:strCache>
                <c:ptCount val="2"/>
                <c:pt idx="0">
                  <c:v>Increase</c:v>
                </c:pt>
                <c:pt idx="1">
                  <c:v>Decrease</c:v>
                </c:pt>
              </c:strCache>
            </c:strRef>
          </c:cat>
          <c:val>
            <c:numRef>
              <c:f>MAIA訓練4回「群×訓練方向×期間」!$CC$85:$CD$85</c:f>
              <c:numCache>
                <c:formatCode>General</c:formatCode>
                <c:ptCount val="2"/>
                <c:pt idx="0">
                  <c:v>0.23295738839285271</c:v>
                </c:pt>
                <c:pt idx="1">
                  <c:v>-0.21362857142856864</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7958514673335584"/>
              <c:y val="0.9063931095138446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0911190127879652E-2"/>
              <c:y val="0.184828606997743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532483025353028"/>
          <c:y val="0.13425915631650837"/>
          <c:w val="0.78718653236953606"/>
          <c:h val="0.78751597239969329"/>
        </c:manualLayout>
      </c:layout>
      <c:lineChart>
        <c:grouping val="standard"/>
        <c:varyColors val="0"/>
        <c:ser>
          <c:idx val="0"/>
          <c:order val="0"/>
          <c:tx>
            <c:strRef>
              <c:f>MAIA訓練4回「群×訓練方向×期間」!$BK$89</c:f>
              <c:strCache>
                <c:ptCount val="1"/>
                <c:pt idx="0">
                  <c:v>Increase</c:v>
                </c:pt>
              </c:strCache>
            </c:strRef>
          </c:tx>
          <c:spPr>
            <a:ln w="22225" cap="rnd">
              <a:solidFill>
                <a:sysClr val="windowText" lastClr="000000"/>
              </a:solidFill>
              <a:round/>
            </a:ln>
            <a:effectLst/>
          </c:spPr>
          <c:marker>
            <c:symbol val="circle"/>
            <c:size val="5"/>
            <c:spPr>
              <a:solidFill>
                <a:sysClr val="windowText" lastClr="000000"/>
              </a:solidFill>
              <a:ln w="9525">
                <a:solidFill>
                  <a:sysClr val="windowText" lastClr="000000"/>
                </a:solidFill>
              </a:ln>
              <a:effectLst/>
            </c:spPr>
          </c:marker>
          <c:cat>
            <c:multiLvlStrRef>
              <c:f>MAIA訓練4回「群×訓練方向×期間」!$BL$87:$BV$88</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MAIA訓練4回「群×訓練方向×期間」!$BL$89:$BV$89</c:f>
              <c:numCache>
                <c:formatCode>General</c:formatCode>
                <c:ptCount val="11"/>
                <c:pt idx="0">
                  <c:v>-0.11685714285714778</c:v>
                </c:pt>
                <c:pt idx="1">
                  <c:v>-0.16264285714286192</c:v>
                </c:pt>
                <c:pt idx="2">
                  <c:v>-0.13019047619048091</c:v>
                </c:pt>
                <c:pt idx="3">
                  <c:v>8.1904761904715694E-3</c:v>
                </c:pt>
                <c:pt idx="4">
                  <c:v>0.10469047619047157</c:v>
                </c:pt>
                <c:pt idx="6">
                  <c:v>-1.3053571428576174E-2</c:v>
                </c:pt>
                <c:pt idx="7">
                  <c:v>0.12397741815475728</c:v>
                </c:pt>
                <c:pt idx="8">
                  <c:v>0.25091071428571021</c:v>
                </c:pt>
                <c:pt idx="9">
                  <c:v>0.35187499999999555</c:v>
                </c:pt>
                <c:pt idx="10">
                  <c:v>0.45107738095237659</c:v>
                </c:pt>
              </c:numCache>
            </c:numRef>
          </c:val>
          <c:smooth val="0"/>
          <c:extLst>
            <c:ext xmlns:c16="http://schemas.microsoft.com/office/drawing/2014/chart" uri="{C3380CC4-5D6E-409C-BE32-E72D297353CC}">
              <c16:uniqueId val="{00000000-AA8D-4925-9B0F-3AC108819262}"/>
            </c:ext>
          </c:extLst>
        </c:ser>
        <c:ser>
          <c:idx val="1"/>
          <c:order val="1"/>
          <c:tx>
            <c:strRef>
              <c:f>MAIA訓練4回「群×訓練方向×期間」!$BK$90</c:f>
              <c:strCache>
                <c:ptCount val="1"/>
                <c:pt idx="0">
                  <c:v>Decrease</c:v>
                </c:pt>
              </c:strCache>
            </c:strRef>
          </c:tx>
          <c:spPr>
            <a:ln w="25400" cap="rnd">
              <a:solidFill>
                <a:sysClr val="windowText" lastClr="000000"/>
              </a:solidFill>
              <a:prstDash val="sysDot"/>
              <a:round/>
            </a:ln>
            <a:effectLst/>
          </c:spPr>
          <c:marker>
            <c:symbol val="diamond"/>
            <c:size val="5"/>
            <c:spPr>
              <a:solidFill>
                <a:sysClr val="windowText" lastClr="000000"/>
              </a:solidFill>
              <a:ln w="9525">
                <a:solidFill>
                  <a:sysClr val="windowText" lastClr="000000"/>
                </a:solidFill>
              </a:ln>
              <a:effectLst/>
            </c:spPr>
          </c:marker>
          <c:cat>
            <c:multiLvlStrRef>
              <c:f>MAIA訓練4回「群×訓練方向×期間」!$BL$87:$BV$88</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MAIA訓練4回「群×訓練方向×期間」!$BL$90:$BV$90</c:f>
              <c:numCache>
                <c:formatCode>General</c:formatCode>
                <c:ptCount val="11"/>
                <c:pt idx="0">
                  <c:v>-9.4880952380951039E-2</c:v>
                </c:pt>
                <c:pt idx="1">
                  <c:v>-0.22178571428571317</c:v>
                </c:pt>
                <c:pt idx="2">
                  <c:v>-0.13855952380952249</c:v>
                </c:pt>
                <c:pt idx="3">
                  <c:v>4.3035714285715301E-2</c:v>
                </c:pt>
                <c:pt idx="4">
                  <c:v>0.12510714285714414</c:v>
                </c:pt>
                <c:pt idx="6">
                  <c:v>-0.1000357142857118</c:v>
                </c:pt>
                <c:pt idx="7">
                  <c:v>-0.16417857142856845</c:v>
                </c:pt>
                <c:pt idx="8">
                  <c:v>-0.22991666666666394</c:v>
                </c:pt>
                <c:pt idx="9">
                  <c:v>-0.27294047619047362</c:v>
                </c:pt>
                <c:pt idx="10">
                  <c:v>-0.30107142857142549</c:v>
                </c:pt>
              </c:numCache>
            </c:numRef>
          </c:val>
          <c:smooth val="0"/>
          <c:extLst>
            <c:ext xmlns:c16="http://schemas.microsoft.com/office/drawing/2014/chart" uri="{C3380CC4-5D6E-409C-BE32-E72D297353CC}">
              <c16:uniqueId val="{00000001-AA8D-4925-9B0F-3AC108819262}"/>
            </c:ext>
          </c:extLst>
        </c:ser>
        <c:dLbls>
          <c:showLegendKey val="0"/>
          <c:showVal val="0"/>
          <c:showCatName val="0"/>
          <c:showSerName val="0"/>
          <c:showPercent val="0"/>
          <c:showBubbleSize val="0"/>
        </c:dLbls>
        <c:marker val="1"/>
        <c:smooth val="0"/>
        <c:axId val="1315133839"/>
        <c:axId val="1204594191"/>
      </c:lineChart>
      <c:catAx>
        <c:axId val="1315133839"/>
        <c:scaling>
          <c:orientation val="minMax"/>
        </c:scaling>
        <c:delete val="0"/>
        <c:axPos val="b"/>
        <c:numFmt formatCode="General" sourceLinked="1"/>
        <c:majorTickMark val="none"/>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204594191"/>
        <c:crosses val="autoZero"/>
        <c:auto val="1"/>
        <c:lblAlgn val="ctr"/>
        <c:lblOffset val="100"/>
        <c:noMultiLvlLbl val="0"/>
      </c:catAx>
      <c:valAx>
        <c:axId val="1204594191"/>
        <c:scaling>
          <c:orientation val="minMax"/>
          <c:max val="0.60000000000000009"/>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7.0105346281071129E-3"/>
              <c:y val="0.1726249041656018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315133839"/>
        <c:crosses val="autoZero"/>
        <c:crossBetween val="between"/>
        <c:majorUnit val="0.2"/>
      </c:valAx>
      <c:spPr>
        <a:noFill/>
        <a:ln>
          <a:noFill/>
        </a:ln>
        <a:effectLst/>
      </c:spPr>
    </c:plotArea>
    <c:legend>
      <c:legendPos val="b"/>
      <c:layout>
        <c:manualLayout>
          <c:xMode val="edge"/>
          <c:yMode val="edge"/>
          <c:x val="0.72064741490252693"/>
          <c:y val="3.2985564304461951E-2"/>
          <c:w val="0.25849427194917146"/>
          <c:h val="0.133681102362204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523807544968033"/>
          <c:y val="0.13569601156892755"/>
          <c:w val="0.826137652315168"/>
          <c:h val="0.73781128179568889"/>
        </c:manualLayout>
      </c:layout>
      <c:lineChart>
        <c:grouping val="standard"/>
        <c:varyColors val="0"/>
        <c:ser>
          <c:idx val="0"/>
          <c:order val="0"/>
          <c:tx>
            <c:strRef>
              <c:f>'✅分析4_「RSES-J群×計測回数×方向」 '!$D$21</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'✅分析4_「RSES-J群×計測回数×方向」 '!$E$20:$H$20</c:f>
              <c:numCache>
                <c:formatCode>General</c:formatCode>
                <c:ptCount val="4"/>
                <c:pt idx="0">
                  <c:v>1</c:v>
                </c:pt>
                <c:pt idx="1">
                  <c:v>2</c:v>
                </c:pt>
                <c:pt idx="2">
                  <c:v>3</c:v>
                </c:pt>
                <c:pt idx="3">
                  <c:v>4</c:v>
                </c:pt>
              </c:numCache>
            </c:numRef>
          </c:cat>
          <c:val>
            <c:numRef>
              <c:f>'✅分析4_「RSES-J群×計測回数×方向」 '!$E$21:$H$21</c:f>
              <c:numCache>
                <c:formatCode>0.00</c:formatCode>
                <c:ptCount val="4"/>
                <c:pt idx="0">
                  <c:v>-0.28775595238095214</c:v>
                </c:pt>
                <c:pt idx="1">
                  <c:v>0.3612648809523803</c:v>
                </c:pt>
                <c:pt idx="2">
                  <c:v>0.10599404761904643</c:v>
                </c:pt>
                <c:pt idx="3">
                  <c:v>0.26075000000000065</c:v>
                </c:pt>
              </c:numCache>
            </c:numRef>
          </c:val>
          <c:smooth val="0"/>
          <c:extLst>
            <c:ext xmlns:c16="http://schemas.microsoft.com/office/drawing/2014/chart" uri="{C3380CC4-5D6E-409C-BE32-E72D297353CC}">
              <c16:uniqueId val="{00000000-4D7F-41F4-B835-349279C552F6}"/>
            </c:ext>
          </c:extLst>
        </c:ser>
        <c:ser>
          <c:idx val="1"/>
          <c:order val="1"/>
          <c:tx>
            <c:strRef>
              <c:f>'✅分析4_「RSES-J群×計測回数×方向」 '!$D$22</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'✅分析4_「RSES-J群×計測回数×方向」 '!$E$20:$H$20</c:f>
              <c:numCache>
                <c:formatCode>General</c:formatCode>
                <c:ptCount val="4"/>
                <c:pt idx="0">
                  <c:v>1</c:v>
                </c:pt>
                <c:pt idx="1">
                  <c:v>2</c:v>
                </c:pt>
                <c:pt idx="2">
                  <c:v>3</c:v>
                </c:pt>
                <c:pt idx="3">
                  <c:v>4</c:v>
                </c:pt>
              </c:numCache>
            </c:numRef>
          </c:cat>
          <c:val>
            <c:numRef>
              <c:f>'✅分析4_「RSES-J群×計測回数×方向」 '!$E$22:$H$22</c:f>
              <c:numCache>
                <c:formatCode>0.00</c:formatCode>
                <c:ptCount val="4"/>
                <c:pt idx="0">
                  <c:v>-4.4970238095238632E-2</c:v>
                </c:pt>
                <c:pt idx="1">
                  <c:v>-7.5005952380950952E-2</c:v>
                </c:pt>
                <c:pt idx="2">
                  <c:v>-3.2011904761909862E-2</c:v>
                </c:pt>
                <c:pt idx="3">
                  <c:v>-7.0848214285717262E-2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atin typeface="ＭＳ 明朝" panose="02020609040205080304" pitchFamily="17" charset="-128"/>
                    <a:ea typeface="ＭＳ 明朝" panose="02020609040205080304" pitchFamily="17" charset="-128"/>
                  </a:rPr>
                  <a:t>訓練回</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5"/>
          <c:min val="-0.5"/>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9228106225321637"/>
          <c:y val="3.3053304685393678E-2"/>
          <c:w val="0.18453049706788074"/>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6974430112118013"/>
        </c:manualLayout>
      </c:layout>
      <c:lineChart>
        <c:grouping val="standard"/>
        <c:varyColors val="0"/>
        <c:ser>
          <c:idx val="0"/>
          <c:order val="0"/>
          <c:tx>
            <c:strRef>
              <c:f>'✅分析4_「RSES-J群×計測回数×方向」 '!$D$25</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'✅分析4_「RSES-J群×計測回数×方向」 '!$E$24:$F$24</c:f>
              <c:strCache>
                <c:ptCount val="2"/>
                <c:pt idx="0">
                  <c:v>Increase</c:v>
                </c:pt>
                <c:pt idx="1">
                  <c:v>Decrease</c:v>
                </c:pt>
              </c:strCache>
            </c:strRef>
          </c:cat>
          <c:val>
            <c:numRef>
              <c:f>'✅分析4_「RSES-J群×計測回数×方向」 '!$E$25:$F$25</c:f>
              <c:numCache>
                <c:formatCode>0.00</c:formatCode>
                <c:ptCount val="2"/>
                <c:pt idx="0">
                  <c:v>0.21911755952380677</c:v>
                </c:pt>
                <c:pt idx="1">
                  <c:v>1.0089285714308274E-3</c:v>
                </c:pt>
              </c:numCache>
            </c:numRef>
          </c:val>
          <c:smooth val="0"/>
          <c:extLst>
            <c:ext xmlns:c16="http://schemas.microsoft.com/office/drawing/2014/chart" uri="{C3380CC4-5D6E-409C-BE32-E72D297353CC}">
              <c16:uniqueId val="{00000000-4D7F-41F4-B835-349279C552F6}"/>
            </c:ext>
          </c:extLst>
        </c:ser>
        <c:ser>
          <c:idx val="1"/>
          <c:order val="1"/>
          <c:tx>
            <c:strRef>
              <c:f>'✅分析4_「RSES-J群×計測回数×方向」 '!$D$26</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'✅分析4_「RSES-J群×計測回数×方向」 '!$E$24:$F$24</c:f>
              <c:strCache>
                <c:ptCount val="2"/>
                <c:pt idx="0">
                  <c:v>Increase</c:v>
                </c:pt>
                <c:pt idx="1">
                  <c:v>Decrease</c:v>
                </c:pt>
              </c:strCache>
            </c:strRef>
          </c:cat>
          <c:val>
            <c:numRef>
              <c:f>'✅分析4_「RSES-J群×計測回数×方向」 '!$E$26:$F$26</c:f>
              <c:numCache>
                <c:formatCode>0.00</c:formatCode>
                <c:ptCount val="2"/>
                <c:pt idx="0">
                  <c:v>6.2930059523805912E-2</c:v>
                </c:pt>
                <c:pt idx="1">
                  <c:v>-0.17434821428571426</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変動性</a:t>
            </a:r>
            <a:r>
              <a:rPr lang="en-US" altLang="ja-JP"/>
              <a:t>×</a:t>
            </a:r>
            <a:r>
              <a:rPr lang="ja-JP" altLang="en-US"/>
              <a:t>計測回数</a:t>
            </a:r>
            <a:r>
              <a:rPr lang="en-US" altLang="ja-JP"/>
              <a:t>×</a:t>
            </a:r>
            <a:r>
              <a:rPr lang="ja-JP" altLang="en-US"/>
              <a:t>訓練方向</a:t>
            </a:r>
          </a:p>
        </c:rich>
      </c:tx>
      <c:layout>
        <c:manualLayout>
          <c:xMode val="edge"/>
          <c:yMode val="edge"/>
          <c:x val="0.34916879787423732"/>
          <c:y val="0.90383787374236957"/>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6.9455075286354681E-2"/>
          <c:w val="0.85835510890261291"/>
          <c:h val="0.7309686052367288"/>
        </c:manualLayout>
      </c:layout>
      <c:lineChart>
        <c:grouping val="standard"/>
        <c:varyColors val="0"/>
        <c:ser>
          <c:idx val="0"/>
          <c:order val="0"/>
          <c:tx>
            <c:strRef>
              <c:f>'分析5_「RSES-J変動性×計測回数×方向」 '!$D$22</c:f>
              <c:strCache>
                <c:ptCount val="1"/>
                <c:pt idx="0">
                  <c:v>安定</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strRef>
              <c:f>'分析5_「RSES-J変動性×計測回数×方向」 '!$E$21:$H$21</c:f>
              <c:strCache>
                <c:ptCount val="4"/>
                <c:pt idx="0">
                  <c:v>計測1回目</c:v>
                </c:pt>
                <c:pt idx="1">
                  <c:v>計測2回目</c:v>
                </c:pt>
                <c:pt idx="2">
                  <c:v>計測3回目</c:v>
                </c:pt>
                <c:pt idx="3">
                  <c:v>計測4回目</c:v>
                </c:pt>
              </c:strCache>
            </c:strRef>
          </c:cat>
          <c:val>
            <c:numRef>
              <c:f>'分析5_「RSES-J変動性×計測回数×方向」 '!$E$22:$H$22</c:f>
              <c:numCache>
                <c:formatCode>0.00</c:formatCode>
                <c:ptCount val="4"/>
                <c:pt idx="0">
                  <c:v>-0.19705952380952044</c:v>
                </c:pt>
                <c:pt idx="1">
                  <c:v>0.22680952380952449</c:v>
                </c:pt>
                <c:pt idx="2">
                  <c:v>9.0238095238092911E-2</c:v>
                </c:pt>
                <c:pt idx="3">
                  <c:v>0.11747619047618976</c:v>
                </c:pt>
              </c:numCache>
            </c:numRef>
          </c:val>
          <c:smooth val="0"/>
          <c:extLst>
            <c:ext xmlns:c16="http://schemas.microsoft.com/office/drawing/2014/chart" uri="{C3380CC4-5D6E-409C-BE32-E72D297353CC}">
              <c16:uniqueId val="{00000000-85D0-4507-A307-2C694C45FEE5}"/>
            </c:ext>
          </c:extLst>
        </c:ser>
        <c:ser>
          <c:idx val="1"/>
          <c:order val="1"/>
          <c:tx>
            <c:strRef>
              <c:f>'分析5_「RSES-J変動性×計測回数×方向」 '!$D$23</c:f>
              <c:strCache>
                <c:ptCount val="1"/>
                <c:pt idx="0">
                  <c:v>不安定</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strRef>
              <c:f>'分析5_「RSES-J変動性×計測回数×方向」 '!$E$21:$H$21</c:f>
              <c:strCache>
                <c:ptCount val="4"/>
                <c:pt idx="0">
                  <c:v>計測1回目</c:v>
                </c:pt>
                <c:pt idx="1">
                  <c:v>計測2回目</c:v>
                </c:pt>
                <c:pt idx="2">
                  <c:v>計測3回目</c:v>
                </c:pt>
                <c:pt idx="3">
                  <c:v>計測4回目</c:v>
                </c:pt>
              </c:strCache>
            </c:strRef>
          </c:cat>
          <c:val>
            <c:numRef>
              <c:f>'分析5_「RSES-J変動性×計測回数×方向」 '!$E$23:$H$23</c:f>
              <c:numCache>
                <c:formatCode>0.00</c:formatCode>
                <c:ptCount val="4"/>
                <c:pt idx="0">
                  <c:v>-7.9464285714287847E-2</c:v>
                </c:pt>
                <c:pt idx="1">
                  <c:v>-3.6306547619047204E-2</c:v>
                </c:pt>
                <c:pt idx="2">
                  <c:v>6.6761904761903093E-2</c:v>
                </c:pt>
                <c:pt idx="3">
                  <c:v>-0.13568154761904944</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計測回数</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6658227043122507"/>
          <c:y val="3.2488519342713629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訓練順序</a:t>
            </a:r>
            <a:r>
              <a:rPr lang="en-US" altLang="ja-JP"/>
              <a:t>×</a:t>
            </a:r>
            <a:r>
              <a:rPr lang="ja-JP" altLang="en-US"/>
              <a:t>計測回数</a:t>
            </a:r>
            <a:r>
              <a:rPr lang="en-US" altLang="ja-JP"/>
              <a:t>×</a:t>
            </a:r>
            <a:r>
              <a:rPr lang="ja-JP" altLang="en-US"/>
              <a:t>訓練方向</a:t>
            </a:r>
          </a:p>
        </c:rich>
      </c:tx>
      <c:layout>
        <c:manualLayout>
          <c:xMode val="edge"/>
          <c:yMode val="edge"/>
          <c:x val="0.26232414698162732"/>
          <c:y val="0.8776388888888888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'✅分析8「訓練順序×訓練方向×計測回数」'!$B$35</c:f>
              <c:strCache>
                <c:ptCount val="1"/>
                <c:pt idx="0">
                  <c:v>ID</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strRef>
              <c:f>'✅分析8「訓練順序×訓練方向×計測回数」'!$C$34:$F$34</c:f>
              <c:strCache>
                <c:ptCount val="4"/>
                <c:pt idx="0">
                  <c:v>計測１</c:v>
                </c:pt>
                <c:pt idx="1">
                  <c:v>計測２</c:v>
                </c:pt>
                <c:pt idx="2">
                  <c:v>計測３</c:v>
                </c:pt>
                <c:pt idx="3">
                  <c:v>計測４</c:v>
                </c:pt>
              </c:strCache>
            </c:strRef>
          </c:cat>
          <c:val>
            <c:numRef>
              <c:f>'✅分析8「訓練順序×訓練方向×計測回数」'!$C$35:$F$35</c:f>
              <c:numCache>
                <c:formatCode>0.00</c:formatCode>
                <c:ptCount val="4"/>
                <c:pt idx="0">
                  <c:v>-0.18513541666666536</c:v>
                </c:pt>
                <c:pt idx="1">
                  <c:v>-8.6057291666664204E-2</c:v>
                </c:pt>
                <c:pt idx="2">
                  <c:v>1.145833333332761E-2</c:v>
                </c:pt>
                <c:pt idx="3">
                  <c:v>2.1093749999979445E-3</c:v>
                </c:pt>
              </c:numCache>
            </c:numRef>
          </c:val>
          <c:smooth val="0"/>
          <c:extLst>
            <c:ext xmlns:c16="http://schemas.microsoft.com/office/drawing/2014/chart" uri="{C3380CC4-5D6E-409C-BE32-E72D297353CC}">
              <c16:uniqueId val="{00000000-85D0-4507-A307-2C694C45FEE5}"/>
            </c:ext>
          </c:extLst>
        </c:ser>
        <c:ser>
          <c:idx val="1"/>
          <c:order val="1"/>
          <c:tx>
            <c:strRef>
              <c:f>'✅分析8「訓練順序×訓練方向×計測回数」'!$B$36</c:f>
              <c:strCache>
                <c:ptCount val="1"/>
                <c:pt idx="0">
                  <c:v>DI</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strRef>
              <c:f>'✅分析8「訓練順序×訓練方向×計測回数」'!$C$34:$F$34</c:f>
              <c:strCache>
                <c:ptCount val="4"/>
                <c:pt idx="0">
                  <c:v>計測１</c:v>
                </c:pt>
                <c:pt idx="1">
                  <c:v>計測２</c:v>
                </c:pt>
                <c:pt idx="2">
                  <c:v>計測３</c:v>
                </c:pt>
                <c:pt idx="3">
                  <c:v>計測４</c:v>
                </c:pt>
              </c:strCache>
            </c:strRef>
          </c:cat>
          <c:val>
            <c:numRef>
              <c:f>'✅分析8「訓練順序×訓練方向×計測回数」'!$C$36:$F$36</c:f>
              <c:numCache>
                <c:formatCode>0.00</c:formatCode>
                <c:ptCount val="4"/>
                <c:pt idx="0">
                  <c:v>-0.1576666666666679</c:v>
                </c:pt>
                <c:pt idx="1">
                  <c:v>0.39710416666666465</c:v>
                </c:pt>
                <c:pt idx="2">
                  <c:v>8.5869047619048608E-2</c:v>
                </c:pt>
                <c:pt idx="3">
                  <c:v>0.16021726190476215</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計測回数</a:t>
                </a:r>
              </a:p>
            </c:rich>
          </c:tx>
          <c:layout>
            <c:manualLayout>
              <c:xMode val="edge"/>
              <c:yMode val="edge"/>
              <c:x val="0.47090638670166229"/>
              <c:y val="0.8021573344998541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77845932837184451"/>
          <c:y val="7.5545165782997442E-2"/>
          <c:w val="0.22154059398121267"/>
          <c:h val="6.242730519540102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上昇→下降</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'✅分析9「訓練順序×訓練方向×課題期間」'!$C$23</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'✅分析9「訓練順序×訓練方向×課題期間」'!$D$22:$H$22</c:f>
              <c:numCache>
                <c:formatCode>General</c:formatCode>
                <c:ptCount val="5"/>
                <c:pt idx="0">
                  <c:v>1</c:v>
                </c:pt>
                <c:pt idx="1">
                  <c:v>2</c:v>
                </c:pt>
                <c:pt idx="2">
                  <c:v>3</c:v>
                </c:pt>
                <c:pt idx="3">
                  <c:v>4</c:v>
                </c:pt>
                <c:pt idx="4">
                  <c:v>5</c:v>
                </c:pt>
              </c:numCache>
            </c:numRef>
          </c:cat>
          <c:val>
            <c:numRef>
              <c:f>'✅分析9「訓練順序×訓練方向×課題期間」'!$D$23:$H$23</c:f>
              <c:numCache>
                <c:formatCode>General</c:formatCode>
                <c:ptCount val="5"/>
                <c:pt idx="0">
                  <c:v>-6.315494791666959E-2</c:v>
                </c:pt>
                <c:pt idx="1">
                  <c:v>-4.4187500000002926E-2</c:v>
                </c:pt>
                <c:pt idx="2">
                  <c:v>6.9804687499971929E-3</c:v>
                </c:pt>
                <c:pt idx="3">
                  <c:v>5.5132812499997151E-2</c:v>
                </c:pt>
                <c:pt idx="4">
                  <c:v>0.10952864583333036</c:v>
                </c:pt>
              </c:numCache>
            </c:numRef>
          </c:val>
          <c:smooth val="0"/>
          <c:extLst>
            <c:ext xmlns:c16="http://schemas.microsoft.com/office/drawing/2014/chart" uri="{C3380CC4-5D6E-409C-BE32-E72D297353CC}">
              <c16:uniqueId val="{00000000-85D0-4507-A307-2C694C45FEE5}"/>
            </c:ext>
          </c:extLst>
        </c:ser>
        <c:ser>
          <c:idx val="1"/>
          <c:order val="1"/>
          <c:tx>
            <c:strRef>
              <c:f>'✅分析9「訓練順序×訓練方向×課題期間」'!$C$24</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'✅分析9「訓練順序×訓練方向×課題期間」'!$D$22:$H$22</c:f>
              <c:numCache>
                <c:formatCode>General</c:formatCode>
                <c:ptCount val="5"/>
                <c:pt idx="0">
                  <c:v>1</c:v>
                </c:pt>
                <c:pt idx="1">
                  <c:v>2</c:v>
                </c:pt>
                <c:pt idx="2">
                  <c:v>3</c:v>
                </c:pt>
                <c:pt idx="3">
                  <c:v>4</c:v>
                </c:pt>
                <c:pt idx="4">
                  <c:v>5</c:v>
                </c:pt>
              </c:numCache>
            </c:numRef>
          </c:cat>
          <c:val>
            <c:numRef>
              <c:f>'✅分析9「訓練順序×訓練方向×課題期間」'!$D$24:$H$24</c:f>
              <c:numCache>
                <c:formatCode>General</c:formatCode>
                <c:ptCount val="5"/>
                <c:pt idx="0">
                  <c:v>-9.2140624999999005E-2</c:v>
                </c:pt>
                <c:pt idx="1">
                  <c:v>-0.14889062499999911</c:v>
                </c:pt>
                <c:pt idx="2">
                  <c:v>-0.15086458333333247</c:v>
                </c:pt>
                <c:pt idx="3">
                  <c:v>-0.19404166666666572</c:v>
                </c:pt>
                <c:pt idx="4">
                  <c:v>-0.23834114583333232</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65664091504231159"/>
          <c:y val="2.556566630473087E-2"/>
          <c:w val="0.34335908495768835"/>
          <c:h val="0.1124066465008201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下降→上昇</a:t>
            </a:r>
          </a:p>
        </c:rich>
      </c:tx>
      <c:layout>
        <c:manualLayout>
          <c:xMode val="edge"/>
          <c:yMode val="edge"/>
          <c:x val="0.32343532432267275"/>
          <c:y val="0.8972138280962269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046194887010914"/>
          <c:y val="0.13569601156892755"/>
          <c:w val="0.85835510890261291"/>
          <c:h val="0.66472768711739005"/>
        </c:manualLayout>
      </c:layout>
      <c:lineChart>
        <c:grouping val="standard"/>
        <c:varyColors val="0"/>
        <c:ser>
          <c:idx val="0"/>
          <c:order val="0"/>
          <c:tx>
            <c:strRef>
              <c:f>'✅分析9「訓練順序×訓練方向×課題期間」'!$C$27</c:f>
              <c:strCache>
                <c:ptCount val="1"/>
                <c:pt idx="0">
                  <c:v>上昇</c:v>
                </c:pt>
              </c:strCache>
            </c:strRef>
          </c:tx>
          <c:spPr>
            <a:ln w="28575" cap="rnd">
              <a:solidFill>
                <a:srgbClr val="FF0000"/>
              </a:solidFill>
              <a:round/>
            </a:ln>
            <a:effectLst/>
          </c:spPr>
          <c:marker>
            <c:symbol val="circle"/>
            <c:size val="6"/>
            <c:spPr>
              <a:solidFill>
                <a:srgbClr val="FF0000"/>
              </a:solidFill>
              <a:ln w="9525">
                <a:solidFill>
                  <a:srgbClr val="FF0000"/>
                </a:solidFill>
              </a:ln>
              <a:effectLst/>
            </c:spPr>
          </c:marker>
          <c:cat>
            <c:numRef>
              <c:f>'✅分析9「訓練順序×訓練方向×課題期間」'!$D$26:$H$26</c:f>
              <c:numCache>
                <c:formatCode>General</c:formatCode>
                <c:ptCount val="5"/>
                <c:pt idx="0">
                  <c:v>1</c:v>
                </c:pt>
                <c:pt idx="1">
                  <c:v>2</c:v>
                </c:pt>
                <c:pt idx="2">
                  <c:v>3</c:v>
                </c:pt>
                <c:pt idx="3">
                  <c:v>4</c:v>
                </c:pt>
                <c:pt idx="4">
                  <c:v>5</c:v>
                </c:pt>
              </c:numCache>
            </c:numRef>
          </c:cat>
          <c:val>
            <c:numRef>
              <c:f>'✅分析9「訓練順序×訓練方向×課題期間」'!$D$27:$H$27</c:f>
              <c:numCache>
                <c:formatCode>General</c:formatCode>
                <c:ptCount val="5"/>
                <c:pt idx="0">
                  <c:v>-9.1352678571432352E-2</c:v>
                </c:pt>
                <c:pt idx="1">
                  <c:v>-4.9136597842265706E-2</c:v>
                </c:pt>
                <c:pt idx="2">
                  <c:v>1.5406249999996418E-2</c:v>
                </c:pt>
                <c:pt idx="3">
                  <c:v>9.4224702380948724E-2</c:v>
                </c:pt>
                <c:pt idx="4">
                  <c:v>0.17022321428571077</c:v>
                </c:pt>
              </c:numCache>
            </c:numRef>
          </c:val>
          <c:smooth val="0"/>
          <c:extLst>
            <c:ext xmlns:c16="http://schemas.microsoft.com/office/drawing/2014/chart" uri="{C3380CC4-5D6E-409C-BE32-E72D297353CC}">
              <c16:uniqueId val="{00000000-85D0-4507-A307-2C694C45FEE5}"/>
            </c:ext>
          </c:extLst>
        </c:ser>
        <c:ser>
          <c:idx val="1"/>
          <c:order val="1"/>
          <c:tx>
            <c:strRef>
              <c:f>'✅分析9「訓練順序×訓練方向×課題期間」'!$C$28</c:f>
              <c:strCache>
                <c:ptCount val="1"/>
                <c:pt idx="0">
                  <c:v>下降</c:v>
                </c:pt>
              </c:strCache>
            </c:strRef>
          </c:tx>
          <c:spPr>
            <a:ln w="28575" cap="rnd">
              <a:solidFill>
                <a:srgbClr val="0070C0"/>
              </a:solidFill>
              <a:round/>
            </a:ln>
            <a:effectLst/>
          </c:spPr>
          <c:marker>
            <c:symbol val="square"/>
            <c:size val="6"/>
            <c:spPr>
              <a:solidFill>
                <a:srgbClr val="0070C0"/>
              </a:solidFill>
              <a:ln w="9525">
                <a:solidFill>
                  <a:srgbClr val="0070C0"/>
                </a:solidFill>
              </a:ln>
              <a:effectLst/>
            </c:spPr>
          </c:marker>
          <c:cat>
            <c:numRef>
              <c:f>'✅分析9「訓練順序×訓練方向×課題期間」'!$D$26:$H$26</c:f>
              <c:numCache>
                <c:formatCode>General</c:formatCode>
                <c:ptCount val="5"/>
                <c:pt idx="0">
                  <c:v>1</c:v>
                </c:pt>
                <c:pt idx="1">
                  <c:v>2</c:v>
                </c:pt>
                <c:pt idx="2">
                  <c:v>3</c:v>
                </c:pt>
                <c:pt idx="3">
                  <c:v>4</c:v>
                </c:pt>
                <c:pt idx="4">
                  <c:v>5</c:v>
                </c:pt>
              </c:numCache>
            </c:numRef>
          </c:cat>
          <c:val>
            <c:numRef>
              <c:f>'✅分析9「訓練順序×訓練方向×課題期間」'!$D$28:$H$28</c:f>
              <c:numCache>
                <c:formatCode>General</c:formatCode>
                <c:ptCount val="5"/>
                <c:pt idx="0">
                  <c:v>-7.2312499999997407E-2</c:v>
                </c:pt>
                <c:pt idx="1">
                  <c:v>-0.12636607142856884</c:v>
                </c:pt>
                <c:pt idx="2">
                  <c:v>-9.1630952380949843E-2</c:v>
                </c:pt>
                <c:pt idx="3">
                  <c:v>-5.6488095238070458E-3</c:v>
                </c:pt>
                <c:pt idx="4">
                  <c:v>7.2538690476192977E-2</c:v>
                </c:pt>
              </c:numCache>
            </c:numRef>
          </c:val>
          <c:smooth val="0"/>
          <c:extLst>
            <c:ext xmlns:c16="http://schemas.microsoft.com/office/drawing/2014/chart" uri="{C3380CC4-5D6E-409C-BE32-E72D297353CC}">
              <c16:uniqueId val="{00000001-85D0-4507-A307-2C694C45FEE5}"/>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sz="1000" b="0" i="0" u="none" strike="noStrike" kern="1200" baseline="0">
                    <a:solidFill>
                      <a:sysClr val="windowText" lastClr="000000">
                        <a:lumMod val="65000"/>
                        <a:lumOff val="35000"/>
                      </a:sysClr>
                    </a:solidFill>
                  </a:rPr>
                  <a:t>課題期間</a:t>
                </a:r>
              </a:p>
            </c:rich>
          </c:tx>
          <c:layout>
            <c:manualLayout>
              <c:xMode val="edge"/>
              <c:yMode val="edge"/>
              <c:x val="0.47646199072044598"/>
              <c:y val="0.8160460808609579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08588992"/>
        <c:crosses val="autoZero"/>
        <c:auto val="1"/>
        <c:lblAlgn val="ctr"/>
        <c:lblOffset val="100"/>
        <c:noMultiLvlLbl val="0"/>
      </c:catAx>
      <c:valAx>
        <c:axId val="108588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皮膚温変化量</a:t>
                </a:r>
              </a:p>
            </c:rich>
          </c:tx>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40975440"/>
        <c:crosses val="autoZero"/>
        <c:crossBetween val="between"/>
      </c:valAx>
      <c:spPr>
        <a:noFill/>
        <a:ln>
          <a:noFill/>
        </a:ln>
        <a:effectLst/>
      </c:spPr>
    </c:plotArea>
    <c:legend>
      <c:legendPos val="b"/>
      <c:layout>
        <c:manualLayout>
          <c:xMode val="edge"/>
          <c:yMode val="edge"/>
          <c:x val="0.66494671859719556"/>
          <c:y val="4.3690664946745131E-2"/>
          <c:w val="0.33505328140280444"/>
          <c:h val="9.428179839294832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内受容感覚</a:t>
            </a:r>
            <a:r>
              <a:rPr lang="en-US" altLang="ja-JP"/>
              <a:t>MAIA</a:t>
            </a:r>
            <a:endParaRPr lang="ja-JP" altLang="en-US"/>
          </a:p>
        </c:rich>
      </c:tx>
      <c:layout>
        <c:manualLayout>
          <c:xMode val="edge"/>
          <c:yMode val="edge"/>
          <c:x val="0.42456531079930665"/>
          <c:y val="0.9164280200840270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6.5149537699017698E-2"/>
          <c:y val="4.2149302665885575E-2"/>
          <c:w val="0.91943005822264967"/>
          <c:h val="0.6097136492435804"/>
        </c:manualLayout>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[3]MAIA!$C$30:$C$37</c:f>
                <c:numCache>
                  <c:formatCode>General</c:formatCode>
                  <c:ptCount val="8"/>
                  <c:pt idx="0">
                    <c:v>0.9813741580535108</c:v>
                  </c:pt>
                  <c:pt idx="1">
                    <c:v>0.93999887425351758</c:v>
                  </c:pt>
                  <c:pt idx="2">
                    <c:v>0.94168598097905443</c:v>
                  </c:pt>
                  <c:pt idx="3">
                    <c:v>0.9129241562491206</c:v>
                  </c:pt>
                  <c:pt idx="4">
                    <c:v>1.29541315343609</c:v>
                  </c:pt>
                  <c:pt idx="5">
                    <c:v>0.84971984178540261</c:v>
                  </c:pt>
                  <c:pt idx="6">
                    <c:v>1.5371932093796679</c:v>
                  </c:pt>
                  <c:pt idx="7">
                    <c:v>1.2374235051981717</c:v>
                  </c:pt>
                </c:numCache>
              </c:numRef>
            </c:plus>
            <c:minus>
              <c:numRef>
                <c:f>[3]MAIA!$C$30:$C$37</c:f>
                <c:numCache>
                  <c:formatCode>General</c:formatCode>
                  <c:ptCount val="8"/>
                  <c:pt idx="0">
                    <c:v>0.9813741580535108</c:v>
                  </c:pt>
                  <c:pt idx="1">
                    <c:v>0.93999887425351758</c:v>
                  </c:pt>
                  <c:pt idx="2">
                    <c:v>0.94168598097905443</c:v>
                  </c:pt>
                  <c:pt idx="3">
                    <c:v>0.9129241562491206</c:v>
                  </c:pt>
                  <c:pt idx="4">
                    <c:v>1.29541315343609</c:v>
                  </c:pt>
                  <c:pt idx="5">
                    <c:v>0.84971984178540261</c:v>
                  </c:pt>
                  <c:pt idx="6">
                    <c:v>1.5371932093796679</c:v>
                  </c:pt>
                  <c:pt idx="7">
                    <c:v>1.2374235051981717</c:v>
                  </c:pt>
                </c:numCache>
              </c:numRef>
            </c:minus>
            <c:spPr>
              <a:noFill/>
              <a:ln w="9525" cap="flat" cmpd="sng" algn="ctr">
                <a:solidFill>
                  <a:schemeClr val="tx1">
                    <a:lumMod val="65000"/>
                    <a:lumOff val="35000"/>
                  </a:schemeClr>
                </a:solidFill>
                <a:round/>
              </a:ln>
              <a:effectLst/>
            </c:spPr>
          </c:errBars>
          <c:cat>
            <c:strRef>
              <c:f>[3]MAIA!$A$30:$A$37</c:f>
              <c:strCache>
                <c:ptCount val="8"/>
                <c:pt idx="0">
                  <c:v>因子１：気づき</c:v>
                </c:pt>
                <c:pt idx="1">
                  <c:v>因子２：気が散らない</c:v>
                </c:pt>
                <c:pt idx="2">
                  <c:v>因子3：心配しない</c:v>
                </c:pt>
                <c:pt idx="3">
                  <c:v>因子４：注意制御</c:v>
                </c:pt>
                <c:pt idx="4">
                  <c:v>因子５：感情への気づき</c:v>
                </c:pt>
                <c:pt idx="5">
                  <c:v>因子6：自己制御</c:v>
                </c:pt>
                <c:pt idx="6">
                  <c:v>因子7：身体を聴く</c:v>
                </c:pt>
                <c:pt idx="7">
                  <c:v>因子8：信頼する</c:v>
                </c:pt>
              </c:strCache>
            </c:strRef>
          </c:cat>
          <c:val>
            <c:numRef>
              <c:f>[3]MAIA!$B$30:$B$37</c:f>
              <c:numCache>
                <c:formatCode>General</c:formatCode>
                <c:ptCount val="8"/>
                <c:pt idx="0">
                  <c:v>2.9666666666666668</c:v>
                </c:pt>
                <c:pt idx="1">
                  <c:v>3.2222222222222228</c:v>
                </c:pt>
                <c:pt idx="2">
                  <c:v>2.4888888888888885</c:v>
                </c:pt>
                <c:pt idx="3">
                  <c:v>2.304761904761905</c:v>
                </c:pt>
                <c:pt idx="4">
                  <c:v>2.8666666666666676</c:v>
                </c:pt>
                <c:pt idx="5">
                  <c:v>2.3833333333333333</c:v>
                </c:pt>
                <c:pt idx="6">
                  <c:v>2.0444444444444443</c:v>
                </c:pt>
                <c:pt idx="7">
                  <c:v>2.2444444444444449</c:v>
                </c:pt>
              </c:numCache>
            </c:numRef>
          </c:val>
          <c:extLst>
            <c:ext xmlns:c16="http://schemas.microsoft.com/office/drawing/2014/chart" uri="{C3380CC4-5D6E-409C-BE32-E72D297353CC}">
              <c16:uniqueId val="{00000000-E446-4DBD-9C6C-2E3D7B43798C}"/>
            </c:ext>
          </c:extLst>
        </c:ser>
        <c:dLbls>
          <c:showLegendKey val="0"/>
          <c:showVal val="0"/>
          <c:showCatName val="0"/>
          <c:showSerName val="0"/>
          <c:showPercent val="0"/>
          <c:showBubbleSize val="0"/>
        </c:dLbls>
        <c:gapWidth val="219"/>
        <c:overlap val="-27"/>
        <c:axId val="649189032"/>
        <c:axId val="649189360"/>
      </c:barChart>
      <c:catAx>
        <c:axId val="649189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649189360"/>
        <c:crosses val="autoZero"/>
        <c:auto val="1"/>
        <c:lblAlgn val="ctr"/>
        <c:lblOffset val="100"/>
        <c:noMultiLvlLbl val="0"/>
      </c:catAx>
      <c:valAx>
        <c:axId val="649189360"/>
        <c:scaling>
          <c:orientation val="minMax"/>
          <c:max val="5"/>
          <c:min val="0"/>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649189032"/>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86970376554429"/>
          <c:y val="7.6125223438481271E-2"/>
          <c:w val="0.85263926402461987"/>
          <c:h val="0.56040546396456203"/>
        </c:manualLayout>
      </c:layout>
      <c:barChart>
        <c:barDir val="col"/>
        <c:grouping val="clustered"/>
        <c:varyColors val="0"/>
        <c:ser>
          <c:idx val="0"/>
          <c:order val="0"/>
          <c:tx>
            <c:strRef>
              <c:f>[3]MAIA!$B$53</c:f>
              <c:strCache>
                <c:ptCount val="1"/>
                <c:pt idx="0">
                  <c:v>High</c:v>
                </c:pt>
              </c:strCache>
            </c:strRef>
          </c:tx>
          <c:spPr>
            <a:solidFill>
              <a:schemeClr val="bg1">
                <a:lumMod val="75000"/>
              </a:schemeClr>
            </a:solidFill>
            <a:ln>
              <a:solidFill>
                <a:schemeClr val="tx1"/>
              </a:solidFill>
            </a:ln>
            <a:effectLst/>
          </c:spPr>
          <c:invertIfNegative val="0"/>
          <c:errBars>
            <c:errBarType val="both"/>
            <c:errValType val="cust"/>
            <c:noEndCap val="0"/>
            <c:plus>
              <c:numRef>
                <c:f>[3]MAIA!$D$54:$D$61</c:f>
                <c:numCache>
                  <c:formatCode>General</c:formatCode>
                  <c:ptCount val="8"/>
                  <c:pt idx="0">
                    <c:v>0.27817432013209342</c:v>
                  </c:pt>
                  <c:pt idx="1">
                    <c:v>0.48795003647426693</c:v>
                  </c:pt>
                  <c:pt idx="2">
                    <c:v>0.31706324373711386</c:v>
                  </c:pt>
                  <c:pt idx="3">
                    <c:v>0.45816212899272751</c:v>
                  </c:pt>
                  <c:pt idx="4">
                    <c:v>0.80711125096145675</c:v>
                  </c:pt>
                  <c:pt idx="5">
                    <c:v>0.40089186286863532</c:v>
                  </c:pt>
                  <c:pt idx="6">
                    <c:v>1.2472191289246459</c:v>
                  </c:pt>
                  <c:pt idx="7">
                    <c:v>0.65060004863235799</c:v>
                  </c:pt>
                </c:numCache>
              </c:numRef>
            </c:plus>
            <c:minus>
              <c:numRef>
                <c:f>[3]MAIA!$D$54:$D$61</c:f>
                <c:numCache>
                  <c:formatCode>General</c:formatCode>
                  <c:ptCount val="8"/>
                  <c:pt idx="0">
                    <c:v>0.27817432013209342</c:v>
                  </c:pt>
                  <c:pt idx="1">
                    <c:v>0.48795003647426693</c:v>
                  </c:pt>
                  <c:pt idx="2">
                    <c:v>0.31706324373711386</c:v>
                  </c:pt>
                  <c:pt idx="3">
                    <c:v>0.45816212899272751</c:v>
                  </c:pt>
                  <c:pt idx="4">
                    <c:v>0.80711125096145675</c:v>
                  </c:pt>
                  <c:pt idx="5">
                    <c:v>0.40089186286863532</c:v>
                  </c:pt>
                  <c:pt idx="6">
                    <c:v>1.2472191289246459</c:v>
                  </c:pt>
                  <c:pt idx="7">
                    <c:v>0.65060004863235799</c:v>
                  </c:pt>
                </c:numCache>
              </c:numRef>
            </c:minus>
            <c:spPr>
              <a:noFill/>
              <a:ln w="9525" cap="flat" cmpd="sng" algn="ctr">
                <a:solidFill>
                  <a:schemeClr val="tx1">
                    <a:lumMod val="65000"/>
                    <a:lumOff val="35000"/>
                  </a:schemeClr>
                </a:solidFill>
                <a:round/>
              </a:ln>
              <a:effectLst/>
            </c:spPr>
          </c:errBars>
          <c:cat>
            <c:strRef>
              <c:f>[3]MAIA!$A$54:$A$61</c:f>
              <c:strCache>
                <c:ptCount val="8"/>
                <c:pt idx="0">
                  <c:v>因子１：気づき</c:v>
                </c:pt>
                <c:pt idx="1">
                  <c:v>因子２：気が散らない</c:v>
                </c:pt>
                <c:pt idx="2">
                  <c:v>因子3：心配しない</c:v>
                </c:pt>
                <c:pt idx="3">
                  <c:v>因子４：注意制御</c:v>
                </c:pt>
                <c:pt idx="4">
                  <c:v>因子５：感情への気づき</c:v>
                </c:pt>
                <c:pt idx="5">
                  <c:v>因子6：自己制御</c:v>
                </c:pt>
                <c:pt idx="6">
                  <c:v>因子7：身体を聴く</c:v>
                </c:pt>
                <c:pt idx="7">
                  <c:v>因子8：信頼する</c:v>
                </c:pt>
              </c:strCache>
            </c:strRef>
          </c:cat>
          <c:val>
            <c:numRef>
              <c:f>[3]MAIA!$B$54:$B$61</c:f>
              <c:numCache>
                <c:formatCode>General</c:formatCode>
                <c:ptCount val="8"/>
                <c:pt idx="0">
                  <c:v>3.8214285714285716</c:v>
                </c:pt>
                <c:pt idx="1">
                  <c:v>3.9523809523809526</c:v>
                </c:pt>
                <c:pt idx="2">
                  <c:v>3.2380952380952381</c:v>
                </c:pt>
                <c:pt idx="3">
                  <c:v>3.0816326530612246</c:v>
                </c:pt>
                <c:pt idx="4">
                  <c:v>3.9142857142857146</c:v>
                </c:pt>
                <c:pt idx="5">
                  <c:v>3.0714285714285716</c:v>
                </c:pt>
                <c:pt idx="6">
                  <c:v>3.3333333333333335</c:v>
                </c:pt>
                <c:pt idx="7">
                  <c:v>3.2857142857142851</c:v>
                </c:pt>
              </c:numCache>
            </c:numRef>
          </c:val>
          <c:extLst>
            <c:ext xmlns:c16="http://schemas.microsoft.com/office/drawing/2014/chart" uri="{C3380CC4-5D6E-409C-BE32-E72D297353CC}">
              <c16:uniqueId val="{00000000-ECEB-4186-ABB0-2E8D0567FAD8}"/>
            </c:ext>
          </c:extLst>
        </c:ser>
        <c:ser>
          <c:idx val="1"/>
          <c:order val="1"/>
          <c:tx>
            <c:strRef>
              <c:f>[3]MAIA!$C$53</c:f>
              <c:strCache>
                <c:ptCount val="1"/>
                <c:pt idx="0">
                  <c:v>Low</c:v>
                </c:pt>
              </c:strCache>
            </c:strRef>
          </c:tx>
          <c:spPr>
            <a:solidFill>
              <a:schemeClr val="bg1"/>
            </a:solidFill>
            <a:ln>
              <a:solidFill>
                <a:schemeClr val="tx1"/>
              </a:solidFill>
            </a:ln>
            <a:effectLst/>
          </c:spPr>
          <c:invertIfNegative val="0"/>
          <c:errBars>
            <c:errBarType val="both"/>
            <c:errValType val="cust"/>
            <c:noEndCap val="0"/>
            <c:plus>
              <c:numRef>
                <c:f>[3]MAIA!$E$54:$E$61</c:f>
                <c:numCache>
                  <c:formatCode>General</c:formatCode>
                  <c:ptCount val="8"/>
                  <c:pt idx="0">
                    <c:v>0.60749289629395609</c:v>
                  </c:pt>
                  <c:pt idx="1">
                    <c:v>0.7417981870189152</c:v>
                  </c:pt>
                  <c:pt idx="2">
                    <c:v>0.6938886664887105</c:v>
                  </c:pt>
                  <c:pt idx="3">
                    <c:v>0.5756645713752393</c:v>
                  </c:pt>
                  <c:pt idx="4">
                    <c:v>0.80829037686547667</c:v>
                  </c:pt>
                  <c:pt idx="5">
                    <c:v>0.66815310478106082</c:v>
                  </c:pt>
                  <c:pt idx="6">
                    <c:v>0.46575875400384786</c:v>
                  </c:pt>
                  <c:pt idx="7">
                    <c:v>0.66268653159200341</c:v>
                  </c:pt>
                </c:numCache>
              </c:numRef>
            </c:plus>
            <c:minus>
              <c:numRef>
                <c:f>[3]MAIA!$E$54:$E$61</c:f>
                <c:numCache>
                  <c:formatCode>General</c:formatCode>
                  <c:ptCount val="8"/>
                  <c:pt idx="0">
                    <c:v>0.60749289629395609</c:v>
                  </c:pt>
                  <c:pt idx="1">
                    <c:v>0.7417981870189152</c:v>
                  </c:pt>
                  <c:pt idx="2">
                    <c:v>0.6938886664887105</c:v>
                  </c:pt>
                  <c:pt idx="3">
                    <c:v>0.5756645713752393</c:v>
                  </c:pt>
                  <c:pt idx="4">
                    <c:v>0.80829037686547667</c:v>
                  </c:pt>
                  <c:pt idx="5">
                    <c:v>0.66815310478106082</c:v>
                  </c:pt>
                  <c:pt idx="6">
                    <c:v>0.46575875400384786</c:v>
                  </c:pt>
                  <c:pt idx="7">
                    <c:v>0.66268653159200341</c:v>
                  </c:pt>
                </c:numCache>
              </c:numRef>
            </c:minus>
            <c:spPr>
              <a:noFill/>
              <a:ln w="9525" cap="flat" cmpd="sng" algn="ctr">
                <a:solidFill>
                  <a:schemeClr val="tx1">
                    <a:lumMod val="65000"/>
                    <a:lumOff val="35000"/>
                  </a:schemeClr>
                </a:solidFill>
                <a:round/>
              </a:ln>
              <a:effectLst/>
            </c:spPr>
          </c:errBars>
          <c:cat>
            <c:strRef>
              <c:f>[3]MAIA!$A$54:$A$61</c:f>
              <c:strCache>
                <c:ptCount val="8"/>
                <c:pt idx="0">
                  <c:v>因子１：気づき</c:v>
                </c:pt>
                <c:pt idx="1">
                  <c:v>因子２：気が散らない</c:v>
                </c:pt>
                <c:pt idx="2">
                  <c:v>因子3：心配しない</c:v>
                </c:pt>
                <c:pt idx="3">
                  <c:v>因子４：注意制御</c:v>
                </c:pt>
                <c:pt idx="4">
                  <c:v>因子５：感情への気づき</c:v>
                </c:pt>
                <c:pt idx="5">
                  <c:v>因子6：自己制御</c:v>
                </c:pt>
                <c:pt idx="6">
                  <c:v>因子7：身体を聴く</c:v>
                </c:pt>
                <c:pt idx="7">
                  <c:v>因子8：信頼する</c:v>
                </c:pt>
              </c:strCache>
            </c:strRef>
          </c:cat>
          <c:val>
            <c:numRef>
              <c:f>[3]MAIA!$C$54:$C$61</c:f>
              <c:numCache>
                <c:formatCode>General</c:formatCode>
                <c:ptCount val="8"/>
                <c:pt idx="0">
                  <c:v>2.0714285714285716</c:v>
                </c:pt>
                <c:pt idx="1">
                  <c:v>2.4761904761904767</c:v>
                </c:pt>
                <c:pt idx="2">
                  <c:v>1.6666666666666667</c:v>
                </c:pt>
                <c:pt idx="3">
                  <c:v>1.5306122448979591</c:v>
                </c:pt>
                <c:pt idx="4">
                  <c:v>1.8</c:v>
                </c:pt>
                <c:pt idx="5">
                  <c:v>1.7142857142857142</c:v>
                </c:pt>
                <c:pt idx="6">
                  <c:v>0.80952380952380953</c:v>
                </c:pt>
                <c:pt idx="7">
                  <c:v>1.1428571428571428</c:v>
                </c:pt>
              </c:numCache>
            </c:numRef>
          </c:val>
          <c:extLst>
            <c:ext xmlns:c16="http://schemas.microsoft.com/office/drawing/2014/chart" uri="{C3380CC4-5D6E-409C-BE32-E72D297353CC}">
              <c16:uniqueId val="{00000001-ECEB-4186-ABB0-2E8D0567FAD8}"/>
            </c:ext>
          </c:extLst>
        </c:ser>
        <c:dLbls>
          <c:showLegendKey val="0"/>
          <c:showVal val="0"/>
          <c:showCatName val="0"/>
          <c:showSerName val="0"/>
          <c:showPercent val="0"/>
          <c:showBubbleSize val="0"/>
        </c:dLbls>
        <c:gapWidth val="219"/>
        <c:overlap val="1"/>
        <c:axId val="910101039"/>
        <c:axId val="724731023"/>
      </c:barChart>
      <c:catAx>
        <c:axId val="91010103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724731023"/>
        <c:crosses val="autoZero"/>
        <c:auto val="1"/>
        <c:lblAlgn val="ctr"/>
        <c:lblOffset val="100"/>
        <c:noMultiLvlLbl val="0"/>
      </c:catAx>
      <c:valAx>
        <c:axId val="724731023"/>
        <c:scaling>
          <c:orientation val="minMax"/>
        </c:scaling>
        <c:delete val="0"/>
        <c:axPos val="l"/>
        <c:title>
          <c:tx>
            <c:rich>
              <a:bodyPr rot="0" spcFirstLastPara="1" vertOverflow="ellipsis" vert="wordArtVertRtl"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t>尺度得点</a:t>
                </a:r>
              </a:p>
            </c:rich>
          </c:tx>
          <c:layout>
            <c:manualLayout>
              <c:xMode val="edge"/>
              <c:yMode val="edge"/>
              <c:x val="9.4764469326174359E-3"/>
              <c:y val="0.23634328147285683"/>
            </c:manualLayout>
          </c:layout>
          <c:overlay val="0"/>
          <c:spPr>
            <a:noFill/>
            <a:ln>
              <a:noFill/>
            </a:ln>
            <a:effectLst/>
          </c:spPr>
          <c:txPr>
            <a:bodyPr rot="0" spcFirstLastPara="1" vertOverflow="ellipsis" vert="wordArtVertRtl"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crossAx val="910101039"/>
        <c:crosses val="autoZero"/>
        <c:crossBetween val="between"/>
        <c:majorUnit val="1"/>
      </c:valAx>
      <c:spPr>
        <a:noFill/>
        <a:ln>
          <a:noFill/>
        </a:ln>
        <a:effectLst/>
      </c:spPr>
    </c:plotArea>
    <c:legend>
      <c:legendPos val="b"/>
      <c:layout>
        <c:manualLayout>
          <c:xMode val="edge"/>
          <c:yMode val="edge"/>
          <c:x val="0.8313437771120824"/>
          <c:y val="2.1038891565899616E-2"/>
          <c:w val="0.13839501928879719"/>
          <c:h val="0.1003279280695260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ＭＳ 明朝" panose="02020609040205080304" pitchFamily="17" charset="-128"/>
          <a:ea typeface="ＭＳ 明朝" panose="02020609040205080304" pitchFamily="17" charset="-128"/>
        </a:defRPr>
      </a:pPr>
      <a:endParaRPr lang="ja-JP"/>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362221007285613"/>
          <c:y val="0.14970891047668505"/>
          <c:w val="0.83091365728686573"/>
          <c:h val="0.73481080560207113"/>
        </c:manualLayout>
      </c:layout>
      <c:lineChart>
        <c:grouping val="standard"/>
        <c:varyColors val="0"/>
        <c:ser>
          <c:idx val="0"/>
          <c:order val="0"/>
          <c:tx>
            <c:strRef>
              <c:f>'✅分析17「主観的な制御レベル×計測回数×訓練方向」'!$N$30</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'✅分析17「主観的な制御レベル×計測回数×訓練方向」'!$O$29:$R$29</c:f>
              <c:strCache>
                <c:ptCount val="4"/>
                <c:pt idx="0">
                  <c:v>計測１回目</c:v>
                </c:pt>
                <c:pt idx="1">
                  <c:v>計測２回目</c:v>
                </c:pt>
                <c:pt idx="2">
                  <c:v>計測３回目</c:v>
                </c:pt>
                <c:pt idx="3">
                  <c:v>計測４回目</c:v>
                </c:pt>
              </c:strCache>
            </c:strRef>
          </c:cat>
          <c:val>
            <c:numRef>
              <c:f>'✅分析17「主観的な制御レベル×計測回数×訓練方向」'!$O$30:$R$30</c:f>
              <c:numCache>
                <c:formatCode>0.00</c:formatCode>
                <c:ptCount val="4"/>
                <c:pt idx="0">
                  <c:v>-0.13195833333333412</c:v>
                </c:pt>
                <c:pt idx="1">
                  <c:v>-5.6815476190469495E-3</c:v>
                </c:pt>
                <c:pt idx="2">
                  <c:v>1.6184523809520689E-2</c:v>
                </c:pt>
                <c:pt idx="3">
                  <c:v>-0.15924702380952863</c:v>
                </c:pt>
              </c:numCache>
            </c:numRef>
          </c:val>
          <c:smooth val="0"/>
          <c:extLst>
            <c:ext xmlns:c16="http://schemas.microsoft.com/office/drawing/2014/chart" uri="{C3380CC4-5D6E-409C-BE32-E72D297353CC}">
              <c16:uniqueId val="{00000000-4D7F-41F4-B835-349279C552F6}"/>
            </c:ext>
          </c:extLst>
        </c:ser>
        <c:ser>
          <c:idx val="1"/>
          <c:order val="1"/>
          <c:tx>
            <c:strRef>
              <c:f>'✅分析17「主観的な制御レベル×計測回数×訓練方向」'!$N$31</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'✅分析17「主観的な制御レベル×計測回数×訓練方向」'!$O$29:$R$29</c:f>
              <c:strCache>
                <c:ptCount val="4"/>
                <c:pt idx="0">
                  <c:v>計測１回目</c:v>
                </c:pt>
                <c:pt idx="1">
                  <c:v>計測２回目</c:v>
                </c:pt>
                <c:pt idx="2">
                  <c:v>計測３回目</c:v>
                </c:pt>
                <c:pt idx="3">
                  <c:v>計測４回目</c:v>
                </c:pt>
              </c:strCache>
            </c:strRef>
          </c:cat>
          <c:val>
            <c:numRef>
              <c:f>'✅分析17「主観的な制御レベル×計測回数×訓練方向」'!$O$31:$R$31</c:f>
              <c:numCache>
                <c:formatCode>0.00</c:formatCode>
                <c:ptCount val="4"/>
                <c:pt idx="0">
                  <c:v>-0.23834523809523889</c:v>
                </c:pt>
                <c:pt idx="1">
                  <c:v>0.30612499999999976</c:v>
                </c:pt>
                <c:pt idx="2">
                  <c:v>6.0482142857140611E-2</c:v>
                </c:pt>
                <c:pt idx="3">
                  <c:v>0.33124404761905119</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r>
                  <a:rPr lang="ja-JP">
                    <a:latin typeface="ＭＳ 明朝" panose="02020609040205080304" pitchFamily="17" charset="-128"/>
                    <a:ea typeface="ＭＳ 明朝" panose="02020609040205080304" pitchFamily="17" charset="-128"/>
                  </a:rPr>
                  <a:t>訓練回</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4"/>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6438119957903691E-2"/>
              <c:y val="0.2176560351286152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9784134134528295"/>
          <c:y val="3.305316112298877E-2"/>
          <c:w val="0.1868664155091494"/>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621286089238845"/>
          <c:y val="0.13569601156892755"/>
          <c:w val="0.78924693788276457"/>
          <c:h val="0.6974430112118013"/>
        </c:manualLayout>
      </c:layout>
      <c:lineChart>
        <c:grouping val="standard"/>
        <c:varyColors val="0"/>
        <c:ser>
          <c:idx val="0"/>
          <c:order val="0"/>
          <c:tx>
            <c:strRef>
              <c:f>'✅分析17「主観的な制御レベル×計測回数×訓練方向」'!$N$35</c:f>
              <c:strCache>
                <c:ptCount val="1"/>
                <c:pt idx="0">
                  <c:v>高群</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'✅分析17「主観的な制御レベル×計測回数×訓練方向」'!$O$34:$P$34</c:f>
              <c:strCache>
                <c:ptCount val="2"/>
                <c:pt idx="0">
                  <c:v>上昇</c:v>
                </c:pt>
                <c:pt idx="1">
                  <c:v>下降</c:v>
                </c:pt>
              </c:strCache>
            </c:strRef>
          </c:cat>
          <c:val>
            <c:numRef>
              <c:f>'✅分析17「主観的な制御レベル×計測回数×訓練方向」'!$O$35:$P$35</c:f>
              <c:numCache>
                <c:formatCode>0.00</c:formatCode>
                <c:ptCount val="2"/>
                <c:pt idx="0">
                  <c:v>5.1941964285712058E-2</c:v>
                </c:pt>
                <c:pt idx="1">
                  <c:v>-8.6872023809522123E-2</c:v>
                </c:pt>
              </c:numCache>
            </c:numRef>
          </c:val>
          <c:smooth val="0"/>
          <c:extLst>
            <c:ext xmlns:c16="http://schemas.microsoft.com/office/drawing/2014/chart" uri="{C3380CC4-5D6E-409C-BE32-E72D297353CC}">
              <c16:uniqueId val="{00000000-4D7F-41F4-B835-349279C552F6}"/>
            </c:ext>
          </c:extLst>
        </c:ser>
        <c:ser>
          <c:idx val="1"/>
          <c:order val="1"/>
          <c:tx>
            <c:strRef>
              <c:f>'✅分析17「主観的な制御レベル×計測回数×訓練方向」'!$N$36</c:f>
              <c:strCache>
                <c:ptCount val="1"/>
                <c:pt idx="0">
                  <c:v>低群</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'✅分析17「主観的な制御レベル×計測回数×訓練方向」'!$O$34:$P$34</c:f>
              <c:strCache>
                <c:ptCount val="2"/>
                <c:pt idx="0">
                  <c:v>上昇</c:v>
                </c:pt>
                <c:pt idx="1">
                  <c:v>下降</c:v>
                </c:pt>
              </c:strCache>
            </c:strRef>
          </c:cat>
          <c:val>
            <c:numRef>
              <c:f>'✅分析17「主観的な制御レベル×計測回数×訓練方向」'!$O$36:$P$36</c:f>
              <c:numCache>
                <c:formatCode>0.00</c:formatCode>
                <c:ptCount val="2"/>
                <c:pt idx="0">
                  <c:v>0.20932291666666203</c:v>
                </c:pt>
                <c:pt idx="1">
                  <c:v>-8.4991071428570125E-2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タイトル</a:t>
                </a: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116550213795419"/>
          <c:y val="0.13569584424498451"/>
          <c:w val="0.83091365728686573"/>
          <c:h val="0.74094124593874222"/>
        </c:manualLayout>
      </c:layout>
      <c:lineChart>
        <c:grouping val="standard"/>
        <c:varyColors val="0"/>
        <c:ser>
          <c:idx val="0"/>
          <c:order val="0"/>
          <c:tx>
            <c:strRef>
              <c:f>'✅分析14「BF経験有無×計測回数×訓練方向」'!$E$24</c:f>
              <c:strCache>
                <c:ptCount val="1"/>
                <c:pt idx="0">
                  <c:v>有り</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'✅分析14「BF経験有無×計測回数×訓練方向」'!$F$23:$I$23</c:f>
              <c:strCache>
                <c:ptCount val="4"/>
                <c:pt idx="0">
                  <c:v>計測１回目</c:v>
                </c:pt>
                <c:pt idx="1">
                  <c:v>計測２回目</c:v>
                </c:pt>
                <c:pt idx="2">
                  <c:v>計測３回目</c:v>
                </c:pt>
                <c:pt idx="3">
                  <c:v>計測４回目</c:v>
                </c:pt>
              </c:strCache>
            </c:strRef>
          </c:cat>
          <c:val>
            <c:numRef>
              <c:f>'✅分析14「BF経験有無×計測回数×訓練方向」'!$F$24:$I$24</c:f>
              <c:numCache>
                <c:formatCode>0.00</c:formatCode>
                <c:ptCount val="4"/>
                <c:pt idx="0">
                  <c:v>-7.3755952380952422E-2</c:v>
                </c:pt>
                <c:pt idx="1">
                  <c:v>0.11436904761904491</c:v>
                </c:pt>
                <c:pt idx="2">
                  <c:v>5.2988095238091767E-2</c:v>
                </c:pt>
                <c:pt idx="3">
                  <c:v>-6.2226190476191184E-2</c:v>
                </c:pt>
              </c:numCache>
            </c:numRef>
          </c:val>
          <c:smooth val="0"/>
          <c:extLst>
            <c:ext xmlns:c16="http://schemas.microsoft.com/office/drawing/2014/chart" uri="{C3380CC4-5D6E-409C-BE32-E72D297353CC}">
              <c16:uniqueId val="{00000000-4D7F-41F4-B835-349279C552F6}"/>
            </c:ext>
          </c:extLst>
        </c:ser>
        <c:ser>
          <c:idx val="1"/>
          <c:order val="1"/>
          <c:tx>
            <c:strRef>
              <c:f>'✅分析14「BF経験有無×計測回数×訓練方向」'!$E$25</c:f>
              <c:strCache>
                <c:ptCount val="1"/>
                <c:pt idx="0">
                  <c:v>無し</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'✅分析14「BF経験有無×計測回数×訓練方向」'!$F$23:$I$23</c:f>
              <c:strCache>
                <c:ptCount val="4"/>
                <c:pt idx="0">
                  <c:v>計測１回目</c:v>
                </c:pt>
                <c:pt idx="1">
                  <c:v>計測２回目</c:v>
                </c:pt>
                <c:pt idx="2">
                  <c:v>計測３回目</c:v>
                </c:pt>
                <c:pt idx="3">
                  <c:v>計測４回目</c:v>
                </c:pt>
              </c:strCache>
            </c:strRef>
          </c:cat>
          <c:val>
            <c:numRef>
              <c:f>'✅分析14「BF経験有無×計測回数×訓練方向」'!$F$25:$I$25</c:f>
              <c:numCache>
                <c:formatCode>0.00</c:formatCode>
                <c:ptCount val="4"/>
                <c:pt idx="0">
                  <c:v>-0.21888095238095268</c:v>
                </c:pt>
                <c:pt idx="1">
                  <c:v>0.203854166666669</c:v>
                </c:pt>
                <c:pt idx="2">
                  <c:v>3.3636904761903189E-2</c:v>
                </c:pt>
                <c:pt idx="3">
                  <c:v>0.11362202380952155</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ja-JP" altLang="en-US">
                    <a:latin typeface="ＭＳ 明朝" panose="02020609040205080304" pitchFamily="17" charset="-128"/>
                    <a:ea typeface="ＭＳ 明朝" panose="02020609040205080304" pitchFamily="17" charset="-128"/>
                  </a:rPr>
                  <a:t>訓練回</a:t>
                </a:r>
                <a:endParaRPr lang="ja-JP">
                  <a:latin typeface="ＭＳ 明朝" panose="02020609040205080304" pitchFamily="17" charset="-128"/>
                  <a:ea typeface="ＭＳ 明朝" panose="02020609040205080304" pitchFamily="17" charset="-128"/>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0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8.410649021960228E-3"/>
              <c:y val="0.22136363729774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6974430112118013"/>
        </c:manualLayout>
      </c:layout>
      <c:lineChart>
        <c:grouping val="standard"/>
        <c:varyColors val="0"/>
        <c:ser>
          <c:idx val="0"/>
          <c:order val="0"/>
          <c:tx>
            <c:strRef>
              <c:f>' ✅分析3_「訓練回×訓練方向×期間」'!$Z$27</c:f>
              <c:strCache>
                <c:ptCount val="1"/>
                <c:pt idx="0">
                  <c:v>上昇訓練</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✅分析3_「訓練回×訓練方向×期間」'!$Z$28:$Z$32</c:f>
              <c:numCache>
                <c:formatCode>General</c:formatCode>
                <c:ptCount val="5"/>
                <c:pt idx="0">
                  <c:v>-7.6313888888892206E-2</c:v>
                </c:pt>
                <c:pt idx="1">
                  <c:v>-4.6497078993058889E-2</c:v>
                </c:pt>
                <c:pt idx="2">
                  <c:v>1.0912499999996829E-2</c:v>
                </c:pt>
                <c:pt idx="3">
                  <c:v>7.3375694444441225E-2</c:v>
                </c:pt>
                <c:pt idx="4">
                  <c:v>0.13785277777777455</c:v>
                </c:pt>
              </c:numCache>
            </c:numRef>
          </c:val>
          <c:smooth val="0"/>
          <c:extLst>
            <c:ext xmlns:c16="http://schemas.microsoft.com/office/drawing/2014/chart" uri="{C3380CC4-5D6E-409C-BE32-E72D297353CC}">
              <c16:uniqueId val="{00000000-85E0-4BFC-B81C-A8E243B6190B}"/>
            </c:ext>
          </c:extLst>
        </c:ser>
        <c:ser>
          <c:idx val="1"/>
          <c:order val="1"/>
          <c:tx>
            <c:strRef>
              <c:f>' ✅分析3_「訓練回×訓練方向×期間」'!$AA$27</c:f>
              <c:strCache>
                <c:ptCount val="1"/>
                <c:pt idx="0">
                  <c:v>下降訓練</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 ✅分析3_「訓練回×訓練方向×期間」'!$Y$28:$Y$32</c:f>
              <c:numCache>
                <c:formatCode>General</c:formatCode>
                <c:ptCount val="5"/>
                <c:pt idx="0">
                  <c:v>1</c:v>
                </c:pt>
                <c:pt idx="1">
                  <c:v>2</c:v>
                </c:pt>
                <c:pt idx="2">
                  <c:v>3</c:v>
                </c:pt>
                <c:pt idx="3">
                  <c:v>4</c:v>
                </c:pt>
                <c:pt idx="4">
                  <c:v>5</c:v>
                </c:pt>
              </c:numCache>
            </c:numRef>
          </c:cat>
          <c:val>
            <c:numRef>
              <c:f>' ✅分析3_「訓練回×訓練方向×期間」'!$AA$28:$AA$32</c:f>
              <c:numCache>
                <c:formatCode>General</c:formatCode>
                <c:ptCount val="5"/>
                <c:pt idx="0">
                  <c:v>-8.2887499999998254E-2</c:v>
                </c:pt>
                <c:pt idx="1">
                  <c:v>-0.13837916666666497</c:v>
                </c:pt>
                <c:pt idx="2">
                  <c:v>-0.12322222222222057</c:v>
                </c:pt>
                <c:pt idx="3">
                  <c:v>-0.10612499999999833</c:v>
                </c:pt>
                <c:pt idx="4">
                  <c:v>-9.3263888888887189E-2</c:v>
                </c:pt>
              </c:numCache>
            </c:numRef>
          </c:val>
          <c:smooth val="0"/>
          <c:extLst>
            <c:ext xmlns:c16="http://schemas.microsoft.com/office/drawing/2014/chart" uri="{C3380CC4-5D6E-409C-BE32-E72D297353CC}">
              <c16:uniqueId val="{00000001-85E0-4BFC-B81C-A8E243B6190B}"/>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50" b="0" i="0" u="none" strike="noStrike" kern="1200" baseline="0">
                    <a:solidFill>
                      <a:schemeClr val="tx1"/>
                    </a:solidFill>
                    <a:latin typeface="Century" panose="02040604050505020304" pitchFamily="18" charset="0"/>
                    <a:ea typeface="ＭＳ 明朝" panose="02020609040205080304" pitchFamily="17" charset="-128"/>
                  </a:rPr>
                  <a:t>Period</a:t>
                </a:r>
                <a:endParaRPr lang="ja-JP" altLang="en-US" sz="105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5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5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699095464306632"/>
          <c:y val="0.15488444160057049"/>
          <c:w val="0.83091365728686573"/>
          <c:h val="0.70224023062575225"/>
        </c:manualLayout>
      </c:layout>
      <c:lineChart>
        <c:grouping val="standard"/>
        <c:varyColors val="0"/>
        <c:ser>
          <c:idx val="0"/>
          <c:order val="0"/>
          <c:tx>
            <c:strRef>
              <c:f>'✅「分析15「独自項目(内受容１)×訓練方向×期間」'!$BT$21</c:f>
              <c:strCache>
                <c:ptCount val="1"/>
                <c:pt idx="0">
                  <c:v>高群</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'✅「分析15「独自項目(内受容１)×訓練方向×期間」'!$BU$20:$BV$20</c:f>
              <c:strCache>
                <c:ptCount val="2"/>
                <c:pt idx="0">
                  <c:v>Increase</c:v>
                </c:pt>
                <c:pt idx="1">
                  <c:v>Decrease</c:v>
                </c:pt>
              </c:strCache>
            </c:strRef>
          </c:cat>
          <c:val>
            <c:numRef>
              <c:f>'✅「分析15「独自項目(内受容１)×訓練方向×期間」'!$BU$21:$BV$21</c:f>
              <c:numCache>
                <c:formatCode>General</c:formatCode>
                <c:ptCount val="2"/>
                <c:pt idx="0">
                  <c:v>0.13720619791665559</c:v>
                </c:pt>
                <c:pt idx="1">
                  <c:v>-0.27697619047618677</c:v>
                </c:pt>
              </c:numCache>
            </c:numRef>
          </c:val>
          <c:smooth val="0"/>
          <c:extLst>
            <c:ext xmlns:c16="http://schemas.microsoft.com/office/drawing/2014/chart" uri="{C3380CC4-5D6E-409C-BE32-E72D297353CC}">
              <c16:uniqueId val="{00000000-4D7F-41F4-B835-349279C552F6}"/>
            </c:ext>
          </c:extLst>
        </c:ser>
        <c:ser>
          <c:idx val="1"/>
          <c:order val="1"/>
          <c:tx>
            <c:strRef>
              <c:f>'✅「分析15「独自項目(内受容１)×訓練方向×期間」'!$BT$22</c:f>
              <c:strCache>
                <c:ptCount val="1"/>
                <c:pt idx="0">
                  <c:v>低群</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'✅「分析15「独自項目(内受容１)×訓練方向×期間」'!$BU$20:$BV$20</c:f>
              <c:strCache>
                <c:ptCount val="2"/>
                <c:pt idx="0">
                  <c:v>Increase</c:v>
                </c:pt>
                <c:pt idx="1">
                  <c:v>Decrease</c:v>
                </c:pt>
              </c:strCache>
            </c:strRef>
          </c:cat>
          <c:val>
            <c:numRef>
              <c:f>'✅「分析15「独自項目(内受容１)×訓練方向×期間」'!$BU$22:$BV$22</c:f>
              <c:numCache>
                <c:formatCode>General</c:formatCode>
                <c:ptCount val="2"/>
                <c:pt idx="0">
                  <c:v>-3.6060714285713238E-2</c:v>
                </c:pt>
                <c:pt idx="1">
                  <c:v>-2.0423809523809264E-2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solidFill>
                      <a:schemeClr val="tx1"/>
                    </a:solidFill>
                  </a:rPr>
                  <a:t>Condition</a:t>
                </a:r>
                <a:endParaRPr lang="ja-JP">
                  <a:solidFill>
                    <a:schemeClr val="tx1"/>
                  </a:solidFill>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3683434198824319E-2"/>
              <c:y val="0.1747340604350069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926096191888956"/>
          <c:y val="0.15509078351728528"/>
          <c:w val="0.83091365728686573"/>
          <c:h val="0.72168667937003406"/>
        </c:manualLayout>
      </c:layout>
      <c:lineChart>
        <c:grouping val="standard"/>
        <c:varyColors val="0"/>
        <c:ser>
          <c:idx val="0"/>
          <c:order val="0"/>
          <c:tx>
            <c:strRef>
              <c:f>'✅「分析15「独自項目(内受容１)×訓練方向×期間」'!$AE$22</c:f>
              <c:strCache>
                <c:ptCount val="1"/>
                <c:pt idx="0">
                  <c:v>高群</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'✅「分析15「独自項目(内受容１)×訓練方向×期間」'!$AF$21:$AG$21</c:f>
              <c:strCache>
                <c:ptCount val="2"/>
                <c:pt idx="0">
                  <c:v>Increase</c:v>
                </c:pt>
                <c:pt idx="1">
                  <c:v>Decrease</c:v>
                </c:pt>
              </c:strCache>
            </c:strRef>
          </c:cat>
          <c:val>
            <c:numRef>
              <c:f>'✅「分析15「独自項目(内受容１)×訓練方向×期間」'!$AF$22:$AG$22</c:f>
              <c:numCache>
                <c:formatCode>General</c:formatCode>
                <c:ptCount val="2"/>
                <c:pt idx="0">
                  <c:v>-0.11904761904762134</c:v>
                </c:pt>
                <c:pt idx="1">
                  <c:v>-2.549999999995813E-3</c:v>
                </c:pt>
              </c:numCache>
            </c:numRef>
          </c:val>
          <c:smooth val="0"/>
          <c:extLst>
            <c:ext xmlns:c16="http://schemas.microsoft.com/office/drawing/2014/chart" uri="{C3380CC4-5D6E-409C-BE32-E72D297353CC}">
              <c16:uniqueId val="{00000000-A158-4B3E-B34E-7EBB23F154E1}"/>
            </c:ext>
          </c:extLst>
        </c:ser>
        <c:ser>
          <c:idx val="1"/>
          <c:order val="1"/>
          <c:tx>
            <c:strRef>
              <c:f>'✅「分析15「独自項目(内受容１)×訓練方向×期間」'!$AE$23</c:f>
              <c:strCache>
                <c:ptCount val="1"/>
                <c:pt idx="0">
                  <c:v>低群</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'✅「分析15「独自項目(内受容１)×訓練方向×期間」'!$AF$21:$AG$21</c:f>
              <c:strCache>
                <c:ptCount val="2"/>
                <c:pt idx="0">
                  <c:v>Increase</c:v>
                </c:pt>
                <c:pt idx="1">
                  <c:v>Decrease</c:v>
                </c:pt>
              </c:strCache>
            </c:strRef>
          </c:cat>
          <c:val>
            <c:numRef>
              <c:f>'✅「分析15「独自項目(内受容１)×訓練方向×期間」'!$AF$23:$AG$23</c:f>
              <c:numCache>
                <c:formatCode>General</c:formatCode>
                <c:ptCount val="2"/>
                <c:pt idx="0">
                  <c:v>-0.21068333333333647</c:v>
                </c:pt>
                <c:pt idx="1">
                  <c:v>-0.35625952380952358</c:v>
                </c:pt>
              </c:numCache>
            </c:numRef>
          </c:val>
          <c:smooth val="0"/>
          <c:extLst>
            <c:ext xmlns:c16="http://schemas.microsoft.com/office/drawing/2014/chart" uri="{C3380CC4-5D6E-409C-BE32-E72D297353CC}">
              <c16:uniqueId val="{00000001-A158-4B3E-B34E-7EBB23F154E1}"/>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8257377137673757"/>
              <c:y val="0.8969989562971210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1"/>
          <c:min val="-0.5"/>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1.6438199740536289E-2"/>
              <c:y val="0.1743733805019980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655269118757415E-2"/>
          <c:y val="0.11997365085051581"/>
          <c:w val="0.89042692266206447"/>
          <c:h val="0.79292954799872539"/>
        </c:manualLayout>
      </c:layout>
      <c:lineChart>
        <c:grouping val="standard"/>
        <c:varyColors val="0"/>
        <c:ser>
          <c:idx val="0"/>
          <c:order val="0"/>
          <c:tx>
            <c:strRef>
              <c:f>'✅「分析15「独自項目(内受容１)×訓練方向×期間」'!$CH$13</c:f>
              <c:strCache>
                <c:ptCount val="1"/>
                <c:pt idx="0">
                  <c:v>Increase</c:v>
                </c:pt>
              </c:strCache>
            </c:strRef>
          </c:tx>
          <c:spPr>
            <a:ln w="28575" cap="rnd">
              <a:solidFill>
                <a:srgbClr val="FF0000"/>
              </a:solidFill>
              <a:round/>
            </a:ln>
            <a:effectLst/>
          </c:spPr>
          <c:marker>
            <c:symbol val="none"/>
          </c:marker>
          <c:cat>
            <c:multiLvlStrRef>
              <c:f>'✅「分析15「独自項目(内受容１)×訓練方向×期間」'!$CI$11:$CS$12</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'✅「分析15「独自項目(内受容１)×訓練方向×期間」'!$CI$13:$CS$13</c:f>
              <c:numCache>
                <c:formatCode>General</c:formatCode>
                <c:ptCount val="11"/>
                <c:pt idx="0">
                  <c:v>-5.9250000000011106E-2</c:v>
                </c:pt>
                <c:pt idx="1">
                  <c:v>-1.5724962797630488E-2</c:v>
                </c:pt>
                <c:pt idx="2">
                  <c:v>0.15691071428570361</c:v>
                </c:pt>
                <c:pt idx="3">
                  <c:v>0.27089880952379847</c:v>
                </c:pt>
                <c:pt idx="4">
                  <c:v>0.33319642857141751</c:v>
                </c:pt>
                <c:pt idx="6">
                  <c:v>-0.11000595238095155</c:v>
                </c:pt>
                <c:pt idx="7">
                  <c:v>-0.1261904761904751</c:v>
                </c:pt>
                <c:pt idx="8">
                  <c:v>-0.13391666666666566</c:v>
                </c:pt>
                <c:pt idx="9">
                  <c:v>2.9023809523810607E-2</c:v>
                </c:pt>
                <c:pt idx="10">
                  <c:v>0.16078571428571545</c:v>
                </c:pt>
              </c:numCache>
            </c:numRef>
          </c:val>
          <c:smooth val="0"/>
          <c:extLst>
            <c:ext xmlns:c16="http://schemas.microsoft.com/office/drawing/2014/chart" uri="{C3380CC4-5D6E-409C-BE32-E72D297353CC}">
              <c16:uniqueId val="{00000000-AA71-42EA-8AA2-A560317572C3}"/>
            </c:ext>
          </c:extLst>
        </c:ser>
        <c:ser>
          <c:idx val="1"/>
          <c:order val="1"/>
          <c:tx>
            <c:strRef>
              <c:f>'✅「分析15「独自項目(内受容１)×訓練方向×期間」'!$CH$14</c:f>
              <c:strCache>
                <c:ptCount val="1"/>
                <c:pt idx="0">
                  <c:v>Decrease</c:v>
                </c:pt>
              </c:strCache>
            </c:strRef>
          </c:tx>
          <c:spPr>
            <a:ln w="28575" cap="rnd">
              <a:solidFill>
                <a:srgbClr val="0070C0"/>
              </a:solidFill>
              <a:round/>
            </a:ln>
            <a:effectLst/>
          </c:spPr>
          <c:marker>
            <c:symbol val="none"/>
          </c:marker>
          <c:cat>
            <c:multiLvlStrRef>
              <c:f>'✅「分析15「独自項目(内受容１)×訓練方向×期間」'!$CI$11:$CS$12</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'✅「分析15「独自項目(内受容１)×訓練方向×期間」'!$CI$14:$CS$14</c:f>
              <c:numCache>
                <c:formatCode>General</c:formatCode>
                <c:ptCount val="11"/>
                <c:pt idx="0">
                  <c:v>-0.11530952380952038</c:v>
                </c:pt>
                <c:pt idx="1">
                  <c:v>-0.22048809523809124</c:v>
                </c:pt>
                <c:pt idx="2">
                  <c:v>-0.27892857142856781</c:v>
                </c:pt>
                <c:pt idx="3">
                  <c:v>-0.35967857142856774</c:v>
                </c:pt>
                <c:pt idx="4">
                  <c:v>-0.41047619047618655</c:v>
                </c:pt>
                <c:pt idx="6">
                  <c:v>-0.10601190476190435</c:v>
                </c:pt>
                <c:pt idx="7">
                  <c:v>-0.17915476190476182</c:v>
                </c:pt>
                <c:pt idx="8">
                  <c:v>-9.2059523809523383E-2</c:v>
                </c:pt>
                <c:pt idx="9">
                  <c:v>9.6821428571428503E-2</c:v>
                </c:pt>
                <c:pt idx="10">
                  <c:v>0.17828571428571466</c:v>
                </c:pt>
              </c:numCache>
            </c:numRef>
          </c:val>
          <c:smooth val="0"/>
          <c:extLst>
            <c:ext xmlns:c16="http://schemas.microsoft.com/office/drawing/2014/chart" uri="{C3380CC4-5D6E-409C-BE32-E72D297353CC}">
              <c16:uniqueId val="{00000001-AA71-42EA-8AA2-A560317572C3}"/>
            </c:ext>
          </c:extLst>
        </c:ser>
        <c:dLbls>
          <c:showLegendKey val="0"/>
          <c:showVal val="0"/>
          <c:showCatName val="0"/>
          <c:showSerName val="0"/>
          <c:showPercent val="0"/>
          <c:showBubbleSize val="0"/>
        </c:dLbls>
        <c:smooth val="0"/>
        <c:axId val="939099423"/>
        <c:axId val="1310296719"/>
      </c:lineChart>
      <c:catAx>
        <c:axId val="939099423"/>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0296719"/>
        <c:crosses val="autoZero"/>
        <c:auto val="1"/>
        <c:lblAlgn val="ctr"/>
        <c:lblOffset val="100"/>
        <c:noMultiLvlLbl val="0"/>
      </c:catAx>
      <c:valAx>
        <c:axId val="1310296719"/>
        <c:scaling>
          <c:orientation val="minMax"/>
        </c:scaling>
        <c:delete val="0"/>
        <c:axPos val="l"/>
        <c:majorGridlines>
          <c:spPr>
            <a:ln w="9525" cap="flat" cmpd="sng" algn="ctr">
              <a:no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39099423"/>
        <c:crosses val="autoZero"/>
        <c:crossBetween val="between"/>
      </c:valAx>
      <c:spPr>
        <a:noFill/>
        <a:ln>
          <a:noFill/>
        </a:ln>
        <a:effectLst/>
      </c:spPr>
    </c:plotArea>
    <c:legend>
      <c:legendPos val="b"/>
      <c:layout>
        <c:manualLayout>
          <c:xMode val="edge"/>
          <c:yMode val="edge"/>
          <c:x val="0.73701067845971302"/>
          <c:y val="5.0015786962839114E-2"/>
          <c:w val="0.23008801639521087"/>
          <c:h val="0.137854884202900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599714351588129"/>
          <c:y val="0.15978301152120666"/>
          <c:w val="0.82814613134684045"/>
          <c:h val="0.7167125206115158"/>
        </c:manualLayout>
      </c:layout>
      <c:lineChart>
        <c:grouping val="standard"/>
        <c:varyColors val="0"/>
        <c:ser>
          <c:idx val="0"/>
          <c:order val="0"/>
          <c:tx>
            <c:strRef>
              <c:f>'✅分析16「独自項目(内受容2)×計測回数×訓練方向」'!$Q$24</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'✅分析16「独自項目(内受容2)×計測回数×訓練方向」'!$R$23:$S$23</c:f>
              <c:strCache>
                <c:ptCount val="2"/>
                <c:pt idx="0">
                  <c:v>Increase</c:v>
                </c:pt>
                <c:pt idx="1">
                  <c:v>Decrease</c:v>
                </c:pt>
              </c:strCache>
            </c:strRef>
          </c:cat>
          <c:val>
            <c:numRef>
              <c:f>'✅分析16「独自項目(内受容2)×計測回数×訓練方向」'!$R$24:$S$24</c:f>
              <c:numCache>
                <c:formatCode>General</c:formatCode>
                <c:ptCount val="2"/>
                <c:pt idx="0">
                  <c:v>-0.25537619047619564</c:v>
                </c:pt>
                <c:pt idx="1">
                  <c:v>-0.1420095238095217</c:v>
                </c:pt>
              </c:numCache>
            </c:numRef>
          </c:val>
          <c:smooth val="0"/>
          <c:extLst>
            <c:ext xmlns:c16="http://schemas.microsoft.com/office/drawing/2014/chart" uri="{C3380CC4-5D6E-409C-BE32-E72D297353CC}">
              <c16:uniqueId val="{00000000-4D7F-41F4-B835-349279C552F6}"/>
            </c:ext>
          </c:extLst>
        </c:ser>
        <c:ser>
          <c:idx val="1"/>
          <c:order val="1"/>
          <c:tx>
            <c:strRef>
              <c:f>'✅分析16「独自項目(内受容2)×計測回数×訓練方向」'!$Q$25</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'✅分析16「独自項目(内受容2)×計測回数×訓練方向」'!$R$23:$S$23</c:f>
              <c:strCache>
                <c:ptCount val="2"/>
                <c:pt idx="0">
                  <c:v>Increase</c:v>
                </c:pt>
                <c:pt idx="1">
                  <c:v>Decrease</c:v>
                </c:pt>
              </c:strCache>
            </c:strRef>
          </c:cat>
          <c:val>
            <c:numRef>
              <c:f>'✅分析16「独自項目(内受容2)×計測回数×訓練方向」'!$R$25:$S$25</c:f>
              <c:numCache>
                <c:formatCode>General</c:formatCode>
                <c:ptCount val="2"/>
                <c:pt idx="0">
                  <c:v>-8.1876190476191532E-2</c:v>
                </c:pt>
                <c:pt idx="1">
                  <c:v>-0.22695238095237744</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7126605355842349"/>
              <c:y val="0.8921813365783233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1.0903148452185707E-2"/>
              <c:y val="0.1938618555238482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2548513752393449"/>
          <c:h val="0.730714057152267"/>
        </c:manualLayout>
      </c:layout>
      <c:lineChart>
        <c:grouping val="standard"/>
        <c:varyColors val="0"/>
        <c:ser>
          <c:idx val="0"/>
          <c:order val="0"/>
          <c:tx>
            <c:strRef>
              <c:f>'✅分析16「独自項目(内受容2)×計測回数×訓練方向」'!$BB$33</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numRef>
              <c:f>'✅分析16「独自項目(内受容2)×計測回数×訓練方向」'!$BC$32:$BG$32</c:f>
              <c:numCache>
                <c:formatCode>General</c:formatCode>
                <c:ptCount val="5"/>
                <c:pt idx="0">
                  <c:v>1</c:v>
                </c:pt>
                <c:pt idx="1">
                  <c:v>2</c:v>
                </c:pt>
                <c:pt idx="2">
                  <c:v>3</c:v>
                </c:pt>
                <c:pt idx="3">
                  <c:v>4</c:v>
                </c:pt>
                <c:pt idx="4">
                  <c:v>5</c:v>
                </c:pt>
              </c:numCache>
            </c:numRef>
          </c:cat>
          <c:val>
            <c:numRef>
              <c:f>'✅分析16「独自項目(内受容2)×計測回数×訓練方向」'!$BC$33:$BG$33</c:f>
              <c:numCache>
                <c:formatCode>General</c:formatCode>
                <c:ptCount val="5"/>
                <c:pt idx="0">
                  <c:v>-8.7678571428577753E-2</c:v>
                </c:pt>
                <c:pt idx="1">
                  <c:v>-0.1434940476190539</c:v>
                </c:pt>
                <c:pt idx="2">
                  <c:v>-0.14895535714286312</c:v>
                </c:pt>
                <c:pt idx="3">
                  <c:v>-0.14107738095238706</c:v>
                </c:pt>
                <c:pt idx="4">
                  <c:v>-0.12508928571429204</c:v>
                </c:pt>
              </c:numCache>
            </c:numRef>
          </c:val>
          <c:smooth val="0"/>
          <c:extLst>
            <c:ext xmlns:c16="http://schemas.microsoft.com/office/drawing/2014/chart" uri="{C3380CC4-5D6E-409C-BE32-E72D297353CC}">
              <c16:uniqueId val="{00000000-4D7F-41F4-B835-349279C552F6}"/>
            </c:ext>
          </c:extLst>
        </c:ser>
        <c:ser>
          <c:idx val="1"/>
          <c:order val="1"/>
          <c:tx>
            <c:strRef>
              <c:f>'✅分析16「独自項目(内受容2)×計測回数×訓練方向」'!$BB$34</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numRef>
              <c:f>'✅分析16「独自項目(内受容2)×計測回数×訓練方向」'!$BC$32:$BG$32</c:f>
              <c:numCache>
                <c:formatCode>General</c:formatCode>
                <c:ptCount val="5"/>
                <c:pt idx="0">
                  <c:v>1</c:v>
                </c:pt>
                <c:pt idx="1">
                  <c:v>2</c:v>
                </c:pt>
                <c:pt idx="2">
                  <c:v>3</c:v>
                </c:pt>
                <c:pt idx="3">
                  <c:v>4</c:v>
                </c:pt>
                <c:pt idx="4">
                  <c:v>5</c:v>
                </c:pt>
              </c:numCache>
            </c:numRef>
          </c:cat>
          <c:val>
            <c:numRef>
              <c:f>'✅分析16「独自項目(内受容2)×計測回数×訓練方向」'!$BC$34:$BG$34</c:f>
              <c:numCache>
                <c:formatCode>General</c:formatCode>
                <c:ptCount val="5"/>
                <c:pt idx="0">
                  <c:v>-3.5148809523807487E-2</c:v>
                </c:pt>
                <c:pt idx="1">
                  <c:v>-2.4249999999997975E-2</c:v>
                </c:pt>
                <c:pt idx="2">
                  <c:v>6.0291666666668804E-2</c:v>
                </c:pt>
                <c:pt idx="3">
                  <c:v>0.11481547619047837</c:v>
                </c:pt>
                <c:pt idx="4">
                  <c:v>0.21133333333333518</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Period</a:t>
                </a:r>
                <a:endParaRPr lang="ja-JP"/>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300000000000000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2.9213937970019211E-3"/>
              <c:y val="0.1651038460170996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982501344961351"/>
          <c:y val="0.14051096758538717"/>
          <c:w val="0.83091365728686573"/>
          <c:h val="0.73114847329619026"/>
        </c:manualLayout>
      </c:layout>
      <c:lineChart>
        <c:grouping val="standard"/>
        <c:varyColors val="0"/>
        <c:ser>
          <c:idx val="0"/>
          <c:order val="0"/>
          <c:tx>
            <c:strRef>
              <c:f>'✅分析16「独自項目(内受容2)×計測回数×訓練方向」'!$BP$27</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'✅分析16「独自項目(内受容2)×計測回数×訓練方向」'!$BQ$26:$BR$26</c:f>
              <c:strCache>
                <c:ptCount val="2"/>
                <c:pt idx="0">
                  <c:v>Increase</c:v>
                </c:pt>
                <c:pt idx="1">
                  <c:v>Decrease</c:v>
                </c:pt>
              </c:strCache>
            </c:strRef>
          </c:cat>
          <c:val>
            <c:numRef>
              <c:f>'✅分析16「独自項目(内受容2)×計測回数×訓練方向」'!$BQ$27:$BR$27</c:f>
              <c:numCache>
                <c:formatCode>General</c:formatCode>
                <c:ptCount val="2"/>
                <c:pt idx="0">
                  <c:v>0.13422524553570345</c:v>
                </c:pt>
                <c:pt idx="1">
                  <c:v>-0.31079999999999858</c:v>
                </c:pt>
              </c:numCache>
            </c:numRef>
          </c:val>
          <c:smooth val="0"/>
          <c:extLst>
            <c:ext xmlns:c16="http://schemas.microsoft.com/office/drawing/2014/chart" uri="{C3380CC4-5D6E-409C-BE32-E72D297353CC}">
              <c16:uniqueId val="{00000000-4D7F-41F4-B835-349279C552F6}"/>
            </c:ext>
          </c:extLst>
        </c:ser>
        <c:ser>
          <c:idx val="1"/>
          <c:order val="1"/>
          <c:tx>
            <c:strRef>
              <c:f>'✅分析16「独自項目(内受容2)×計測回数×訓練方向」'!$BP$28</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'✅分析16「独自項目(内受容2)×計測回数×訓練方向」'!$BQ$26:$BR$26</c:f>
              <c:strCache>
                <c:ptCount val="2"/>
                <c:pt idx="0">
                  <c:v>Increase</c:v>
                </c:pt>
                <c:pt idx="1">
                  <c:v>Decrease</c:v>
                </c:pt>
              </c:strCache>
            </c:strRef>
          </c:cat>
          <c:val>
            <c:numRef>
              <c:f>'✅分析16「独自項目(内受容2)×計測回数×訓練方向」'!$BQ$28:$BR$28</c:f>
              <c:numCache>
                <c:formatCode>General</c:formatCode>
                <c:ptCount val="2"/>
                <c:pt idx="0">
                  <c:v>-1.1803571428570367E-2</c:v>
                </c:pt>
                <c:pt idx="1">
                  <c:v>2.695714285714616E-2</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Condition</a:t>
                </a:r>
                <a:endParaRPr lang="ja-JP"/>
              </a:p>
            </c:rich>
          </c:tx>
          <c:layout>
            <c:manualLayout>
              <c:xMode val="edge"/>
              <c:yMode val="edge"/>
              <c:x val="0.47680829236737149"/>
              <c:y val="0.8969989137626086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834746448515846"/>
          <c:y val="0.14998777131916707"/>
          <c:w val="0.83091365728686573"/>
          <c:h val="0.6974430112118013"/>
        </c:manualLayout>
      </c:layout>
      <c:lineChart>
        <c:grouping val="standard"/>
        <c:varyColors val="0"/>
        <c:ser>
          <c:idx val="0"/>
          <c:order val="0"/>
          <c:tx>
            <c:strRef>
              <c:f>'✅分析２_「性別×計測回数×訓練方向」'!$AP$36</c:f>
              <c:strCache>
                <c:ptCount val="1"/>
                <c:pt idx="0">
                  <c:v>Increase</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'✅分析２_「性別×計測回数×訓練方向」'!$AO$37:$AO$40</c:f>
              <c:strCache>
                <c:ptCount val="4"/>
                <c:pt idx="0">
                  <c:v>計測1回目</c:v>
                </c:pt>
                <c:pt idx="1">
                  <c:v>計測2回目</c:v>
                </c:pt>
                <c:pt idx="2">
                  <c:v>計測3回目</c:v>
                </c:pt>
                <c:pt idx="3">
                  <c:v>計測4回目</c:v>
                </c:pt>
              </c:strCache>
            </c:strRef>
          </c:cat>
          <c:val>
            <c:numRef>
              <c:f>'✅分析２_「性別×計測回数×訓練方向」'!$AP$37:$AP$40</c:f>
              <c:numCache>
                <c:formatCode>0.00</c:formatCode>
                <c:ptCount val="4"/>
                <c:pt idx="0">
                  <c:v>-0.13076190476191044</c:v>
                </c:pt>
                <c:pt idx="1">
                  <c:v>0.26105357142856839</c:v>
                </c:pt>
                <c:pt idx="2">
                  <c:v>0.42813095238094567</c:v>
                </c:pt>
                <c:pt idx="3">
                  <c:v>0.35136904761904592</c:v>
                </c:pt>
              </c:numCache>
            </c:numRef>
          </c:val>
          <c:smooth val="0"/>
          <c:extLst>
            <c:ext xmlns:c16="http://schemas.microsoft.com/office/drawing/2014/chart" uri="{C3380CC4-5D6E-409C-BE32-E72D297353CC}">
              <c16:uniqueId val="{00000000-E67A-4F34-A5DB-F7654BD15CD7}"/>
            </c:ext>
          </c:extLst>
        </c:ser>
        <c:ser>
          <c:idx val="1"/>
          <c:order val="1"/>
          <c:tx>
            <c:strRef>
              <c:f>'✅分析２_「性別×計測回数×訓練方向」'!$AQ$36</c:f>
              <c:strCache>
                <c:ptCount val="1"/>
                <c:pt idx="0">
                  <c:v>Decrease</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'✅分析２_「性別×計測回数×訓練方向」'!$AO$37:$AO$40</c:f>
              <c:strCache>
                <c:ptCount val="4"/>
                <c:pt idx="0">
                  <c:v>計測1回目</c:v>
                </c:pt>
                <c:pt idx="1">
                  <c:v>計測2回目</c:v>
                </c:pt>
                <c:pt idx="2">
                  <c:v>計測3回目</c:v>
                </c:pt>
                <c:pt idx="3">
                  <c:v>計測4回目</c:v>
                </c:pt>
              </c:strCache>
            </c:strRef>
          </c:cat>
          <c:val>
            <c:numRef>
              <c:f>'✅分析２_「性別×計測回数×訓練方向」'!$AQ$37:$AQ$40</c:f>
              <c:numCache>
                <c:formatCode>0.00</c:formatCode>
                <c:ptCount val="4"/>
                <c:pt idx="0">
                  <c:v>-0.26440476190476137</c:v>
                </c:pt>
                <c:pt idx="1">
                  <c:v>-0.13130952380951968</c:v>
                </c:pt>
                <c:pt idx="2">
                  <c:v>-0.23409523809523844</c:v>
                </c:pt>
                <c:pt idx="3">
                  <c:v>-0.16177380952380535</c:v>
                </c:pt>
              </c:numCache>
            </c:numRef>
          </c:val>
          <c:smooth val="0"/>
          <c:extLst>
            <c:ext xmlns:c16="http://schemas.microsoft.com/office/drawing/2014/chart" uri="{C3380CC4-5D6E-409C-BE32-E72D297353CC}">
              <c16:uniqueId val="{00000001-E67A-4F34-A5DB-F7654BD15CD7}"/>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r>
                  <a:rPr lang="ja-JP">
                    <a:solidFill>
                      <a:schemeClr val="tx1"/>
                    </a:solidFill>
                    <a:latin typeface="ＭＳ 明朝" panose="02020609040205080304" pitchFamily="17" charset="-128"/>
                    <a:ea typeface="ＭＳ 明朝" panose="02020609040205080304" pitchFamily="17" charset="-128"/>
                  </a:rPr>
                  <a:t>訓練回</a:t>
                </a:r>
              </a:p>
            </c:rich>
          </c:tx>
          <c:layout>
            <c:manualLayout>
              <c:xMode val="edge"/>
              <c:yMode val="edge"/>
              <c:x val="0.49320686425029009"/>
              <c:y val="0.8778632368342871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crossAx val="108588992"/>
        <c:crosses val="autoZero"/>
        <c:auto val="1"/>
        <c:lblAlgn val="ctr"/>
        <c:lblOffset val="100"/>
        <c:noMultiLvlLbl val="0"/>
      </c:catAx>
      <c:valAx>
        <c:axId val="108588992"/>
        <c:scaling>
          <c:orientation val="minMax"/>
          <c:max val="0.5"/>
          <c:min val="-0.5"/>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r>
                  <a:rPr lang="en-US" altLang="ja-JP" sz="1000" b="0" i="0" u="none" strike="noStrike" kern="1200" baseline="0">
                    <a:solidFill>
                      <a:schemeClr val="tx1"/>
                    </a:solidFill>
                    <a:latin typeface="Century" panose="02040604050505020304" pitchFamily="18" charset="0"/>
                    <a:ea typeface="ＭＳ 明朝" panose="02020609040205080304" pitchFamily="17" charset="-128"/>
                  </a:rPr>
                  <a:t>Skin Temperature Change</a:t>
                </a:r>
                <a:endParaRPr lang="ja-JP" altLang="en-US" sz="1000" b="0" i="0" u="none" strike="noStrike" kern="1200" baseline="0">
                  <a:solidFill>
                    <a:schemeClr val="tx1"/>
                  </a:solidFill>
                  <a:latin typeface="Century" panose="02040604050505020304" pitchFamily="18" charset="0"/>
                  <a:ea typeface="ＭＳ 明朝" panose="02020609040205080304" pitchFamily="17" charset="-128"/>
                </a:endParaRPr>
              </a:p>
            </c:rich>
          </c:tx>
          <c:layout>
            <c:manualLayout>
              <c:xMode val="edge"/>
              <c:yMode val="edge"/>
              <c:x val="1.1181291991418239E-2"/>
              <c:y val="0.1940222757049872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panose="02040604050505020304" pitchFamily="18" charset="0"/>
                  <a:ea typeface="+mn-ea"/>
                  <a:cs typeface="+mn-cs"/>
                </a:defRPr>
              </a:pPr>
              <a:endParaRPr lang="ja-JP"/>
            </a:p>
          </c:txPr>
        </c:title>
        <c:numFmt formatCode="General" sourceLinked="0"/>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699095464306632"/>
          <c:y val="0.15488444160057049"/>
          <c:w val="0.83091365728686573"/>
          <c:h val="0.70224023062575225"/>
        </c:manualLayout>
      </c:layout>
      <c:lineChart>
        <c:grouping val="standard"/>
        <c:varyColors val="0"/>
        <c:ser>
          <c:idx val="0"/>
          <c:order val="0"/>
          <c:tx>
            <c:strRef>
              <c:f>'✅「分析15「独自項目(内受容１)×訓練方向×期間」'!$BT$21</c:f>
              <c:strCache>
                <c:ptCount val="1"/>
                <c:pt idx="0">
                  <c:v>高群</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'✅「分析15「独自項目(内受容１)×訓練方向×期間」'!$BU$20:$BV$20</c:f>
              <c:strCache>
                <c:ptCount val="2"/>
                <c:pt idx="0">
                  <c:v>Increase</c:v>
                </c:pt>
                <c:pt idx="1">
                  <c:v>Decrease</c:v>
                </c:pt>
              </c:strCache>
            </c:strRef>
          </c:cat>
          <c:val>
            <c:numRef>
              <c:f>'✅「分析15「独自項目(内受容１)×訓練方向×期間」'!$BU$21:$BV$21</c:f>
              <c:numCache>
                <c:formatCode>General</c:formatCode>
                <c:ptCount val="2"/>
                <c:pt idx="0">
                  <c:v>0.13720619791665559</c:v>
                </c:pt>
                <c:pt idx="1">
                  <c:v>-0.27697619047618677</c:v>
                </c:pt>
              </c:numCache>
            </c:numRef>
          </c:val>
          <c:smooth val="0"/>
          <c:extLst>
            <c:ext xmlns:c16="http://schemas.microsoft.com/office/drawing/2014/chart" uri="{C3380CC4-5D6E-409C-BE32-E72D297353CC}">
              <c16:uniqueId val="{00000000-46EC-49E0-AAA9-8677D98B3FDA}"/>
            </c:ext>
          </c:extLst>
        </c:ser>
        <c:ser>
          <c:idx val="1"/>
          <c:order val="1"/>
          <c:tx>
            <c:strRef>
              <c:f>'✅「分析15「独自項目(内受容１)×訓練方向×期間」'!$BT$22</c:f>
              <c:strCache>
                <c:ptCount val="1"/>
                <c:pt idx="0">
                  <c:v>低群</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'✅「分析15「独自項目(内受容１)×訓練方向×期間」'!$BU$20:$BV$20</c:f>
              <c:strCache>
                <c:ptCount val="2"/>
                <c:pt idx="0">
                  <c:v>Increase</c:v>
                </c:pt>
                <c:pt idx="1">
                  <c:v>Decrease</c:v>
                </c:pt>
              </c:strCache>
            </c:strRef>
          </c:cat>
          <c:val>
            <c:numRef>
              <c:f>'✅「分析15「独自項目(内受容１)×訓練方向×期間」'!$BU$22:$BV$22</c:f>
              <c:numCache>
                <c:formatCode>General</c:formatCode>
                <c:ptCount val="2"/>
                <c:pt idx="0">
                  <c:v>-3.6060714285713238E-2</c:v>
                </c:pt>
                <c:pt idx="1">
                  <c:v>-2.0423809523809264E-2</c:v>
                </c:pt>
              </c:numCache>
            </c:numRef>
          </c:val>
          <c:smooth val="0"/>
          <c:extLst>
            <c:ext xmlns:c16="http://schemas.microsoft.com/office/drawing/2014/chart" uri="{C3380CC4-5D6E-409C-BE32-E72D297353CC}">
              <c16:uniqueId val="{00000001-46EC-49E0-AAA9-8677D98B3FDA}"/>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solidFill>
                      <a:schemeClr val="tx1"/>
                    </a:solidFill>
                  </a:rPr>
                  <a:t>Condition</a:t>
                </a:r>
                <a:endParaRPr lang="ja-JP">
                  <a:solidFill>
                    <a:schemeClr val="tx1"/>
                  </a:solidFill>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2"/>
          <c:min val="-0.4"/>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r>
                  <a:rPr lang="en-US"/>
                  <a:t>Skin Temperature Change</a:t>
                </a:r>
                <a:endParaRPr lang="ja-JP"/>
              </a:p>
            </c:rich>
          </c:tx>
          <c:layout>
            <c:manualLayout>
              <c:xMode val="edge"/>
              <c:yMode val="edge"/>
              <c:x val="1.3683434198824319E-2"/>
              <c:y val="0.1747340604350069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ＭＳ 明朝" panose="02020609040205080304" pitchFamily="17" charset="-128"/>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solidFill>
            <a:schemeClr val="tx1"/>
          </a:solidFill>
          <a:latin typeface="Century" panose="02040604050505020304" pitchFamily="18" charset="0"/>
        </a:defRPr>
      </a:pPr>
      <a:endParaRPr lang="ja-JP"/>
    </a:p>
  </c:txPr>
  <c:printSettings>
    <c:headerFooter/>
    <c:pageMargins b="0.75" l="0.7" r="0.7" t="0.75" header="0.3" footer="0.3"/>
    <c:pageSetup/>
  </c:printSettings>
  <c:userShapes r:id="rId4"/>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046194887010914"/>
          <c:y val="0.13569601156892755"/>
          <c:w val="0.83091365728686573"/>
          <c:h val="0.6974430112118013"/>
        </c:manualLayout>
      </c:layout>
      <c:lineChart>
        <c:grouping val="standard"/>
        <c:varyColors val="0"/>
        <c:ser>
          <c:idx val="0"/>
          <c:order val="0"/>
          <c:tx>
            <c:strRef>
              <c:f>'✅分析16「独自項目(内受容2)×計測回数×訓練方向」'!$BC$22</c:f>
              <c:strCache>
                <c:ptCount val="1"/>
                <c:pt idx="0">
                  <c:v>High</c:v>
                </c:pt>
              </c:strCache>
            </c:strRef>
          </c:tx>
          <c:spPr>
            <a:ln w="22225" cap="rnd">
              <a:solidFill>
                <a:sysClr val="windowText" lastClr="000000"/>
              </a:solidFill>
              <a:round/>
            </a:ln>
            <a:effectLst/>
          </c:spPr>
          <c:marker>
            <c:symbol val="circle"/>
            <c:size val="6"/>
            <c:spPr>
              <a:solidFill>
                <a:sysClr val="windowText" lastClr="000000"/>
              </a:solidFill>
              <a:ln w="9525">
                <a:solidFill>
                  <a:sysClr val="windowText" lastClr="000000"/>
                </a:solidFill>
              </a:ln>
              <a:effectLst/>
            </c:spPr>
          </c:marker>
          <c:cat>
            <c:strRef>
              <c:f>'✅分析16「独自項目(内受容2)×計測回数×訓練方向」'!$BD$21:$BE$21</c:f>
              <c:strCache>
                <c:ptCount val="2"/>
                <c:pt idx="0">
                  <c:v>Increase</c:v>
                </c:pt>
                <c:pt idx="1">
                  <c:v>Decrease</c:v>
                </c:pt>
              </c:strCache>
            </c:strRef>
          </c:cat>
          <c:val>
            <c:numRef>
              <c:f>'✅分析16「独自項目(内受容2)×計測回数×訓練方向」'!$BD$22:$BE$22</c:f>
              <c:numCache>
                <c:formatCode>General</c:formatCode>
                <c:ptCount val="2"/>
                <c:pt idx="0">
                  <c:v>-0.17369642857143772</c:v>
                </c:pt>
                <c:pt idx="1">
                  <c:v>-8.482142857143174E-2</c:v>
                </c:pt>
              </c:numCache>
            </c:numRef>
          </c:val>
          <c:smooth val="0"/>
          <c:extLst>
            <c:ext xmlns:c16="http://schemas.microsoft.com/office/drawing/2014/chart" uri="{C3380CC4-5D6E-409C-BE32-E72D297353CC}">
              <c16:uniqueId val="{00000000-4D7F-41F4-B835-349279C552F6}"/>
            </c:ext>
          </c:extLst>
        </c:ser>
        <c:ser>
          <c:idx val="1"/>
          <c:order val="1"/>
          <c:tx>
            <c:strRef>
              <c:f>'✅分析16「独自項目(内受容2)×計測回数×訓練方向」'!$BC$23</c:f>
              <c:strCache>
                <c:ptCount val="1"/>
                <c:pt idx="0">
                  <c:v>Low</c:v>
                </c:pt>
              </c:strCache>
            </c:strRef>
          </c:tx>
          <c:spPr>
            <a:ln w="22225" cap="rnd">
              <a:solidFill>
                <a:sysClr val="windowText" lastClr="000000"/>
              </a:solidFill>
              <a:prstDash val="sysDash"/>
              <a:round/>
            </a:ln>
            <a:effectLst/>
          </c:spPr>
          <c:marker>
            <c:symbol val="diamond"/>
            <c:size val="7"/>
            <c:spPr>
              <a:solidFill>
                <a:sysClr val="windowText" lastClr="000000"/>
              </a:solidFill>
              <a:ln w="9525">
                <a:solidFill>
                  <a:sysClr val="windowText" lastClr="000000"/>
                </a:solidFill>
              </a:ln>
              <a:effectLst/>
            </c:spPr>
          </c:marker>
          <c:cat>
            <c:strRef>
              <c:f>'✅分析16「独自項目(内受容2)×計測回数×訓練方向」'!$BD$21:$BE$21</c:f>
              <c:strCache>
                <c:ptCount val="2"/>
                <c:pt idx="0">
                  <c:v>Increase</c:v>
                </c:pt>
                <c:pt idx="1">
                  <c:v>Decrease</c:v>
                </c:pt>
              </c:strCache>
            </c:strRef>
          </c:cat>
          <c:val>
            <c:numRef>
              <c:f>'✅分析16「独自項目(内受容2)×計測回数×訓練方向」'!$BD$23:$BE$23</c:f>
              <c:numCache>
                <c:formatCode>General</c:formatCode>
                <c:ptCount val="2"/>
                <c:pt idx="0">
                  <c:v>0.23525000000000021</c:v>
                </c:pt>
                <c:pt idx="1">
                  <c:v>-0.10443333333332948</c:v>
                </c:pt>
              </c:numCache>
            </c:numRef>
          </c:val>
          <c:smooth val="0"/>
          <c:extLst>
            <c:ext xmlns:c16="http://schemas.microsoft.com/office/drawing/2014/chart" uri="{C3380CC4-5D6E-409C-BE32-E72D297353CC}">
              <c16:uniqueId val="{00000001-4D7F-41F4-B835-349279C552F6}"/>
            </c:ext>
          </c:extLst>
        </c:ser>
        <c:dLbls>
          <c:showLegendKey val="0"/>
          <c:showVal val="0"/>
          <c:showCatName val="0"/>
          <c:showSerName val="0"/>
          <c:showPercent val="0"/>
          <c:showBubbleSize val="0"/>
        </c:dLbls>
        <c:marker val="1"/>
        <c:smooth val="0"/>
        <c:axId val="240975440"/>
        <c:axId val="108588992"/>
      </c:lineChart>
      <c:catAx>
        <c:axId val="24097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00" b="0" i="0" u="none" strike="noStrike" kern="1200" baseline="0">
                    <a:solidFill>
                      <a:sysClr val="windowText" lastClr="000000"/>
                    </a:solidFill>
                    <a:latin typeface="Century" panose="02040604050505020304" pitchFamily="18" charset="0"/>
                  </a:rPr>
                  <a:t>Condition</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0.49063916858518419"/>
              <c:y val="0.896998841113394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108588992"/>
        <c:crosses val="autoZero"/>
        <c:auto val="1"/>
        <c:lblAlgn val="ctr"/>
        <c:lblOffset val="100"/>
        <c:noMultiLvlLbl val="0"/>
      </c:catAx>
      <c:valAx>
        <c:axId val="108588992"/>
        <c:scaling>
          <c:orientation val="minMax"/>
          <c:max val="0.30000000000000004"/>
          <c:min val="-0.2"/>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ja-JP" sz="1000" b="0" i="0" u="none" strike="noStrike" kern="1200" baseline="0">
                    <a:solidFill>
                      <a:sysClr val="windowText" lastClr="000000"/>
                    </a:solidFill>
                    <a:latin typeface="Century" panose="02040604050505020304" pitchFamily="18" charset="0"/>
                  </a:rPr>
                  <a:t>Skin Temperature Change</a:t>
                </a:r>
                <a:endParaRPr lang="ja-JP" altLang="ja-JP" sz="1000" b="0" i="0" u="none" strike="noStrike" kern="1200" baseline="0">
                  <a:solidFill>
                    <a:sysClr val="windowText" lastClr="000000"/>
                  </a:solidFill>
                  <a:latin typeface="Century" panose="02040604050505020304" pitchFamily="18" charset="0"/>
                </a:endParaRPr>
              </a:p>
            </c:rich>
          </c:tx>
          <c:layout>
            <c:manualLayout>
              <c:xMode val="edge"/>
              <c:yMode val="edge"/>
              <c:x val="1.6438207480543799E-2"/>
              <c:y val="0.208314182856724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out"/>
        <c:minorTickMark val="none"/>
        <c:tickLblPos val="nextTo"/>
        <c:spPr>
          <a:noFill/>
          <a:ln w="12700">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Century" panose="02040604050505020304" pitchFamily="18" charset="0"/>
                <a:ea typeface="+mn-ea"/>
                <a:cs typeface="+mn-cs"/>
              </a:defRPr>
            </a:pPr>
            <a:endParaRPr lang="ja-JP"/>
          </a:p>
        </c:txPr>
        <c:crossAx val="240975440"/>
        <c:crosses val="autoZero"/>
        <c:crossBetween val="between"/>
        <c:majorUnit val="0.1"/>
      </c:valAx>
      <c:spPr>
        <a:noFill/>
        <a:ln>
          <a:noFill/>
        </a:ln>
        <a:effectLst/>
      </c:spPr>
    </c:plotArea>
    <c:legend>
      <c:legendPos val="b"/>
      <c:layout>
        <c:manualLayout>
          <c:xMode val="edge"/>
          <c:yMode val="edge"/>
          <c:x val="0.76362456139454182"/>
          <c:y val="3.3053304685393678E-2"/>
          <c:w val="0.21318698730485688"/>
          <c:h val="0.1011651868539623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Century" panose="02040604050505020304" pitchFamily="18" charset="0"/>
              <a:ea typeface="ＭＳ 明朝" panose="02020609040205080304" pitchFamily="17"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userShapes r:id="rId4"/>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'✅分析16「独自項目(内受容2)×計測回数×訓練方向」'!$BW$11</c:f>
              <c:strCache>
                <c:ptCount val="1"/>
                <c:pt idx="0">
                  <c:v>Increase</c:v>
                </c:pt>
              </c:strCache>
            </c:strRef>
          </c:tx>
          <c:spPr>
            <a:ln w="28575" cap="rnd">
              <a:solidFill>
                <a:srgbClr val="FF0000"/>
              </a:solidFill>
              <a:round/>
            </a:ln>
            <a:effectLst/>
          </c:spPr>
          <c:marker>
            <c:symbol val="none"/>
          </c:marker>
          <c:cat>
            <c:multiLvlStrRef>
              <c:f>'✅分析16「独自項目(内受容2)×計測回数×訓練方向」'!$BX$9:$CH$10</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'✅分析16「独自項目(内受容2)×計測回数×訓練方向」'!$BX$11:$CH$11</c:f>
              <c:numCache>
                <c:formatCode>General</c:formatCode>
                <c:ptCount val="11"/>
                <c:pt idx="0">
                  <c:v>-6.0392857142868094E-2</c:v>
                </c:pt>
                <c:pt idx="1">
                  <c:v>-2.2105915178582521E-2</c:v>
                </c:pt>
                <c:pt idx="2">
                  <c:v>0.133946428571418</c:v>
                </c:pt>
                <c:pt idx="3">
                  <c:v>0.25105357142856061</c:v>
                </c:pt>
                <c:pt idx="4">
                  <c:v>0.36862499999998916</c:v>
                </c:pt>
                <c:pt idx="6">
                  <c:v>-0.1124702380952373</c:v>
                </c:pt>
                <c:pt idx="7">
                  <c:v>-9.9392857142856172E-2</c:v>
                </c:pt>
                <c:pt idx="8">
                  <c:v>-7.0761904761903513E-2</c:v>
                </c:pt>
                <c:pt idx="9">
                  <c:v>8.4750000000001061E-2</c:v>
                </c:pt>
                <c:pt idx="10">
                  <c:v>0.13885714285714415</c:v>
                </c:pt>
              </c:numCache>
            </c:numRef>
          </c:val>
          <c:smooth val="0"/>
          <c:extLst>
            <c:ext xmlns:c16="http://schemas.microsoft.com/office/drawing/2014/chart" uri="{C3380CC4-5D6E-409C-BE32-E72D297353CC}">
              <c16:uniqueId val="{00000000-F7B0-4D2C-B6A5-BCC939DF404C}"/>
            </c:ext>
          </c:extLst>
        </c:ser>
        <c:ser>
          <c:idx val="1"/>
          <c:order val="1"/>
          <c:tx>
            <c:strRef>
              <c:f>'✅分析16「独自項目(内受容2)×計測回数×訓練方向」'!$BW$12</c:f>
              <c:strCache>
                <c:ptCount val="1"/>
                <c:pt idx="0">
                  <c:v>Decrease</c:v>
                </c:pt>
              </c:strCache>
            </c:strRef>
          </c:tx>
          <c:spPr>
            <a:ln w="28575" cap="rnd">
              <a:solidFill>
                <a:srgbClr val="0070C0"/>
              </a:solidFill>
              <a:round/>
            </a:ln>
            <a:effectLst/>
          </c:spPr>
          <c:marker>
            <c:symbol val="none"/>
          </c:marker>
          <c:cat>
            <c:multiLvlStrRef>
              <c:f>'✅分析16「独自項目(内受容2)×計測回数×訓練方向」'!$BX$9:$CH$10</c:f>
              <c:multiLvlStrCache>
                <c:ptCount val="11"/>
                <c:lvl>
                  <c:pt idx="0">
                    <c:v>1</c:v>
                  </c:pt>
                  <c:pt idx="1">
                    <c:v>2</c:v>
                  </c:pt>
                  <c:pt idx="2">
                    <c:v>3</c:v>
                  </c:pt>
                  <c:pt idx="3">
                    <c:v>4</c:v>
                  </c:pt>
                  <c:pt idx="4">
                    <c:v>5</c:v>
                  </c:pt>
                  <c:pt idx="6">
                    <c:v>1</c:v>
                  </c:pt>
                  <c:pt idx="7">
                    <c:v>2</c:v>
                  </c:pt>
                  <c:pt idx="8">
                    <c:v>3</c:v>
                  </c:pt>
                  <c:pt idx="9">
                    <c:v>4</c:v>
                  </c:pt>
                  <c:pt idx="10">
                    <c:v>5</c:v>
                  </c:pt>
                </c:lvl>
                <c:lvl>
                  <c:pt idx="0">
                    <c:v>High</c:v>
                  </c:pt>
                  <c:pt idx="6">
                    <c:v>Low</c:v>
                  </c:pt>
                </c:lvl>
              </c:multiLvlStrCache>
            </c:multiLvlStrRef>
          </c:cat>
          <c:val>
            <c:numRef>
              <c:f>'✅分析16「独自項目(内受容2)×計測回数×訓練方向」'!$BX$12:$CH$12</c:f>
              <c:numCache>
                <c:formatCode>General</c:formatCode>
                <c:ptCount val="11"/>
                <c:pt idx="0">
                  <c:v>-0.15636904761904641</c:v>
                </c:pt>
                <c:pt idx="1">
                  <c:v>-0.28061904761904599</c:v>
                </c:pt>
                <c:pt idx="2">
                  <c:v>-0.32673809523809394</c:v>
                </c:pt>
                <c:pt idx="3">
                  <c:v>-0.38017857142857003</c:v>
                </c:pt>
                <c:pt idx="4">
                  <c:v>-0.41009523809523651</c:v>
                </c:pt>
                <c:pt idx="6">
                  <c:v>-1.9071428571425277E-2</c:v>
                </c:pt>
                <c:pt idx="7">
                  <c:v>-7.099999999999676E-2</c:v>
                </c:pt>
                <c:pt idx="8">
                  <c:v>-2.8630952380948895E-2</c:v>
                </c:pt>
                <c:pt idx="9">
                  <c:v>9.6119047619050518E-2</c:v>
                </c:pt>
                <c:pt idx="10">
                  <c:v>0.15736904761905124</c:v>
                </c:pt>
              </c:numCache>
            </c:numRef>
          </c:val>
          <c:smooth val="0"/>
          <c:extLst>
            <c:ext xmlns:c16="http://schemas.microsoft.com/office/drawing/2014/chart" uri="{C3380CC4-5D6E-409C-BE32-E72D297353CC}">
              <c16:uniqueId val="{00000001-F7B0-4D2C-B6A5-BCC939DF404C}"/>
            </c:ext>
          </c:extLst>
        </c:ser>
        <c:dLbls>
          <c:showLegendKey val="0"/>
          <c:showVal val="0"/>
          <c:showCatName val="0"/>
          <c:showSerName val="0"/>
          <c:showPercent val="0"/>
          <c:showBubbleSize val="0"/>
        </c:dLbls>
        <c:smooth val="0"/>
        <c:axId val="939121503"/>
        <c:axId val="1204584271"/>
      </c:lineChart>
      <c:catAx>
        <c:axId val="9391215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204584271"/>
        <c:crosses val="autoZero"/>
        <c:auto val="1"/>
        <c:lblAlgn val="ctr"/>
        <c:lblOffset val="100"/>
        <c:noMultiLvlLbl val="0"/>
      </c:catAx>
      <c:valAx>
        <c:axId val="12045842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39121503"/>
        <c:crosses val="autoZero"/>
        <c:crossBetween val="between"/>
      </c:valAx>
      <c:spPr>
        <a:noFill/>
        <a:ln>
          <a:noFill/>
        </a:ln>
        <a:effectLst/>
      </c:spPr>
    </c:plotArea>
    <c:legend>
      <c:legendPos val="b"/>
      <c:layout>
        <c:manualLayout>
          <c:xMode val="edge"/>
          <c:yMode val="edge"/>
          <c:x val="0.59030249343832009"/>
          <c:y val="7.9281860600758203E-2"/>
          <c:w val="0.37495034995625554"/>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17.xml"/><Relationship Id="rId13" Type="http://schemas.openxmlformats.org/officeDocument/2006/relationships/chart" Target="../charts/chart22.xml"/><Relationship Id="rId3" Type="http://schemas.openxmlformats.org/officeDocument/2006/relationships/chart" Target="../charts/chart12.xml"/><Relationship Id="rId7" Type="http://schemas.openxmlformats.org/officeDocument/2006/relationships/chart" Target="../charts/chart16.xml"/><Relationship Id="rId12" Type="http://schemas.openxmlformats.org/officeDocument/2006/relationships/chart" Target="../charts/chart21.xml"/><Relationship Id="rId17" Type="http://schemas.openxmlformats.org/officeDocument/2006/relationships/chart" Target="../charts/chart26.xml"/><Relationship Id="rId2" Type="http://schemas.openxmlformats.org/officeDocument/2006/relationships/chart" Target="../charts/chart11.xml"/><Relationship Id="rId16" Type="http://schemas.openxmlformats.org/officeDocument/2006/relationships/chart" Target="../charts/chart25.xml"/><Relationship Id="rId1" Type="http://schemas.openxmlformats.org/officeDocument/2006/relationships/chart" Target="../charts/chart10.xml"/><Relationship Id="rId6" Type="http://schemas.openxmlformats.org/officeDocument/2006/relationships/chart" Target="../charts/chart15.xml"/><Relationship Id="rId11" Type="http://schemas.openxmlformats.org/officeDocument/2006/relationships/chart" Target="../charts/chart20.xml"/><Relationship Id="rId5" Type="http://schemas.openxmlformats.org/officeDocument/2006/relationships/chart" Target="../charts/chart14.xml"/><Relationship Id="rId15" Type="http://schemas.openxmlformats.org/officeDocument/2006/relationships/chart" Target="../charts/chart24.xml"/><Relationship Id="rId10" Type="http://schemas.openxmlformats.org/officeDocument/2006/relationships/chart" Target="../charts/chart19.xml"/><Relationship Id="rId4" Type="http://schemas.openxmlformats.org/officeDocument/2006/relationships/chart" Target="../charts/chart13.xml"/><Relationship Id="rId9" Type="http://schemas.openxmlformats.org/officeDocument/2006/relationships/chart" Target="../charts/chart18.xml"/><Relationship Id="rId14" Type="http://schemas.openxmlformats.org/officeDocument/2006/relationships/chart" Target="../charts/chart23.xml"/></Relationships>
</file>

<file path=xl/drawings/_rels/drawing27.xml.rels><?xml version="1.0" encoding="UTF-8" standalone="yes"?>
<Relationships xmlns="http://schemas.openxmlformats.org/package/2006/relationships"><Relationship Id="rId8" Type="http://schemas.openxmlformats.org/officeDocument/2006/relationships/chart" Target="../charts/chart34.xml"/><Relationship Id="rId13" Type="http://schemas.openxmlformats.org/officeDocument/2006/relationships/chart" Target="../charts/chart39.xml"/><Relationship Id="rId18" Type="http://schemas.openxmlformats.org/officeDocument/2006/relationships/chart" Target="../charts/chart44.xml"/><Relationship Id="rId3" Type="http://schemas.openxmlformats.org/officeDocument/2006/relationships/chart" Target="../charts/chart29.xml"/><Relationship Id="rId7" Type="http://schemas.openxmlformats.org/officeDocument/2006/relationships/chart" Target="../charts/chart33.xml"/><Relationship Id="rId12" Type="http://schemas.openxmlformats.org/officeDocument/2006/relationships/chart" Target="../charts/chart38.xml"/><Relationship Id="rId17" Type="http://schemas.openxmlformats.org/officeDocument/2006/relationships/chart" Target="../charts/chart43.xml"/><Relationship Id="rId2" Type="http://schemas.openxmlformats.org/officeDocument/2006/relationships/chart" Target="../charts/chart28.xml"/><Relationship Id="rId16" Type="http://schemas.openxmlformats.org/officeDocument/2006/relationships/chart" Target="../charts/chart42.xml"/><Relationship Id="rId1" Type="http://schemas.openxmlformats.org/officeDocument/2006/relationships/chart" Target="../charts/chart27.xml"/><Relationship Id="rId6" Type="http://schemas.openxmlformats.org/officeDocument/2006/relationships/chart" Target="../charts/chart32.xml"/><Relationship Id="rId11" Type="http://schemas.openxmlformats.org/officeDocument/2006/relationships/chart" Target="../charts/chart37.xml"/><Relationship Id="rId5" Type="http://schemas.openxmlformats.org/officeDocument/2006/relationships/chart" Target="../charts/chart31.xml"/><Relationship Id="rId15" Type="http://schemas.openxmlformats.org/officeDocument/2006/relationships/chart" Target="../charts/chart41.xml"/><Relationship Id="rId10" Type="http://schemas.openxmlformats.org/officeDocument/2006/relationships/chart" Target="../charts/chart36.xml"/><Relationship Id="rId4" Type="http://schemas.openxmlformats.org/officeDocument/2006/relationships/chart" Target="../charts/chart30.xml"/><Relationship Id="rId9" Type="http://schemas.openxmlformats.org/officeDocument/2006/relationships/chart" Target="../charts/chart35.xml"/><Relationship Id="rId14" Type="http://schemas.openxmlformats.org/officeDocument/2006/relationships/chart" Target="../charts/chart40.xml"/></Relationships>
</file>

<file path=xl/drawings/_rels/drawing45.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s>
</file>

<file path=xl/drawings/_rels/drawing49.xml.rels><?xml version="1.0" encoding="UTF-8" standalone="yes"?>
<Relationships xmlns="http://schemas.openxmlformats.org/package/2006/relationships"><Relationship Id="rId8" Type="http://schemas.openxmlformats.org/officeDocument/2006/relationships/chart" Target="../charts/chart55.xml"/><Relationship Id="rId13" Type="http://schemas.openxmlformats.org/officeDocument/2006/relationships/chart" Target="../charts/chart60.xml"/><Relationship Id="rId18" Type="http://schemas.openxmlformats.org/officeDocument/2006/relationships/chart" Target="../charts/chart65.xml"/><Relationship Id="rId26" Type="http://schemas.openxmlformats.org/officeDocument/2006/relationships/chart" Target="../charts/chart73.xml"/><Relationship Id="rId3" Type="http://schemas.openxmlformats.org/officeDocument/2006/relationships/chart" Target="../charts/chart50.xml"/><Relationship Id="rId21" Type="http://schemas.openxmlformats.org/officeDocument/2006/relationships/chart" Target="../charts/chart68.xml"/><Relationship Id="rId7" Type="http://schemas.openxmlformats.org/officeDocument/2006/relationships/chart" Target="../charts/chart54.xml"/><Relationship Id="rId12" Type="http://schemas.openxmlformats.org/officeDocument/2006/relationships/chart" Target="../charts/chart59.xml"/><Relationship Id="rId17" Type="http://schemas.openxmlformats.org/officeDocument/2006/relationships/chart" Target="../charts/chart64.xml"/><Relationship Id="rId25" Type="http://schemas.openxmlformats.org/officeDocument/2006/relationships/chart" Target="../charts/chart72.xml"/><Relationship Id="rId2" Type="http://schemas.openxmlformats.org/officeDocument/2006/relationships/chart" Target="../charts/chart49.xml"/><Relationship Id="rId16" Type="http://schemas.openxmlformats.org/officeDocument/2006/relationships/chart" Target="../charts/chart63.xml"/><Relationship Id="rId20" Type="http://schemas.openxmlformats.org/officeDocument/2006/relationships/chart" Target="../charts/chart67.xml"/><Relationship Id="rId29" Type="http://schemas.openxmlformats.org/officeDocument/2006/relationships/chart" Target="../charts/chart76.xml"/><Relationship Id="rId1" Type="http://schemas.openxmlformats.org/officeDocument/2006/relationships/chart" Target="../charts/chart48.xml"/><Relationship Id="rId6" Type="http://schemas.openxmlformats.org/officeDocument/2006/relationships/chart" Target="../charts/chart53.xml"/><Relationship Id="rId11" Type="http://schemas.openxmlformats.org/officeDocument/2006/relationships/chart" Target="../charts/chart58.xml"/><Relationship Id="rId24" Type="http://schemas.openxmlformats.org/officeDocument/2006/relationships/chart" Target="../charts/chart71.xml"/><Relationship Id="rId5" Type="http://schemas.openxmlformats.org/officeDocument/2006/relationships/chart" Target="../charts/chart52.xml"/><Relationship Id="rId15" Type="http://schemas.openxmlformats.org/officeDocument/2006/relationships/chart" Target="../charts/chart62.xml"/><Relationship Id="rId23" Type="http://schemas.openxmlformats.org/officeDocument/2006/relationships/chart" Target="../charts/chart70.xml"/><Relationship Id="rId28" Type="http://schemas.openxmlformats.org/officeDocument/2006/relationships/chart" Target="../charts/chart75.xml"/><Relationship Id="rId10" Type="http://schemas.openxmlformats.org/officeDocument/2006/relationships/chart" Target="../charts/chart57.xml"/><Relationship Id="rId19" Type="http://schemas.openxmlformats.org/officeDocument/2006/relationships/chart" Target="../charts/chart66.xml"/><Relationship Id="rId31" Type="http://schemas.openxmlformats.org/officeDocument/2006/relationships/chart" Target="../charts/chart78.xml"/><Relationship Id="rId4" Type="http://schemas.openxmlformats.org/officeDocument/2006/relationships/chart" Target="../charts/chart51.xml"/><Relationship Id="rId9" Type="http://schemas.openxmlformats.org/officeDocument/2006/relationships/chart" Target="../charts/chart56.xml"/><Relationship Id="rId14" Type="http://schemas.openxmlformats.org/officeDocument/2006/relationships/chart" Target="../charts/chart61.xml"/><Relationship Id="rId22" Type="http://schemas.openxmlformats.org/officeDocument/2006/relationships/chart" Target="../charts/chart69.xml"/><Relationship Id="rId27" Type="http://schemas.openxmlformats.org/officeDocument/2006/relationships/chart" Target="../charts/chart74.xml"/><Relationship Id="rId30" Type="http://schemas.openxmlformats.org/officeDocument/2006/relationships/chart" Target="../charts/chart77.xml"/></Relationships>
</file>

<file path=xl/drawings/_rels/drawing61.xml.rels><?xml version="1.0" encoding="UTF-8" standalone="yes"?>
<Relationships xmlns="http://schemas.openxmlformats.org/package/2006/relationships"><Relationship Id="rId3" Type="http://schemas.openxmlformats.org/officeDocument/2006/relationships/chart" Target="../charts/chart81.xml"/><Relationship Id="rId2" Type="http://schemas.openxmlformats.org/officeDocument/2006/relationships/chart" Target="../charts/chart80.xml"/><Relationship Id="rId1" Type="http://schemas.openxmlformats.org/officeDocument/2006/relationships/chart" Target="../charts/chart79.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82.xml"/></Relationships>
</file>

<file path=xl/drawings/_rels/drawing65.xml.rels><?xml version="1.0" encoding="UTF-8" standalone="yes"?>
<Relationships xmlns="http://schemas.openxmlformats.org/package/2006/relationships"><Relationship Id="rId3" Type="http://schemas.openxmlformats.org/officeDocument/2006/relationships/chart" Target="../charts/chart85.xml"/><Relationship Id="rId7" Type="http://schemas.openxmlformats.org/officeDocument/2006/relationships/chart" Target="../charts/chart89.xml"/><Relationship Id="rId2" Type="http://schemas.openxmlformats.org/officeDocument/2006/relationships/chart" Target="../charts/chart84.xml"/><Relationship Id="rId1" Type="http://schemas.openxmlformats.org/officeDocument/2006/relationships/chart" Target="../charts/chart83.xml"/><Relationship Id="rId6" Type="http://schemas.openxmlformats.org/officeDocument/2006/relationships/chart" Target="../charts/chart88.xml"/><Relationship Id="rId5" Type="http://schemas.openxmlformats.org/officeDocument/2006/relationships/chart" Target="../charts/chart87.xml"/><Relationship Id="rId4" Type="http://schemas.openxmlformats.org/officeDocument/2006/relationships/chart" Target="../charts/chart86.xml"/></Relationships>
</file>

<file path=xl/drawings/_rels/drawing73.xml.rels><?xml version="1.0" encoding="UTF-8" standalone="yes"?>
<Relationships xmlns="http://schemas.openxmlformats.org/package/2006/relationships"><Relationship Id="rId2" Type="http://schemas.openxmlformats.org/officeDocument/2006/relationships/chart" Target="../charts/chart91.xml"/><Relationship Id="rId1" Type="http://schemas.openxmlformats.org/officeDocument/2006/relationships/chart" Target="../charts/chart90.xml"/></Relationships>
</file>

<file path=xl/drawings/_rels/drawing76.xml.rels><?xml version="1.0" encoding="UTF-8" standalone="yes"?>
<Relationships xmlns="http://schemas.openxmlformats.org/package/2006/relationships"><Relationship Id="rId2" Type="http://schemas.openxmlformats.org/officeDocument/2006/relationships/chart" Target="../charts/chart93.xml"/><Relationship Id="rId1" Type="http://schemas.openxmlformats.org/officeDocument/2006/relationships/chart" Target="../charts/chart92.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94.xml"/></Relationships>
</file>

<file path=xl/drawings/_rels/drawing80.xml.rels><?xml version="1.0" encoding="UTF-8" standalone="yes"?>
<Relationships xmlns="http://schemas.openxmlformats.org/package/2006/relationships"><Relationship Id="rId1" Type="http://schemas.openxmlformats.org/officeDocument/2006/relationships/chart" Target="../charts/chart95.xml"/></Relationships>
</file>

<file path=xl/drawings/_rels/drawing81.xml.rels><?xml version="1.0" encoding="UTF-8" standalone="yes"?>
<Relationships xmlns="http://schemas.openxmlformats.org/package/2006/relationships"><Relationship Id="rId2" Type="http://schemas.openxmlformats.org/officeDocument/2006/relationships/chart" Target="../charts/chart97.xml"/><Relationship Id="rId1" Type="http://schemas.openxmlformats.org/officeDocument/2006/relationships/chart" Target="../charts/chart96.xml"/></Relationships>
</file>

<file path=xl/drawings/_rels/drawing82.xml.rels><?xml version="1.0" encoding="UTF-8" standalone="yes"?>
<Relationships xmlns="http://schemas.openxmlformats.org/package/2006/relationships"><Relationship Id="rId2" Type="http://schemas.openxmlformats.org/officeDocument/2006/relationships/chart" Target="../charts/chart99.xml"/><Relationship Id="rId1" Type="http://schemas.openxmlformats.org/officeDocument/2006/relationships/chart" Target="../charts/chart98.xml"/></Relationships>
</file>

<file path=xl/drawings/_rels/drawing83.xml.rels><?xml version="1.0" encoding="UTF-8" standalone="yes"?>
<Relationships xmlns="http://schemas.openxmlformats.org/package/2006/relationships"><Relationship Id="rId2" Type="http://schemas.openxmlformats.org/officeDocument/2006/relationships/chart" Target="../charts/chart101.xml"/><Relationship Id="rId1" Type="http://schemas.openxmlformats.org/officeDocument/2006/relationships/chart" Target="../charts/chart100.xml"/></Relationships>
</file>

<file path=xl/drawings/_rels/drawing86.xml.rels><?xml version="1.0" encoding="UTF-8" standalone="yes"?>
<Relationships xmlns="http://schemas.openxmlformats.org/package/2006/relationships"><Relationship Id="rId2" Type="http://schemas.openxmlformats.org/officeDocument/2006/relationships/chart" Target="../charts/chart103.xml"/><Relationship Id="rId1" Type="http://schemas.openxmlformats.org/officeDocument/2006/relationships/chart" Target="../charts/chart102.xml"/></Relationships>
</file>

<file path=xl/drawings/_rels/drawing89.xml.rels><?xml version="1.0" encoding="UTF-8" standalone="yes"?>
<Relationships xmlns="http://schemas.openxmlformats.org/package/2006/relationships"><Relationship Id="rId3" Type="http://schemas.openxmlformats.org/officeDocument/2006/relationships/chart" Target="../charts/chart106.xml"/><Relationship Id="rId2" Type="http://schemas.openxmlformats.org/officeDocument/2006/relationships/chart" Target="../charts/chart105.xml"/><Relationship Id="rId1" Type="http://schemas.openxmlformats.org/officeDocument/2006/relationships/chart" Target="../charts/chart104.xml"/></Relationships>
</file>

<file path=xl/drawings/_rels/drawing92.xml.rels><?xml version="1.0" encoding="UTF-8" standalone="yes"?>
<Relationships xmlns="http://schemas.openxmlformats.org/package/2006/relationships"><Relationship Id="rId3" Type="http://schemas.openxmlformats.org/officeDocument/2006/relationships/chart" Target="../charts/chart109.xml"/><Relationship Id="rId7" Type="http://schemas.openxmlformats.org/officeDocument/2006/relationships/chart" Target="../charts/chart113.xml"/><Relationship Id="rId2" Type="http://schemas.openxmlformats.org/officeDocument/2006/relationships/chart" Target="../charts/chart108.xml"/><Relationship Id="rId1" Type="http://schemas.openxmlformats.org/officeDocument/2006/relationships/chart" Target="../charts/chart107.xml"/><Relationship Id="rId6" Type="http://schemas.openxmlformats.org/officeDocument/2006/relationships/chart" Target="../charts/chart112.xml"/><Relationship Id="rId5" Type="http://schemas.openxmlformats.org/officeDocument/2006/relationships/chart" Target="../charts/chart111.xml"/><Relationship Id="rId4" Type="http://schemas.openxmlformats.org/officeDocument/2006/relationships/chart" Target="../charts/chart110.xml"/></Relationships>
</file>

<file path=xl/drawings/drawing1.xml><?xml version="1.0" encoding="utf-8"?>
<xdr:wsDr xmlns:xdr="http://schemas.openxmlformats.org/drawingml/2006/spreadsheetDrawing" xmlns:a="http://schemas.openxmlformats.org/drawingml/2006/main">
  <xdr:twoCellAnchor>
    <xdr:from>
      <xdr:col>55</xdr:col>
      <xdr:colOff>466532</xdr:colOff>
      <xdr:row>15</xdr:row>
      <xdr:rowOff>157774</xdr:rowOff>
    </xdr:from>
    <xdr:to>
      <xdr:col>61</xdr:col>
      <xdr:colOff>161991</xdr:colOff>
      <xdr:row>25</xdr:row>
      <xdr:rowOff>25918</xdr:rowOff>
    </xdr:to>
    <xdr:graphicFrame macro="">
      <xdr:nvGraphicFramePr>
        <xdr:cNvPr id="8" name="グラフ 7">
          <a:extLst>
            <a:ext uri="{FF2B5EF4-FFF2-40B4-BE49-F238E27FC236}">
              <a16:creationId xmlns:a16="http://schemas.microsoft.com/office/drawing/2014/main" id="{2CCC7847-EF7C-B44D-578E-59723D6D4F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62</xdr:col>
      <xdr:colOff>113093</xdr:colOff>
      <xdr:row>15</xdr:row>
      <xdr:rowOff>31033</xdr:rowOff>
    </xdr:from>
    <xdr:to>
      <xdr:col>67</xdr:col>
      <xdr:colOff>498929</xdr:colOff>
      <xdr:row>24</xdr:row>
      <xdr:rowOff>142551</xdr:rowOff>
    </xdr:to>
    <xdr:graphicFrame macro="">
      <xdr:nvGraphicFramePr>
        <xdr:cNvPr id="7" name="グラフ 6">
          <a:extLst>
            <a:ext uri="{FF2B5EF4-FFF2-40B4-BE49-F238E27FC236}">
              <a16:creationId xmlns:a16="http://schemas.microsoft.com/office/drawing/2014/main" id="{883F929B-694D-FE27-9B74-9BC10C55BB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367109</xdr:colOff>
      <xdr:row>5</xdr:row>
      <xdr:rowOff>0</xdr:rowOff>
    </xdr:from>
    <xdr:to>
      <xdr:col>60</xdr:col>
      <xdr:colOff>559866</xdr:colOff>
      <xdr:row>13</xdr:row>
      <xdr:rowOff>239942</xdr:rowOff>
    </xdr:to>
    <xdr:graphicFrame macro="">
      <xdr:nvGraphicFramePr>
        <xdr:cNvPr id="4" name="グラフ 3">
          <a:extLst>
            <a:ext uri="{FF2B5EF4-FFF2-40B4-BE49-F238E27FC236}">
              <a16:creationId xmlns:a16="http://schemas.microsoft.com/office/drawing/2014/main" id="{1EAFAA7A-9688-49F6-8CC4-67BF516FF0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62</xdr:col>
      <xdr:colOff>0</xdr:colOff>
      <xdr:row>5</xdr:row>
      <xdr:rowOff>0</xdr:rowOff>
    </xdr:from>
    <xdr:to>
      <xdr:col>67</xdr:col>
      <xdr:colOff>569723</xdr:colOff>
      <xdr:row>14</xdr:row>
      <xdr:rowOff>80691</xdr:rowOff>
    </xdr:to>
    <xdr:graphicFrame macro="">
      <xdr:nvGraphicFramePr>
        <xdr:cNvPr id="9" name="グラフ 8">
          <a:extLst>
            <a:ext uri="{FF2B5EF4-FFF2-40B4-BE49-F238E27FC236}">
              <a16:creationId xmlns:a16="http://schemas.microsoft.com/office/drawing/2014/main" id="{9DF499D9-DE4B-4259-8764-437DB1A4D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29</xdr:col>
      <xdr:colOff>56900</xdr:colOff>
      <xdr:row>9</xdr:row>
      <xdr:rowOff>213820</xdr:rowOff>
    </xdr:from>
    <xdr:to>
      <xdr:col>36</xdr:col>
      <xdr:colOff>166635</xdr:colOff>
      <xdr:row>22</xdr:row>
      <xdr:rowOff>73617</xdr:rowOff>
    </xdr:to>
    <xdr:graphicFrame macro="">
      <xdr:nvGraphicFramePr>
        <xdr:cNvPr id="3" name="グラフ 2">
          <a:extLst>
            <a:ext uri="{FF2B5EF4-FFF2-40B4-BE49-F238E27FC236}">
              <a16:creationId xmlns:a16="http://schemas.microsoft.com/office/drawing/2014/main" id="{B39BA882-BC4F-40D8-BC33-A99492B89A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27216</xdr:colOff>
      <xdr:row>18</xdr:row>
      <xdr:rowOff>36287</xdr:rowOff>
    </xdr:from>
    <xdr:to>
      <xdr:col>40</xdr:col>
      <xdr:colOff>481943</xdr:colOff>
      <xdr:row>30</xdr:row>
      <xdr:rowOff>109605</xdr:rowOff>
    </xdr:to>
    <xdr:graphicFrame macro="">
      <xdr:nvGraphicFramePr>
        <xdr:cNvPr id="5" name="グラフ 4">
          <a:extLst>
            <a:ext uri="{FF2B5EF4-FFF2-40B4-BE49-F238E27FC236}">
              <a16:creationId xmlns:a16="http://schemas.microsoft.com/office/drawing/2014/main" id="{9B02A34B-1D88-4C82-89DA-8C451988CB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20</xdr:col>
      <xdr:colOff>650819</xdr:colOff>
      <xdr:row>52</xdr:row>
      <xdr:rowOff>222137</xdr:rowOff>
    </xdr:from>
    <xdr:to>
      <xdr:col>27</xdr:col>
      <xdr:colOff>443601</xdr:colOff>
      <xdr:row>63</xdr:row>
      <xdr:rowOff>107275</xdr:rowOff>
    </xdr:to>
    <xdr:graphicFrame macro="">
      <xdr:nvGraphicFramePr>
        <xdr:cNvPr id="6" name="グラフ 5">
          <a:extLst>
            <a:ext uri="{FF2B5EF4-FFF2-40B4-BE49-F238E27FC236}">
              <a16:creationId xmlns:a16="http://schemas.microsoft.com/office/drawing/2014/main" id="{253E3455-64BA-B616-6797-C40DE5D6CD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41</xdr:col>
      <xdr:colOff>74414</xdr:colOff>
      <xdr:row>17</xdr:row>
      <xdr:rowOff>236334</xdr:rowOff>
    </xdr:from>
    <xdr:to>
      <xdr:col>47</xdr:col>
      <xdr:colOff>214850</xdr:colOff>
      <xdr:row>30</xdr:row>
      <xdr:rowOff>14323</xdr:rowOff>
    </xdr:to>
    <xdr:graphicFrame macro="">
      <xdr:nvGraphicFramePr>
        <xdr:cNvPr id="10" name="グラフ 9">
          <a:extLst>
            <a:ext uri="{FF2B5EF4-FFF2-40B4-BE49-F238E27FC236}">
              <a16:creationId xmlns:a16="http://schemas.microsoft.com/office/drawing/2014/main" id="{E9402A8F-7717-4348-AB8F-FB535DD5EA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56</xdr:col>
      <xdr:colOff>0</xdr:colOff>
      <xdr:row>29</xdr:row>
      <xdr:rowOff>0</xdr:rowOff>
    </xdr:from>
    <xdr:to>
      <xdr:col>61</xdr:col>
      <xdr:colOff>375114</xdr:colOff>
      <xdr:row>37</xdr:row>
      <xdr:rowOff>146680</xdr:rowOff>
    </xdr:to>
    <xdr:graphicFrame macro="">
      <xdr:nvGraphicFramePr>
        <xdr:cNvPr id="11" name="グラフ 10">
          <a:extLst>
            <a:ext uri="{FF2B5EF4-FFF2-40B4-BE49-F238E27FC236}">
              <a16:creationId xmlns:a16="http://schemas.microsoft.com/office/drawing/2014/main" id="{02152FE5-522C-4926-9BA9-B3ED58BF1B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0.11005</cdr:x>
      <cdr:y>0.02612</cdr:y>
    </cdr:from>
    <cdr:to>
      <cdr:x>0.26834</cdr:x>
      <cdr:y>0.10009</cdr:y>
    </cdr:to>
    <cdr:sp macro="" textlink="">
      <cdr:nvSpPr>
        <cdr:cNvPr id="3"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23620" y="63330"/>
          <a:ext cx="609297" cy="1793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0.8472</cdr:x>
      <cdr:y>0.5281</cdr:y>
    </cdr:from>
    <cdr:to>
      <cdr:x>0.99851</cdr:x>
      <cdr:y>0.64828</cdr:y>
    </cdr:to>
    <cdr:sp macro="" textlink="">
      <cdr:nvSpPr>
        <cdr:cNvPr id="2" name="テキスト ボックス 1">
          <a:extLst xmlns:a="http://schemas.openxmlformats.org/drawingml/2006/main">
            <a:ext uri="{FF2B5EF4-FFF2-40B4-BE49-F238E27FC236}">
              <a16:creationId xmlns:a16="http://schemas.microsoft.com/office/drawing/2014/main" id="{8A695645-6E14-7C17-A2AB-A81DAC9B6C72}"/>
            </a:ext>
          </a:extLst>
        </cdr:cNvPr>
        <cdr:cNvSpPr txBox="1"/>
      </cdr:nvSpPr>
      <cdr:spPr>
        <a:xfrm xmlns:a="http://schemas.openxmlformats.org/drawingml/2006/main">
          <a:off x="3233315" y="1196462"/>
          <a:ext cx="577478" cy="2722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1100">
              <a:solidFill>
                <a:schemeClr val="tx1"/>
              </a:solidFill>
              <a:latin typeface="ＭＳ 明朝" panose="02020609040205080304" pitchFamily="17" charset="-128"/>
              <a:ea typeface="ＭＳ 明朝" panose="02020609040205080304" pitchFamily="17" charset="-128"/>
            </a:rPr>
            <a:t>(</a:t>
          </a:r>
          <a:r>
            <a:rPr lang="ja-JP" altLang="en-US" sz="1100">
              <a:solidFill>
                <a:schemeClr val="tx1"/>
              </a:solidFill>
              <a:latin typeface="ＭＳ 明朝" panose="02020609040205080304" pitchFamily="17" charset="-128"/>
              <a:ea typeface="ＭＳ 明朝" panose="02020609040205080304" pitchFamily="17" charset="-128"/>
            </a:rPr>
            <a:t>回</a:t>
          </a:r>
          <a:r>
            <a:rPr lang="en-US" altLang="ja-JP" sz="1100">
              <a:solidFill>
                <a:schemeClr val="tx1"/>
              </a:solidFill>
              <a:latin typeface="ＭＳ 明朝" panose="02020609040205080304" pitchFamily="17" charset="-128"/>
              <a:ea typeface="ＭＳ 明朝" panose="02020609040205080304" pitchFamily="17" charset="-128"/>
            </a:rPr>
            <a:t>)</a:t>
          </a:r>
          <a:endParaRPr lang="ja-JP" altLang="en-US" sz="1100">
            <a:solidFill>
              <a:schemeClr val="tx1"/>
            </a:solidFill>
            <a:latin typeface="ＭＳ 明朝" panose="02020609040205080304" pitchFamily="17" charset="-128"/>
            <a:ea typeface="ＭＳ 明朝" panose="02020609040205080304" pitchFamily="17"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0.11182</cdr:x>
      <cdr:y>0.02229</cdr:y>
    </cdr:from>
    <cdr:to>
      <cdr:x>0.24066</cdr:x>
      <cdr:y>0.1088</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48679" y="56405"/>
          <a:ext cx="516963" cy="2188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0.13019</cdr:x>
      <cdr:y>0.00685</cdr:y>
    </cdr:from>
    <cdr:to>
      <cdr:x>0.28848</cdr:x>
      <cdr:y>0.08082</cdr:y>
    </cdr:to>
    <cdr:sp macro="" textlink="">
      <cdr:nvSpPr>
        <cdr:cNvPr id="3"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70004" y="16140"/>
          <a:ext cx="571446" cy="1742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ＭＳ Ｐゴシック" panose="020B0600070205080204" pitchFamily="50" charset="-128"/>
              <a:ea typeface="ＭＳ Ｐゴシック" panose="020B0600070205080204" pitchFamily="50" charset="-128"/>
            </a:rPr>
            <a:t>(</a:t>
          </a:r>
          <a:r>
            <a:rPr lang="ja-JP" altLang="en-US" sz="1200">
              <a:solidFill>
                <a:schemeClr val="tx1"/>
              </a:solidFill>
              <a:latin typeface="ＭＳ Ｐゴシック" panose="020B0600070205080204" pitchFamily="50" charset="-128"/>
              <a:ea typeface="ＭＳ Ｐゴシック" panose="020B0600070205080204" pitchFamily="50" charset="-128"/>
            </a:rPr>
            <a:t>℃</a:t>
          </a:r>
          <a:r>
            <a:rPr lang="en-US" altLang="ja-JP" sz="1200">
              <a:solidFill>
                <a:schemeClr val="tx1"/>
              </a:solidFill>
              <a:latin typeface="ＭＳ Ｐゴシック" panose="020B0600070205080204" pitchFamily="50" charset="-128"/>
              <a:ea typeface="ＭＳ Ｐゴシック" panose="020B0600070205080204" pitchFamily="50" charset="-128"/>
            </a:rPr>
            <a:t>)</a:t>
          </a:r>
          <a:endParaRPr lang="ja-JP" altLang="en-US" sz="1200">
            <a:solidFill>
              <a:schemeClr val="tx1"/>
            </a:solidFill>
            <a:latin typeface="ＭＳ Ｐゴシック" panose="020B0600070205080204" pitchFamily="50" charset="-128"/>
            <a:ea typeface="ＭＳ Ｐゴシック" panose="020B0600070205080204" pitchFamily="50" charset="-128"/>
          </a:endParaRPr>
        </a:p>
      </cdr:txBody>
    </cdr:sp>
  </cdr:relSizeAnchor>
  <cdr:relSizeAnchor xmlns:cdr="http://schemas.openxmlformats.org/drawingml/2006/chartDrawing">
    <cdr:from>
      <cdr:x>0.8606</cdr:x>
      <cdr:y>0.47952</cdr:y>
    </cdr:from>
    <cdr:to>
      <cdr:x>1</cdr:x>
      <cdr:y>0.58933</cdr:y>
    </cdr:to>
    <cdr:sp macro="" textlink="">
      <cdr:nvSpPr>
        <cdr:cNvPr id="2" name="テキスト ボックス 1">
          <a:extLst xmlns:a="http://schemas.openxmlformats.org/drawingml/2006/main">
            <a:ext uri="{FF2B5EF4-FFF2-40B4-BE49-F238E27FC236}">
              <a16:creationId xmlns:a16="http://schemas.microsoft.com/office/drawing/2014/main" id="{8A695645-6E14-7C17-A2AB-A81DAC9B6C72}"/>
            </a:ext>
          </a:extLst>
        </cdr:cNvPr>
        <cdr:cNvSpPr txBox="1"/>
      </cdr:nvSpPr>
      <cdr:spPr>
        <a:xfrm xmlns:a="http://schemas.openxmlformats.org/drawingml/2006/main">
          <a:off x="3038079" y="1062871"/>
          <a:ext cx="492125" cy="2433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ＭＳ Ｐゴシック" panose="020B0600070205080204" pitchFamily="50" charset="-128"/>
              <a:ea typeface="ＭＳ Ｐゴシック" panose="020B0600070205080204" pitchFamily="50" charset="-128"/>
            </a:rPr>
            <a:t>(</a:t>
          </a:r>
          <a:r>
            <a:rPr lang="ja-JP" altLang="en-US" sz="1200">
              <a:solidFill>
                <a:schemeClr val="tx1"/>
              </a:solidFill>
              <a:latin typeface="ＭＳ Ｐゴシック" panose="020B0600070205080204" pitchFamily="50" charset="-128"/>
              <a:ea typeface="ＭＳ Ｐゴシック" panose="020B0600070205080204" pitchFamily="50" charset="-128"/>
            </a:rPr>
            <a:t>回</a:t>
          </a:r>
          <a:r>
            <a:rPr lang="en-US" altLang="ja-JP" sz="1200">
              <a:solidFill>
                <a:schemeClr val="tx1"/>
              </a:solidFill>
              <a:latin typeface="ＭＳ Ｐゴシック" panose="020B0600070205080204" pitchFamily="50" charset="-128"/>
              <a:ea typeface="ＭＳ Ｐゴシック" panose="020B0600070205080204" pitchFamily="50" charset="-128"/>
            </a:rPr>
            <a:t>)</a:t>
          </a:r>
          <a:endParaRPr lang="ja-JP" altLang="en-US" sz="1200">
            <a:solidFill>
              <a:schemeClr val="tx1"/>
            </a:solidFill>
            <a:latin typeface="ＭＳ Ｐゴシック" panose="020B0600070205080204" pitchFamily="50" charset="-128"/>
            <a:ea typeface="ＭＳ Ｐゴシック" panose="020B0600070205080204" pitchFamily="50"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0.11851</cdr:x>
      <cdr:y>0.02902</cdr:y>
    </cdr:from>
    <cdr:to>
      <cdr:x>0.26184</cdr:x>
      <cdr:y>0.09867</cdr:y>
    </cdr:to>
    <cdr:sp macro="" textlink="">
      <cdr:nvSpPr>
        <cdr:cNvPr id="3" name="テキスト ボックス 1">
          <a:extLst xmlns:a="http://schemas.openxmlformats.org/drawingml/2006/main">
            <a:ext uri="{FF2B5EF4-FFF2-40B4-BE49-F238E27FC236}">
              <a16:creationId xmlns:a16="http://schemas.microsoft.com/office/drawing/2014/main" id="{10669F7F-C682-06B9-5FFB-C481BE749FF0}"/>
            </a:ext>
          </a:extLst>
        </cdr:cNvPr>
        <cdr:cNvSpPr txBox="1"/>
      </cdr:nvSpPr>
      <cdr:spPr>
        <a:xfrm xmlns:a="http://schemas.openxmlformats.org/drawingml/2006/main">
          <a:off x="472518" y="72612"/>
          <a:ext cx="571446" cy="1742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ＭＳ Ｐゴシック" panose="020B0600070205080204" pitchFamily="50" charset="-128"/>
              <a:ea typeface="ＭＳ Ｐゴシック" panose="020B0600070205080204" pitchFamily="50" charset="-128"/>
            </a:rPr>
            <a:t>(</a:t>
          </a:r>
          <a:r>
            <a:rPr lang="ja-JP" altLang="en-US" sz="1200">
              <a:solidFill>
                <a:schemeClr val="tx1"/>
              </a:solidFill>
              <a:latin typeface="ＭＳ Ｐゴシック" panose="020B0600070205080204" pitchFamily="50" charset="-128"/>
              <a:ea typeface="ＭＳ Ｐゴシック" panose="020B0600070205080204" pitchFamily="50" charset="-128"/>
            </a:rPr>
            <a:t>℃</a:t>
          </a:r>
          <a:r>
            <a:rPr lang="en-US" altLang="ja-JP" sz="1200">
              <a:solidFill>
                <a:schemeClr val="tx1"/>
              </a:solidFill>
              <a:latin typeface="ＭＳ Ｐゴシック" panose="020B0600070205080204" pitchFamily="50" charset="-128"/>
              <a:ea typeface="ＭＳ Ｐゴシック" panose="020B0600070205080204" pitchFamily="50" charset="-128"/>
            </a:rPr>
            <a:t>)</a:t>
          </a:r>
          <a:endParaRPr lang="ja-JP" altLang="en-US" sz="1200">
            <a:solidFill>
              <a:schemeClr val="tx1"/>
            </a:solidFill>
            <a:latin typeface="ＭＳ Ｐゴシック" panose="020B0600070205080204" pitchFamily="50" charset="-128"/>
            <a:ea typeface="ＭＳ Ｐゴシック" panose="020B0600070205080204" pitchFamily="50"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0.1224</cdr:x>
      <cdr:y>0.01697</cdr:y>
    </cdr:from>
    <cdr:to>
      <cdr:x>0.23328</cdr:x>
      <cdr:y>0.09254</cdr:y>
    </cdr:to>
    <cdr:sp macro="" textlink="">
      <cdr:nvSpPr>
        <cdr:cNvPr id="3" name="テキスト ボックス 1">
          <a:extLst xmlns:a="http://schemas.openxmlformats.org/drawingml/2006/main">
            <a:ext uri="{FF2B5EF4-FFF2-40B4-BE49-F238E27FC236}">
              <a16:creationId xmlns:a16="http://schemas.microsoft.com/office/drawing/2014/main" id="{FC3F31A3-3FC2-A291-0FF6-9AB3664129D6}"/>
            </a:ext>
          </a:extLst>
        </cdr:cNvPr>
        <cdr:cNvSpPr txBox="1"/>
      </cdr:nvSpPr>
      <cdr:spPr>
        <a:xfrm xmlns:a="http://schemas.openxmlformats.org/drawingml/2006/main">
          <a:off x="604157" y="51928"/>
          <a:ext cx="547237" cy="2311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0.08926</cdr:x>
      <cdr:y>0.01212</cdr:y>
    </cdr:from>
    <cdr:to>
      <cdr:x>0.20845</cdr:x>
      <cdr:y>0.08964</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10374" y="35171"/>
          <a:ext cx="547998" cy="2250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0.55113</cdr:x>
      <cdr:y>0.89954</cdr:y>
    </cdr:from>
    <cdr:to>
      <cdr:x>0.65226</cdr:x>
      <cdr:y>0.96324</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2530410" y="2611920"/>
          <a:ext cx="464318" cy="1849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b="1">
              <a:latin typeface="Century" panose="02040604050505020304" pitchFamily="18" charset="0"/>
            </a:rPr>
            <a:t>(</a:t>
          </a:r>
          <a:r>
            <a:rPr lang="ja-JP" altLang="en-US" sz="1100" b="1">
              <a:latin typeface="Century" panose="02040604050505020304" pitchFamily="18" charset="0"/>
            </a:rPr>
            <a:t>分</a:t>
          </a:r>
          <a:r>
            <a:rPr lang="en-US" altLang="ja-JP" sz="1100" b="1">
              <a:latin typeface="Century" panose="02040604050505020304" pitchFamily="18" charset="0"/>
            </a:rPr>
            <a:t>)</a:t>
          </a:r>
          <a:endParaRPr lang="ja-JP" altLang="en-US" sz="1100" b="1">
            <a:latin typeface="Century" panose="02040604050505020304" pitchFamily="18" charset="0"/>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0.1224</cdr:x>
      <cdr:y>0.01697</cdr:y>
    </cdr:from>
    <cdr:to>
      <cdr:x>0.23328</cdr:x>
      <cdr:y>0.09254</cdr:y>
    </cdr:to>
    <cdr:sp macro="" textlink="">
      <cdr:nvSpPr>
        <cdr:cNvPr id="3" name="テキスト ボックス 1">
          <a:extLst xmlns:a="http://schemas.openxmlformats.org/drawingml/2006/main">
            <a:ext uri="{FF2B5EF4-FFF2-40B4-BE49-F238E27FC236}">
              <a16:creationId xmlns:a16="http://schemas.microsoft.com/office/drawing/2014/main" id="{FC3F31A3-3FC2-A291-0FF6-9AB3664129D6}"/>
            </a:ext>
          </a:extLst>
        </cdr:cNvPr>
        <cdr:cNvSpPr txBox="1"/>
      </cdr:nvSpPr>
      <cdr:spPr>
        <a:xfrm xmlns:a="http://schemas.openxmlformats.org/drawingml/2006/main">
          <a:off x="604157" y="51928"/>
          <a:ext cx="547237" cy="2311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0.13859</cdr:x>
      <cdr:y>0.02444</cdr:y>
    </cdr:from>
    <cdr:to>
      <cdr:x>0.29687</cdr:x>
      <cdr:y>0.09841</cdr:y>
    </cdr:to>
    <cdr:sp macro="" textlink="">
      <cdr:nvSpPr>
        <cdr:cNvPr id="3"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591141" y="69657"/>
          <a:ext cx="675193" cy="2108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ＭＳ Ｐゴシック" panose="020B0600070205080204" pitchFamily="50" charset="-128"/>
              <a:ea typeface="ＭＳ Ｐゴシック" panose="020B0600070205080204" pitchFamily="50" charset="-128"/>
            </a:rPr>
            <a:t>(</a:t>
          </a:r>
          <a:r>
            <a:rPr lang="ja-JP" altLang="en-US" sz="1200">
              <a:solidFill>
                <a:schemeClr val="tx1"/>
              </a:solidFill>
              <a:latin typeface="ＭＳ Ｐゴシック" panose="020B0600070205080204" pitchFamily="50" charset="-128"/>
              <a:ea typeface="ＭＳ Ｐゴシック" panose="020B0600070205080204" pitchFamily="50" charset="-128"/>
            </a:rPr>
            <a:t>℃</a:t>
          </a:r>
          <a:r>
            <a:rPr lang="en-US" altLang="ja-JP" sz="1200">
              <a:solidFill>
                <a:schemeClr val="tx1"/>
              </a:solidFill>
              <a:latin typeface="ＭＳ Ｐゴシック" panose="020B0600070205080204" pitchFamily="50" charset="-128"/>
              <a:ea typeface="ＭＳ Ｐゴシック" panose="020B0600070205080204" pitchFamily="50" charset="-128"/>
            </a:rPr>
            <a:t>)</a:t>
          </a:r>
          <a:endParaRPr lang="ja-JP" altLang="en-US" sz="1200">
            <a:solidFill>
              <a:schemeClr val="tx1"/>
            </a:solidFill>
            <a:latin typeface="ＭＳ Ｐゴシック" panose="020B0600070205080204" pitchFamily="50" charset="-128"/>
            <a:ea typeface="ＭＳ Ｐゴシック" panose="020B0600070205080204" pitchFamily="50" charset="-128"/>
          </a:endParaRPr>
        </a:p>
      </cdr:txBody>
    </cdr:sp>
  </cdr:relSizeAnchor>
  <cdr:relSizeAnchor xmlns:cdr="http://schemas.openxmlformats.org/drawingml/2006/chartDrawing">
    <cdr:from>
      <cdr:x>0.8606</cdr:x>
      <cdr:y>0.47952</cdr:y>
    </cdr:from>
    <cdr:to>
      <cdr:x>1</cdr:x>
      <cdr:y>0.58933</cdr:y>
    </cdr:to>
    <cdr:sp macro="" textlink="">
      <cdr:nvSpPr>
        <cdr:cNvPr id="2" name="テキスト ボックス 1">
          <a:extLst xmlns:a="http://schemas.openxmlformats.org/drawingml/2006/main">
            <a:ext uri="{FF2B5EF4-FFF2-40B4-BE49-F238E27FC236}">
              <a16:creationId xmlns:a16="http://schemas.microsoft.com/office/drawing/2014/main" id="{8A695645-6E14-7C17-A2AB-A81DAC9B6C72}"/>
            </a:ext>
          </a:extLst>
        </cdr:cNvPr>
        <cdr:cNvSpPr txBox="1"/>
      </cdr:nvSpPr>
      <cdr:spPr>
        <a:xfrm xmlns:a="http://schemas.openxmlformats.org/drawingml/2006/main">
          <a:off x="3038079" y="1062871"/>
          <a:ext cx="492125" cy="2433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ＭＳ Ｐゴシック" panose="020B0600070205080204" pitchFamily="50" charset="-128"/>
              <a:ea typeface="ＭＳ Ｐゴシック" panose="020B0600070205080204" pitchFamily="50" charset="-128"/>
            </a:rPr>
            <a:t>(</a:t>
          </a:r>
          <a:r>
            <a:rPr lang="ja-JP" altLang="en-US" sz="1200">
              <a:solidFill>
                <a:schemeClr val="tx1"/>
              </a:solidFill>
              <a:latin typeface="ＭＳ Ｐゴシック" panose="020B0600070205080204" pitchFamily="50" charset="-128"/>
              <a:ea typeface="ＭＳ Ｐゴシック" panose="020B0600070205080204" pitchFamily="50" charset="-128"/>
            </a:rPr>
            <a:t>回</a:t>
          </a:r>
          <a:r>
            <a:rPr lang="en-US" altLang="ja-JP" sz="1200">
              <a:solidFill>
                <a:schemeClr val="tx1"/>
              </a:solidFill>
              <a:latin typeface="ＭＳ Ｐゴシック" panose="020B0600070205080204" pitchFamily="50" charset="-128"/>
              <a:ea typeface="ＭＳ Ｐゴシック" panose="020B0600070205080204" pitchFamily="50" charset="-128"/>
            </a:rPr>
            <a:t>)</a:t>
          </a:r>
          <a:endParaRPr lang="ja-JP" altLang="en-US" sz="1200">
            <a:solidFill>
              <a:schemeClr val="tx1"/>
            </a:solidFill>
            <a:latin typeface="ＭＳ Ｐゴシック" panose="020B0600070205080204" pitchFamily="50" charset="-128"/>
            <a:ea typeface="ＭＳ Ｐゴシック" panose="020B0600070205080204" pitchFamily="50"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0.13073</cdr:x>
      <cdr:y>0.01119</cdr:y>
    </cdr:from>
    <cdr:to>
      <cdr:x>0.24992</cdr:x>
      <cdr:y>0.08871</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98005" y="25288"/>
          <a:ext cx="454031" cy="1751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0.8652</cdr:x>
      <cdr:y>0.51866</cdr:y>
    </cdr:from>
    <cdr:to>
      <cdr:x>1</cdr:x>
      <cdr:y>0.6056</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304247" y="1171660"/>
          <a:ext cx="513480" cy="1963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1050">
              <a:latin typeface="Century" panose="02040604050505020304" pitchFamily="18" charset="0"/>
            </a:rPr>
            <a:t>(</a:t>
          </a:r>
          <a:r>
            <a:rPr lang="ja-JP" altLang="en-US" sz="1050">
              <a:latin typeface="Century" panose="02040604050505020304" pitchFamily="18" charset="0"/>
            </a:rPr>
            <a:t>分</a:t>
          </a:r>
          <a:r>
            <a:rPr lang="en-US" altLang="ja-JP" sz="1050">
              <a:latin typeface="Century" panose="02040604050505020304" pitchFamily="18" charset="0"/>
            </a:rPr>
            <a:t>)</a:t>
          </a:r>
          <a:endParaRPr lang="ja-JP" altLang="en-US" sz="1050">
            <a:latin typeface="Century" panose="02040604050505020304" pitchFamily="18"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33</xdr:col>
      <xdr:colOff>222517</xdr:colOff>
      <xdr:row>25</xdr:row>
      <xdr:rowOff>152866</xdr:rowOff>
    </xdr:from>
    <xdr:to>
      <xdr:col>41</xdr:col>
      <xdr:colOff>201706</xdr:colOff>
      <xdr:row>37</xdr:row>
      <xdr:rowOff>212913</xdr:rowOff>
    </xdr:to>
    <xdr:graphicFrame macro="">
      <xdr:nvGraphicFramePr>
        <xdr:cNvPr id="2" name="グラフ 1">
          <a:extLst>
            <a:ext uri="{FF2B5EF4-FFF2-40B4-BE49-F238E27FC236}">
              <a16:creationId xmlns:a16="http://schemas.microsoft.com/office/drawing/2014/main" id="{E666E661-DFB6-52A2-D5B3-CE6D7A6F87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41</xdr:col>
      <xdr:colOff>246529</xdr:colOff>
      <xdr:row>25</xdr:row>
      <xdr:rowOff>135592</xdr:rowOff>
    </xdr:from>
    <xdr:to>
      <xdr:col>49</xdr:col>
      <xdr:colOff>313765</xdr:colOff>
      <xdr:row>37</xdr:row>
      <xdr:rowOff>134471</xdr:rowOff>
    </xdr:to>
    <xdr:graphicFrame macro="">
      <xdr:nvGraphicFramePr>
        <xdr:cNvPr id="4" name="グラフ 3">
          <a:extLst>
            <a:ext uri="{FF2B5EF4-FFF2-40B4-BE49-F238E27FC236}">
              <a16:creationId xmlns:a16="http://schemas.microsoft.com/office/drawing/2014/main" id="{F3D655D3-1F71-2B37-C02C-9827B7E24E8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666750</xdr:colOff>
      <xdr:row>40</xdr:row>
      <xdr:rowOff>85726</xdr:rowOff>
    </xdr:from>
    <xdr:to>
      <xdr:col>48</xdr:col>
      <xdr:colOff>211667</xdr:colOff>
      <xdr:row>51</xdr:row>
      <xdr:rowOff>97015</xdr:rowOff>
    </xdr:to>
    <xdr:graphicFrame macro="">
      <xdr:nvGraphicFramePr>
        <xdr:cNvPr id="3" name="グラフ 2">
          <a:extLst>
            <a:ext uri="{FF2B5EF4-FFF2-40B4-BE49-F238E27FC236}">
              <a16:creationId xmlns:a16="http://schemas.microsoft.com/office/drawing/2014/main" id="{E0B73282-2235-43CD-AD1B-FE664CAD11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448235</xdr:colOff>
      <xdr:row>40</xdr:row>
      <xdr:rowOff>67235</xdr:rowOff>
    </xdr:from>
    <xdr:to>
      <xdr:col>40</xdr:col>
      <xdr:colOff>132291</xdr:colOff>
      <xdr:row>51</xdr:row>
      <xdr:rowOff>141111</xdr:rowOff>
    </xdr:to>
    <xdr:graphicFrame macro="">
      <xdr:nvGraphicFramePr>
        <xdr:cNvPr id="5" name="グラフ 4">
          <a:extLst>
            <a:ext uri="{FF2B5EF4-FFF2-40B4-BE49-F238E27FC236}">
              <a16:creationId xmlns:a16="http://schemas.microsoft.com/office/drawing/2014/main" id="{8191F70D-4B12-4A83-BB45-73ED09BD35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28171</xdr:colOff>
      <xdr:row>167</xdr:row>
      <xdr:rowOff>198013</xdr:rowOff>
    </xdr:from>
    <xdr:to>
      <xdr:col>53</xdr:col>
      <xdr:colOff>495031</xdr:colOff>
      <xdr:row>179</xdr:row>
      <xdr:rowOff>43466</xdr:rowOff>
    </xdr:to>
    <xdr:graphicFrame macro="">
      <xdr:nvGraphicFramePr>
        <xdr:cNvPr id="6" name="グラフ 5">
          <a:extLst>
            <a:ext uri="{FF2B5EF4-FFF2-40B4-BE49-F238E27FC236}">
              <a16:creationId xmlns:a16="http://schemas.microsoft.com/office/drawing/2014/main" id="{5ED29526-1C1F-D7A2-2F6B-682A070F14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34</xdr:col>
      <xdr:colOff>0</xdr:colOff>
      <xdr:row>54</xdr:row>
      <xdr:rowOff>0</xdr:rowOff>
    </xdr:from>
    <xdr:to>
      <xdr:col>40</xdr:col>
      <xdr:colOff>372418</xdr:colOff>
      <xdr:row>65</xdr:row>
      <xdr:rowOff>73875</xdr:rowOff>
    </xdr:to>
    <xdr:graphicFrame macro="">
      <xdr:nvGraphicFramePr>
        <xdr:cNvPr id="8" name="グラフ 7">
          <a:extLst>
            <a:ext uri="{FF2B5EF4-FFF2-40B4-BE49-F238E27FC236}">
              <a16:creationId xmlns:a16="http://schemas.microsoft.com/office/drawing/2014/main" id="{BAB43F1D-209E-48B4-8469-3CA09FF9B5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41</xdr:col>
      <xdr:colOff>624328</xdr:colOff>
      <xdr:row>53</xdr:row>
      <xdr:rowOff>152080</xdr:rowOff>
    </xdr:from>
    <xdr:to>
      <xdr:col>48</xdr:col>
      <xdr:colOff>416218</xdr:colOff>
      <xdr:row>65</xdr:row>
      <xdr:rowOff>160084</xdr:rowOff>
    </xdr:to>
    <xdr:graphicFrame macro="">
      <xdr:nvGraphicFramePr>
        <xdr:cNvPr id="9" name="グラフ 8">
          <a:extLst>
            <a:ext uri="{FF2B5EF4-FFF2-40B4-BE49-F238E27FC236}">
              <a16:creationId xmlns:a16="http://schemas.microsoft.com/office/drawing/2014/main" id="{D538608A-508C-40AA-A9FE-0D543FA59D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41</xdr:col>
      <xdr:colOff>477356</xdr:colOff>
      <xdr:row>67</xdr:row>
      <xdr:rowOff>160334</xdr:rowOff>
    </xdr:from>
    <xdr:to>
      <xdr:col>50</xdr:col>
      <xdr:colOff>353173</xdr:colOff>
      <xdr:row>82</xdr:row>
      <xdr:rowOff>171934</xdr:rowOff>
    </xdr:to>
    <xdr:graphicFrame macro="">
      <xdr:nvGraphicFramePr>
        <xdr:cNvPr id="10" name="グラフ 9">
          <a:extLst>
            <a:ext uri="{FF2B5EF4-FFF2-40B4-BE49-F238E27FC236}">
              <a16:creationId xmlns:a16="http://schemas.microsoft.com/office/drawing/2014/main" id="{32EC9EE3-7ABB-017D-9C86-6AF8867109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42</xdr:col>
      <xdr:colOff>136886</xdr:colOff>
      <xdr:row>83</xdr:row>
      <xdr:rowOff>81543</xdr:rowOff>
    </xdr:from>
    <xdr:to>
      <xdr:col>50</xdr:col>
      <xdr:colOff>482530</xdr:colOff>
      <xdr:row>97</xdr:row>
      <xdr:rowOff>21253</xdr:rowOff>
    </xdr:to>
    <xdr:graphicFrame macro="">
      <xdr:nvGraphicFramePr>
        <xdr:cNvPr id="11" name="グラフ 10">
          <a:extLst>
            <a:ext uri="{FF2B5EF4-FFF2-40B4-BE49-F238E27FC236}">
              <a16:creationId xmlns:a16="http://schemas.microsoft.com/office/drawing/2014/main" id="{71970983-0088-801F-67C1-AF25DF7A63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49</xdr:col>
      <xdr:colOff>111702</xdr:colOff>
      <xdr:row>53</xdr:row>
      <xdr:rowOff>31686</xdr:rowOff>
    </xdr:from>
    <xdr:to>
      <xdr:col>55</xdr:col>
      <xdr:colOff>588201</xdr:colOff>
      <xdr:row>65</xdr:row>
      <xdr:rowOff>39690</xdr:rowOff>
    </xdr:to>
    <xdr:graphicFrame macro="">
      <xdr:nvGraphicFramePr>
        <xdr:cNvPr id="12" name="グラフ 11">
          <a:extLst>
            <a:ext uri="{FF2B5EF4-FFF2-40B4-BE49-F238E27FC236}">
              <a16:creationId xmlns:a16="http://schemas.microsoft.com/office/drawing/2014/main" id="{DD08222E-44F4-490C-ADD2-DF0B8AAA43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24</xdr:col>
      <xdr:colOff>340285</xdr:colOff>
      <xdr:row>50</xdr:row>
      <xdr:rowOff>62437</xdr:rowOff>
    </xdr:from>
    <xdr:to>
      <xdr:col>32</xdr:col>
      <xdr:colOff>5109</xdr:colOff>
      <xdr:row>64</xdr:row>
      <xdr:rowOff>76124</xdr:rowOff>
    </xdr:to>
    <xdr:graphicFrame macro="">
      <xdr:nvGraphicFramePr>
        <xdr:cNvPr id="13" name="グラフ 12">
          <a:extLst>
            <a:ext uri="{FF2B5EF4-FFF2-40B4-BE49-F238E27FC236}">
              <a16:creationId xmlns:a16="http://schemas.microsoft.com/office/drawing/2014/main" id="{D002AEC1-7A99-1D64-EF9A-18766C9F0C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34</xdr:col>
      <xdr:colOff>44398</xdr:colOff>
      <xdr:row>66</xdr:row>
      <xdr:rowOff>199529</xdr:rowOff>
    </xdr:from>
    <xdr:to>
      <xdr:col>40</xdr:col>
      <xdr:colOff>416816</xdr:colOff>
      <xdr:row>78</xdr:row>
      <xdr:rowOff>31926</xdr:rowOff>
    </xdr:to>
    <xdr:graphicFrame macro="">
      <xdr:nvGraphicFramePr>
        <xdr:cNvPr id="14" name="グラフ 13">
          <a:extLst>
            <a:ext uri="{FF2B5EF4-FFF2-40B4-BE49-F238E27FC236}">
              <a16:creationId xmlns:a16="http://schemas.microsoft.com/office/drawing/2014/main" id="{6E08049A-4539-4023-B9F3-C100C71BF7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48</xdr:col>
      <xdr:colOff>620022</xdr:colOff>
      <xdr:row>39</xdr:row>
      <xdr:rowOff>215661</xdr:rowOff>
    </xdr:from>
    <xdr:to>
      <xdr:col>57</xdr:col>
      <xdr:colOff>368420</xdr:colOff>
      <xdr:row>51</xdr:row>
      <xdr:rowOff>223665</xdr:rowOff>
    </xdr:to>
    <xdr:graphicFrame macro="">
      <xdr:nvGraphicFramePr>
        <xdr:cNvPr id="15" name="グラフ 14">
          <a:extLst>
            <a:ext uri="{FF2B5EF4-FFF2-40B4-BE49-F238E27FC236}">
              <a16:creationId xmlns:a16="http://schemas.microsoft.com/office/drawing/2014/main" id="{E6E94380-E22E-47B1-99FA-065765141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50</xdr:col>
      <xdr:colOff>366345</xdr:colOff>
      <xdr:row>28</xdr:row>
      <xdr:rowOff>117229</xdr:rowOff>
    </xdr:from>
    <xdr:to>
      <xdr:col>55</xdr:col>
      <xdr:colOff>256442</xdr:colOff>
      <xdr:row>36</xdr:row>
      <xdr:rowOff>14653</xdr:rowOff>
    </xdr:to>
    <xdr:graphicFrame macro="">
      <xdr:nvGraphicFramePr>
        <xdr:cNvPr id="18" name="グラフ 17">
          <a:extLst>
            <a:ext uri="{FF2B5EF4-FFF2-40B4-BE49-F238E27FC236}">
              <a16:creationId xmlns:a16="http://schemas.microsoft.com/office/drawing/2014/main" id="{C8CC533C-FD8F-4359-ABE1-6BC8BF3E08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30</xdr:col>
      <xdr:colOff>190501</xdr:colOff>
      <xdr:row>96</xdr:row>
      <xdr:rowOff>219808</xdr:rowOff>
    </xdr:from>
    <xdr:to>
      <xdr:col>35</xdr:col>
      <xdr:colOff>518121</xdr:colOff>
      <xdr:row>105</xdr:row>
      <xdr:rowOff>235508</xdr:rowOff>
    </xdr:to>
    <xdr:graphicFrame macro="">
      <xdr:nvGraphicFramePr>
        <xdr:cNvPr id="17" name="グラフ 16">
          <a:extLst>
            <a:ext uri="{FF2B5EF4-FFF2-40B4-BE49-F238E27FC236}">
              <a16:creationId xmlns:a16="http://schemas.microsoft.com/office/drawing/2014/main" id="{7A96AC84-AC6A-4C1B-BCCB-CA008BFC1E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36</xdr:col>
      <xdr:colOff>298310</xdr:colOff>
      <xdr:row>98</xdr:row>
      <xdr:rowOff>41868</xdr:rowOff>
    </xdr:from>
    <xdr:to>
      <xdr:col>41</xdr:col>
      <xdr:colOff>145837</xdr:colOff>
      <xdr:row>105</xdr:row>
      <xdr:rowOff>183158</xdr:rowOff>
    </xdr:to>
    <xdr:graphicFrame macro="">
      <xdr:nvGraphicFramePr>
        <xdr:cNvPr id="19" name="グラフ 18">
          <a:extLst>
            <a:ext uri="{FF2B5EF4-FFF2-40B4-BE49-F238E27FC236}">
              <a16:creationId xmlns:a16="http://schemas.microsoft.com/office/drawing/2014/main" id="{BCC16628-EA89-4CE3-966F-E12C3F7B9B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30</xdr:col>
      <xdr:colOff>177013</xdr:colOff>
      <xdr:row>106</xdr:row>
      <xdr:rowOff>16858</xdr:rowOff>
    </xdr:from>
    <xdr:to>
      <xdr:col>35</xdr:col>
      <xdr:colOff>572484</xdr:colOff>
      <xdr:row>115</xdr:row>
      <xdr:rowOff>151726</xdr:rowOff>
    </xdr:to>
    <xdr:graphicFrame macro="">
      <xdr:nvGraphicFramePr>
        <xdr:cNvPr id="7" name="グラフ 6">
          <a:extLst>
            <a:ext uri="{FF2B5EF4-FFF2-40B4-BE49-F238E27FC236}">
              <a16:creationId xmlns:a16="http://schemas.microsoft.com/office/drawing/2014/main" id="{3DBA1268-4619-42C5-8CAE-8F502E64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0.07894</cdr:x>
      <cdr:y>0.03112</cdr:y>
    </cdr:from>
    <cdr:to>
      <cdr:x>0.17022</cdr:x>
      <cdr:y>0.1044</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31800" y="106830"/>
          <a:ext cx="499299" cy="2515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a:t>
          </a:r>
          <a:r>
            <a:rPr lang="ja-JP" altLang="en-US" sz="1200">
              <a:latin typeface="Century" panose="02040604050505020304" pitchFamily="18" charset="0"/>
            </a:rPr>
            <a:t>℃</a:t>
          </a:r>
          <a:r>
            <a:rPr lang="en-US" altLang="ja-JP" sz="1200">
              <a:latin typeface="Century" panose="02040604050505020304" pitchFamily="18" charset="0"/>
            </a:rPr>
            <a:t>)</a:t>
          </a:r>
          <a:endParaRPr lang="ja-JP" altLang="en-US" sz="1200">
            <a:latin typeface="Century" panose="02040604050505020304" pitchFamily="18"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0.07984</cdr:x>
      <cdr:y>0.02064</cdr:y>
    </cdr:from>
    <cdr:to>
      <cdr:x>0.17004</cdr:x>
      <cdr:y>0.10572</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41994" y="61050"/>
          <a:ext cx="499299" cy="2515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a:t>
          </a:r>
          <a:r>
            <a:rPr lang="ja-JP" altLang="en-US" sz="1200">
              <a:latin typeface="Century" panose="02040604050505020304" pitchFamily="18" charset="0"/>
            </a:rPr>
            <a:t>℃</a:t>
          </a:r>
          <a:r>
            <a:rPr lang="en-US" altLang="ja-JP" sz="1200">
              <a:latin typeface="Century" panose="02040604050505020304" pitchFamily="18" charset="0"/>
            </a:rPr>
            <a:t>)</a:t>
          </a:r>
          <a:endParaRPr lang="ja-JP" altLang="en-US" sz="1200">
            <a:latin typeface="Century" panose="02040604050505020304" pitchFamily="18"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0.07984</cdr:x>
      <cdr:y>0.02064</cdr:y>
    </cdr:from>
    <cdr:to>
      <cdr:x>0.19903</cdr:x>
      <cdr:y>0.09816</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348128" y="54298"/>
          <a:ext cx="519705" cy="2039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0.89887</cdr:x>
      <cdr:y>0.49712</cdr:y>
    </cdr:from>
    <cdr:to>
      <cdr:x>1</cdr:x>
      <cdr:y>0.56082</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919361" y="1307746"/>
          <a:ext cx="440973" cy="1675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0.08322</cdr:x>
      <cdr:y>0.03363</cdr:y>
    </cdr:from>
    <cdr:to>
      <cdr:x>0.2042</cdr:x>
      <cdr:y>0.13222</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74445" y="90574"/>
          <a:ext cx="544333" cy="2655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0.90199</cdr:x>
      <cdr:y>0.51208</cdr:y>
    </cdr:from>
    <cdr:to>
      <cdr:x>1</cdr:x>
      <cdr:y>0.57308</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058501" y="1379154"/>
          <a:ext cx="440972" cy="164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16.xml><?xml version="1.0" encoding="utf-8"?>
<c:userShapes xmlns:c="http://schemas.openxmlformats.org/drawingml/2006/chart">
  <cdr:relSizeAnchor xmlns:cdr="http://schemas.openxmlformats.org/drawingml/2006/chartDrawing">
    <cdr:from>
      <cdr:x>0.09974</cdr:x>
      <cdr:y>0.01322</cdr:y>
    </cdr:from>
    <cdr:to>
      <cdr:x>0.22072</cdr:x>
      <cdr:y>0.11181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48018" y="36052"/>
          <a:ext cx="543402" cy="26888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0.90199</cdr:x>
      <cdr:y>0.51208</cdr:y>
    </cdr:from>
    <cdr:to>
      <cdr:x>1</cdr:x>
      <cdr:y>0.57308</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058501" y="1379154"/>
          <a:ext cx="440972" cy="164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(m)</a:t>
          </a:r>
          <a:endParaRPr lang="ja-JP" altLang="en-US" sz="1200" b="1">
            <a:latin typeface="Century" panose="02040604050505020304" pitchFamily="18" charset="0"/>
          </a:endParaRPr>
        </a:p>
      </cdr:txBody>
    </cdr:sp>
  </cdr:relSizeAnchor>
</c:userShapes>
</file>

<file path=xl/drawings/drawing17.xml><?xml version="1.0" encoding="utf-8"?>
<c:userShapes xmlns:c="http://schemas.openxmlformats.org/drawingml/2006/chart">
  <cdr:relSizeAnchor xmlns:cdr="http://schemas.openxmlformats.org/drawingml/2006/chartDrawing">
    <cdr:from>
      <cdr:x>0.08926</cdr:x>
      <cdr:y>0.01212</cdr:y>
    </cdr:from>
    <cdr:to>
      <cdr:x>0.20845</cdr:x>
      <cdr:y>0.08964</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10374" y="35171"/>
          <a:ext cx="547998" cy="2250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0.89887</cdr:x>
      <cdr:y>0.49712</cdr:y>
    </cdr:from>
    <cdr:to>
      <cdr:x>1</cdr:x>
      <cdr:y>0.56082</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919361" y="1307746"/>
          <a:ext cx="440973" cy="1675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(m)</a:t>
          </a:r>
          <a:endParaRPr lang="ja-JP" altLang="en-US" sz="1200" b="1">
            <a:latin typeface="Century" panose="02040604050505020304" pitchFamily="18" charset="0"/>
          </a:endParaRPr>
        </a:p>
      </cdr:txBody>
    </cdr:sp>
  </cdr:relSizeAnchor>
</c:userShapes>
</file>

<file path=xl/drawings/drawing18.xml><?xml version="1.0" encoding="utf-8"?>
<c:userShapes xmlns:c="http://schemas.openxmlformats.org/drawingml/2006/chart">
  <cdr:relSizeAnchor xmlns:cdr="http://schemas.openxmlformats.org/drawingml/2006/chartDrawing">
    <cdr:from>
      <cdr:x>0.1162</cdr:x>
      <cdr:y>0.01178</cdr:y>
    </cdr:from>
    <cdr:to>
      <cdr:x>0.27449</cdr:x>
      <cdr:y>0.08575</cdr:y>
    </cdr:to>
    <cdr:sp macro="" textlink="">
      <cdr:nvSpPr>
        <cdr:cNvPr id="3"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676430" y="38781"/>
          <a:ext cx="921421" cy="243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0.08926</cdr:x>
      <cdr:y>0.01212</cdr:y>
    </cdr:from>
    <cdr:to>
      <cdr:x>0.20845</cdr:x>
      <cdr:y>0.08964</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10374" y="35171"/>
          <a:ext cx="547998" cy="2250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0.89887</cdr:x>
      <cdr:y>0.48715</cdr:y>
    </cdr:from>
    <cdr:to>
      <cdr:x>1</cdr:x>
      <cdr:y>0.55085</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26981" y="1395924"/>
          <a:ext cx="464318" cy="18253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a:t>
          </a:r>
          <a:r>
            <a:rPr lang="ja-JP" altLang="en-US" sz="1200" b="1">
              <a:latin typeface="Century" panose="02040604050505020304" pitchFamily="18" charset="0"/>
            </a:rPr>
            <a:t>分</a:t>
          </a:r>
          <a:r>
            <a:rPr lang="en-US" altLang="ja-JP" sz="1200" b="1">
              <a:latin typeface="Century" panose="02040604050505020304" pitchFamily="18" charset="0"/>
            </a:rPr>
            <a:t>)</a:t>
          </a:r>
          <a:endParaRPr lang="ja-JP" altLang="en-US" sz="1200" b="1">
            <a:latin typeface="Century" panose="02040604050505020304" pitchFamily="18" charset="0"/>
          </a:endParaRPr>
        </a:p>
      </cdr:txBody>
    </cdr:sp>
  </cdr:relSizeAnchor>
</c:userShapes>
</file>

<file path=xl/drawings/drawing20.xml><?xml version="1.0" encoding="utf-8"?>
<c:userShapes xmlns:c="http://schemas.openxmlformats.org/drawingml/2006/chart">
  <cdr:relSizeAnchor xmlns:cdr="http://schemas.openxmlformats.org/drawingml/2006/chartDrawing">
    <cdr:from>
      <cdr:x>0.11771</cdr:x>
      <cdr:y>0.03743</cdr:y>
    </cdr:from>
    <cdr:to>
      <cdr:x>0.22311</cdr:x>
      <cdr:y>0.11673</cdr:y>
    </cdr:to>
    <cdr:sp macro="" textlink="">
      <cdr:nvSpPr>
        <cdr:cNvPr id="2" name="テキスト ボックス 1">
          <a:extLst xmlns:a="http://schemas.openxmlformats.org/drawingml/2006/main">
            <a:ext uri="{FF2B5EF4-FFF2-40B4-BE49-F238E27FC236}">
              <a16:creationId xmlns:a16="http://schemas.microsoft.com/office/drawing/2014/main" id="{0B375D1C-A39B-8DC5-1FF4-8E82418BC86E}"/>
            </a:ext>
          </a:extLst>
        </cdr:cNvPr>
        <cdr:cNvSpPr txBox="1"/>
      </cdr:nvSpPr>
      <cdr:spPr>
        <a:xfrm xmlns:a="http://schemas.openxmlformats.org/drawingml/2006/main">
          <a:off x="605854" y="126177"/>
          <a:ext cx="542466" cy="267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21.xml><?xml version="1.0" encoding="utf-8"?>
<c:userShapes xmlns:c="http://schemas.openxmlformats.org/drawingml/2006/chart">
  <cdr:relSizeAnchor xmlns:cdr="http://schemas.openxmlformats.org/drawingml/2006/chartDrawing">
    <cdr:from>
      <cdr:x>0.1031</cdr:x>
      <cdr:y>0.01046</cdr:y>
    </cdr:from>
    <cdr:to>
      <cdr:x>0.22408</cdr:x>
      <cdr:y>0.10905</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63941" y="28600"/>
          <a:ext cx="544400" cy="2696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0.90199</cdr:x>
      <cdr:y>0.51208</cdr:y>
    </cdr:from>
    <cdr:to>
      <cdr:x>1</cdr:x>
      <cdr:y>0.57308</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058501" y="1379154"/>
          <a:ext cx="440972" cy="164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a:t>
          </a:r>
          <a:r>
            <a:rPr lang="ja-JP" altLang="en-US" sz="1200" b="1">
              <a:latin typeface="Century" panose="02040604050505020304" pitchFamily="18" charset="0"/>
            </a:rPr>
            <a:t>分</a:t>
          </a:r>
          <a:r>
            <a:rPr lang="en-US" altLang="ja-JP" sz="1200" b="1">
              <a:latin typeface="Century" panose="02040604050505020304" pitchFamily="18" charset="0"/>
            </a:rPr>
            <a:t>)</a:t>
          </a:r>
          <a:endParaRPr lang="ja-JP" altLang="en-US" sz="1200" b="1">
            <a:latin typeface="Century" panose="02040604050505020304" pitchFamily="18" charset="0"/>
          </a:endParaRPr>
        </a:p>
      </cdr:txBody>
    </cdr:sp>
  </cdr:relSizeAnchor>
</c:userShapes>
</file>

<file path=xl/drawings/drawing22.xml><?xml version="1.0" encoding="utf-8"?>
<c:userShapes xmlns:c="http://schemas.openxmlformats.org/drawingml/2006/chart">
  <cdr:relSizeAnchor xmlns:cdr="http://schemas.openxmlformats.org/drawingml/2006/chartDrawing">
    <cdr:from>
      <cdr:x>0.08926</cdr:x>
      <cdr:y>0.01212</cdr:y>
    </cdr:from>
    <cdr:to>
      <cdr:x>0.20845</cdr:x>
      <cdr:y>0.08964</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10374" y="35171"/>
          <a:ext cx="547998" cy="2250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0.89887</cdr:x>
      <cdr:y>0.48715</cdr:y>
    </cdr:from>
    <cdr:to>
      <cdr:x>1</cdr:x>
      <cdr:y>0.55085</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26981" y="1395924"/>
          <a:ext cx="464318" cy="18253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a:t>
          </a:r>
          <a:r>
            <a:rPr lang="ja-JP" altLang="en-US" sz="1200" b="1">
              <a:latin typeface="Century" panose="02040604050505020304" pitchFamily="18" charset="0"/>
            </a:rPr>
            <a:t>分</a:t>
          </a:r>
          <a:r>
            <a:rPr lang="en-US" altLang="ja-JP" sz="1200" b="1">
              <a:latin typeface="Century" panose="02040604050505020304" pitchFamily="18" charset="0"/>
            </a:rPr>
            <a:t>)</a:t>
          </a:r>
          <a:endParaRPr lang="ja-JP" altLang="en-US" sz="1200" b="1">
            <a:latin typeface="Century" panose="02040604050505020304" pitchFamily="18" charset="0"/>
          </a:endParaRPr>
        </a:p>
      </cdr:txBody>
    </cdr:sp>
  </cdr:relSizeAnchor>
</c:userShapes>
</file>

<file path=xl/drawings/drawing23.xml><?xml version="1.0" encoding="utf-8"?>
<c:userShapes xmlns:c="http://schemas.openxmlformats.org/drawingml/2006/chart">
  <cdr:relSizeAnchor xmlns:cdr="http://schemas.openxmlformats.org/drawingml/2006/chartDrawing">
    <cdr:from>
      <cdr:x>0.1187</cdr:x>
      <cdr:y>0</cdr:y>
    </cdr:from>
    <cdr:to>
      <cdr:x>0.27473</cdr:x>
      <cdr:y>0.0861</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395729" y="0"/>
          <a:ext cx="520138" cy="15771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050" b="1">
              <a:solidFill>
                <a:schemeClr val="tx1"/>
              </a:solidFill>
              <a:latin typeface="Century" panose="02040604050505020304" pitchFamily="18" charset="0"/>
              <a:ea typeface="ＭＳ 明朝" panose="02020609040205080304" pitchFamily="17" charset="-128"/>
            </a:rPr>
            <a:t>(</a:t>
          </a:r>
          <a:r>
            <a:rPr lang="ja-JP" altLang="en-US" sz="1050" b="1">
              <a:solidFill>
                <a:schemeClr val="tx1"/>
              </a:solidFill>
              <a:latin typeface="Century" panose="02040604050505020304" pitchFamily="18" charset="0"/>
              <a:ea typeface="ＭＳ 明朝" panose="02020609040205080304" pitchFamily="17" charset="-128"/>
            </a:rPr>
            <a:t>℃</a:t>
          </a:r>
          <a:r>
            <a:rPr lang="en-US" altLang="ja-JP" sz="1050" b="1">
              <a:solidFill>
                <a:schemeClr val="tx1"/>
              </a:solidFill>
              <a:latin typeface="Century" panose="02040604050505020304" pitchFamily="18" charset="0"/>
              <a:ea typeface="ＭＳ 明朝" panose="02020609040205080304" pitchFamily="17" charset="-128"/>
            </a:rPr>
            <a:t>)</a:t>
          </a:r>
          <a:endParaRPr lang="ja-JP" altLang="en-US" sz="1050" b="1">
            <a:solidFill>
              <a:schemeClr val="tx1"/>
            </a:solidFill>
            <a:latin typeface="Century" panose="02040604050505020304" pitchFamily="18" charset="0"/>
            <a:ea typeface="ＭＳ 明朝" panose="02020609040205080304" pitchFamily="17" charset="-128"/>
          </a:endParaRPr>
        </a:p>
      </cdr:txBody>
    </cdr:sp>
  </cdr:relSizeAnchor>
  <cdr:relSizeAnchor xmlns:cdr="http://schemas.openxmlformats.org/drawingml/2006/chartDrawing">
    <cdr:from>
      <cdr:x>0.87253</cdr:x>
      <cdr:y>0.5</cdr:y>
    </cdr:from>
    <cdr:to>
      <cdr:x>1</cdr:x>
      <cdr:y>0.584</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2908790" y="915866"/>
          <a:ext cx="424961" cy="153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900" b="1">
              <a:latin typeface="ＭＳ 明朝" panose="02020609040205080304" pitchFamily="17" charset="-128"/>
              <a:ea typeface="ＭＳ 明朝" panose="02020609040205080304" pitchFamily="17" charset="-128"/>
            </a:rPr>
            <a:t>(</a:t>
          </a:r>
          <a:r>
            <a:rPr lang="ja-JP" altLang="en-US" sz="900" b="1">
              <a:latin typeface="ＭＳ 明朝" panose="02020609040205080304" pitchFamily="17" charset="-128"/>
              <a:ea typeface="ＭＳ 明朝" panose="02020609040205080304" pitchFamily="17" charset="-128"/>
            </a:rPr>
            <a:t>分</a:t>
          </a:r>
          <a:r>
            <a:rPr lang="en-US" altLang="ja-JP" sz="900" b="1">
              <a:latin typeface="ＭＳ 明朝" panose="02020609040205080304" pitchFamily="17" charset="-128"/>
              <a:ea typeface="ＭＳ 明朝" panose="02020609040205080304" pitchFamily="17" charset="-128"/>
            </a:rPr>
            <a:t>)</a:t>
          </a:r>
          <a:endParaRPr lang="ja-JP" altLang="en-US" sz="900" b="1">
            <a:latin typeface="ＭＳ 明朝" panose="02020609040205080304" pitchFamily="17" charset="-128"/>
            <a:ea typeface="ＭＳ 明朝" panose="02020609040205080304" pitchFamily="17" charset="-128"/>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0.13087</cdr:x>
      <cdr:y>0.00728</cdr:y>
    </cdr:from>
    <cdr:to>
      <cdr:x>0.25185</cdr:x>
      <cdr:y>0.10587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93551" y="15963"/>
          <a:ext cx="456249" cy="2160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000">
              <a:solidFill>
                <a:schemeClr val="tx1"/>
              </a:solidFill>
              <a:latin typeface="Century" panose="02040604050505020304" pitchFamily="18" charset="0"/>
            </a:rPr>
            <a:t>(</a:t>
          </a:r>
          <a:r>
            <a:rPr lang="ja-JP" altLang="en-US" sz="1000">
              <a:solidFill>
                <a:schemeClr val="tx1"/>
              </a:solidFill>
              <a:latin typeface="Century" panose="02040604050505020304" pitchFamily="18" charset="0"/>
            </a:rPr>
            <a:t>℃</a:t>
          </a:r>
          <a:r>
            <a:rPr lang="en-US" altLang="ja-JP" sz="1000">
              <a:solidFill>
                <a:schemeClr val="tx1"/>
              </a:solidFill>
              <a:latin typeface="Century" panose="02040604050505020304" pitchFamily="18" charset="0"/>
            </a:rPr>
            <a:t>)</a:t>
          </a:r>
          <a:endParaRPr lang="ja-JP" altLang="en-US" sz="1000">
            <a:solidFill>
              <a:schemeClr val="tx1"/>
            </a:solidFill>
            <a:latin typeface="Century" panose="02040604050505020304" pitchFamily="18" charset="0"/>
          </a:endParaRPr>
        </a:p>
      </cdr:txBody>
    </cdr:sp>
  </cdr:relSizeAnchor>
  <cdr:relSizeAnchor xmlns:cdr="http://schemas.openxmlformats.org/drawingml/2006/chartDrawing">
    <cdr:from>
      <cdr:x>0.87082</cdr:x>
      <cdr:y>0.50945</cdr:y>
    </cdr:from>
    <cdr:to>
      <cdr:x>1</cdr:x>
      <cdr:y>0.59559</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2857022" y="958299"/>
          <a:ext cx="423808" cy="16203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900" b="1">
              <a:latin typeface="ＭＳ 明朝" panose="02020609040205080304" pitchFamily="17" charset="-128"/>
              <a:ea typeface="ＭＳ 明朝" panose="02020609040205080304" pitchFamily="17" charset="-128"/>
            </a:rPr>
            <a:t>(</a:t>
          </a:r>
          <a:r>
            <a:rPr lang="ja-JP" altLang="en-US" sz="900" b="1">
              <a:latin typeface="ＭＳ 明朝" panose="02020609040205080304" pitchFamily="17" charset="-128"/>
              <a:ea typeface="ＭＳ 明朝" panose="02020609040205080304" pitchFamily="17" charset="-128"/>
            </a:rPr>
            <a:t>分</a:t>
          </a:r>
          <a:r>
            <a:rPr lang="en-US" altLang="ja-JP" sz="900" b="1">
              <a:latin typeface="ＭＳ 明朝" panose="02020609040205080304" pitchFamily="17" charset="-128"/>
              <a:ea typeface="ＭＳ 明朝" panose="02020609040205080304" pitchFamily="17" charset="-128"/>
            </a:rPr>
            <a:t>)</a:t>
          </a:r>
          <a:endParaRPr lang="ja-JP" altLang="en-US" sz="900" b="1">
            <a:latin typeface="ＭＳ 明朝" panose="02020609040205080304" pitchFamily="17" charset="-128"/>
            <a:ea typeface="ＭＳ 明朝" panose="02020609040205080304" pitchFamily="17" charset="-128"/>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0.86412</cdr:x>
      <cdr:y>0.42946</cdr:y>
    </cdr:from>
    <cdr:to>
      <cdr:x>0.99704</cdr:x>
      <cdr:y>0.53953</cdr:y>
    </cdr:to>
    <cdr:sp macro="" textlink="">
      <cdr:nvSpPr>
        <cdr:cNvPr id="2" name="テキスト ボックス 1">
          <a:extLst xmlns:a="http://schemas.openxmlformats.org/drawingml/2006/main">
            <a:ext uri="{FF2B5EF4-FFF2-40B4-BE49-F238E27FC236}">
              <a16:creationId xmlns:a16="http://schemas.microsoft.com/office/drawing/2014/main" id="{7B23C2ED-2019-691A-C9CD-82E5CF6A3BEB}"/>
            </a:ext>
          </a:extLst>
        </cdr:cNvPr>
        <cdr:cNvSpPr txBox="1"/>
      </cdr:nvSpPr>
      <cdr:spPr>
        <a:xfrm xmlns:a="http://schemas.openxmlformats.org/drawingml/2006/main">
          <a:off x="2811245" y="771816"/>
          <a:ext cx="432409" cy="1978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900" b="1">
              <a:latin typeface="ＭＳ 明朝" panose="02020609040205080304" pitchFamily="17" charset="-128"/>
              <a:ea typeface="ＭＳ 明朝" panose="02020609040205080304" pitchFamily="17" charset="-128"/>
            </a:rPr>
            <a:t>(</a:t>
          </a:r>
          <a:r>
            <a:rPr lang="ja-JP" altLang="en-US" sz="900" b="1">
              <a:latin typeface="ＭＳ 明朝" panose="02020609040205080304" pitchFamily="17" charset="-128"/>
              <a:ea typeface="ＭＳ 明朝" panose="02020609040205080304" pitchFamily="17" charset="-128"/>
            </a:rPr>
            <a:t>分</a:t>
          </a:r>
          <a:r>
            <a:rPr lang="en-US" altLang="ja-JP" sz="900" b="1">
              <a:latin typeface="ＭＳ 明朝" panose="02020609040205080304" pitchFamily="17" charset="-128"/>
              <a:ea typeface="ＭＳ 明朝" panose="02020609040205080304" pitchFamily="17" charset="-128"/>
            </a:rPr>
            <a:t>)</a:t>
          </a:r>
          <a:endParaRPr lang="ja-JP" altLang="en-US" sz="900" b="1">
            <a:latin typeface="ＭＳ 明朝" panose="02020609040205080304" pitchFamily="17" charset="-128"/>
            <a:ea typeface="ＭＳ 明朝" panose="02020609040205080304" pitchFamily="17" charset="-128"/>
          </a:endParaRPr>
        </a:p>
      </cdr:txBody>
    </cdr:sp>
  </cdr:relSizeAnchor>
  <cdr:relSizeAnchor xmlns:cdr="http://schemas.openxmlformats.org/drawingml/2006/chartDrawing">
    <cdr:from>
      <cdr:x>0.12686</cdr:x>
      <cdr:y>0.00586</cdr:y>
    </cdr:from>
    <cdr:to>
      <cdr:x>0.25832</cdr:x>
      <cdr:y>0.03664</cdr:y>
    </cdr:to>
    <cdr:sp macro="" textlink="">
      <cdr:nvSpPr>
        <cdr:cNvPr id="3"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412706" y="10526"/>
          <a:ext cx="427678" cy="553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000">
              <a:solidFill>
                <a:schemeClr val="tx1"/>
              </a:solidFill>
              <a:latin typeface="Century" panose="02040604050505020304" pitchFamily="18" charset="0"/>
            </a:rPr>
            <a:t>(</a:t>
          </a:r>
          <a:r>
            <a:rPr lang="ja-JP" altLang="en-US" sz="1000">
              <a:solidFill>
                <a:schemeClr val="tx1"/>
              </a:solidFill>
              <a:latin typeface="Century" panose="02040604050505020304" pitchFamily="18" charset="0"/>
            </a:rPr>
            <a:t>℃</a:t>
          </a:r>
          <a:r>
            <a:rPr lang="en-US" altLang="ja-JP" sz="1000">
              <a:solidFill>
                <a:schemeClr val="tx1"/>
              </a:solidFill>
              <a:latin typeface="Century" panose="02040604050505020304" pitchFamily="18" charset="0"/>
            </a:rPr>
            <a:t>)</a:t>
          </a:r>
          <a:endParaRPr lang="ja-JP" altLang="en-US" sz="1000">
            <a:solidFill>
              <a:schemeClr val="tx1"/>
            </a:solidFill>
            <a:latin typeface="Century" panose="02040604050505020304" pitchFamily="18" charset="0"/>
          </a:endParaRPr>
        </a:p>
      </cdr:txBody>
    </cdr:sp>
  </cdr:relSizeAnchor>
</c:userShapes>
</file>

<file path=xl/drawings/drawing26.xml><?xml version="1.0" encoding="utf-8"?>
<c:userShapes xmlns:c="http://schemas.openxmlformats.org/drawingml/2006/chart">
  <cdr:relSizeAnchor xmlns:cdr="http://schemas.openxmlformats.org/drawingml/2006/chartDrawing">
    <cdr:from>
      <cdr:x>0.13073</cdr:x>
      <cdr:y>0.01119</cdr:y>
    </cdr:from>
    <cdr:to>
      <cdr:x>0.24992</cdr:x>
      <cdr:y>0.08871</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98005" y="25288"/>
          <a:ext cx="454031" cy="1751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0.8652</cdr:x>
      <cdr:y>0.51866</cdr:y>
    </cdr:from>
    <cdr:to>
      <cdr:x>1</cdr:x>
      <cdr:y>0.6056</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304247" y="1171660"/>
          <a:ext cx="513480" cy="1963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1050">
              <a:latin typeface="Century" panose="02040604050505020304" pitchFamily="18" charset="0"/>
            </a:rPr>
            <a:t>(</a:t>
          </a:r>
          <a:r>
            <a:rPr lang="ja-JP" altLang="en-US" sz="1050">
              <a:latin typeface="Century" panose="02040604050505020304" pitchFamily="18" charset="0"/>
            </a:rPr>
            <a:t>分</a:t>
          </a:r>
          <a:r>
            <a:rPr lang="en-US" altLang="ja-JP" sz="1050">
              <a:latin typeface="Century" panose="02040604050505020304" pitchFamily="18" charset="0"/>
            </a:rPr>
            <a:t>)</a:t>
          </a:r>
          <a:endParaRPr lang="ja-JP" altLang="en-US" sz="1050">
            <a:latin typeface="Century" panose="02040604050505020304" pitchFamily="18" charset="0"/>
          </a:endParaRPr>
        </a:p>
      </cdr:txBody>
    </cdr:sp>
  </cdr:relSizeAnchor>
</c:userShapes>
</file>

<file path=xl/drawings/drawing27.xml><?xml version="1.0" encoding="utf-8"?>
<xdr:wsDr xmlns:xdr="http://schemas.openxmlformats.org/drawingml/2006/spreadsheetDrawing" xmlns:a="http://schemas.openxmlformats.org/drawingml/2006/main">
  <xdr:twoCellAnchor>
    <xdr:from>
      <xdr:col>50</xdr:col>
      <xdr:colOff>274203</xdr:colOff>
      <xdr:row>86</xdr:row>
      <xdr:rowOff>60954</xdr:rowOff>
    </xdr:from>
    <xdr:to>
      <xdr:col>57</xdr:col>
      <xdr:colOff>373883</xdr:colOff>
      <xdr:row>97</xdr:row>
      <xdr:rowOff>227216</xdr:rowOff>
    </xdr:to>
    <xdr:graphicFrame macro="">
      <xdr:nvGraphicFramePr>
        <xdr:cNvPr id="2" name="グラフ 1">
          <a:extLst>
            <a:ext uri="{FF2B5EF4-FFF2-40B4-BE49-F238E27FC236}">
              <a16:creationId xmlns:a16="http://schemas.microsoft.com/office/drawing/2014/main" id="{959892DD-1D3C-4231-9A98-1BB940E23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683445</xdr:colOff>
      <xdr:row>75</xdr:row>
      <xdr:rowOff>208675</xdr:rowOff>
    </xdr:from>
    <xdr:to>
      <xdr:col>19</xdr:col>
      <xdr:colOff>457572</xdr:colOff>
      <xdr:row>87</xdr:row>
      <xdr:rowOff>93512</xdr:rowOff>
    </xdr:to>
    <xdr:graphicFrame macro="">
      <xdr:nvGraphicFramePr>
        <xdr:cNvPr id="3" name="グラフ 2">
          <a:extLst>
            <a:ext uri="{FF2B5EF4-FFF2-40B4-BE49-F238E27FC236}">
              <a16:creationId xmlns:a16="http://schemas.microsoft.com/office/drawing/2014/main" id="{7796F0DE-7FBA-EE28-63B0-0FBCCC240D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333375</xdr:colOff>
      <xdr:row>86</xdr:row>
      <xdr:rowOff>78797</xdr:rowOff>
    </xdr:from>
    <xdr:to>
      <xdr:col>27</xdr:col>
      <xdr:colOff>132051</xdr:colOff>
      <xdr:row>97</xdr:row>
      <xdr:rowOff>191799</xdr:rowOff>
    </xdr:to>
    <xdr:graphicFrame macro="">
      <xdr:nvGraphicFramePr>
        <xdr:cNvPr id="6" name="グラフ 5">
          <a:extLst>
            <a:ext uri="{FF2B5EF4-FFF2-40B4-BE49-F238E27FC236}">
              <a16:creationId xmlns:a16="http://schemas.microsoft.com/office/drawing/2014/main" id="{1D4DDEA4-7E21-D61E-4CDC-E3B7256C670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53</xdr:col>
      <xdr:colOff>456046</xdr:colOff>
      <xdr:row>104</xdr:row>
      <xdr:rowOff>93228</xdr:rowOff>
    </xdr:from>
    <xdr:to>
      <xdr:col>60</xdr:col>
      <xdr:colOff>178955</xdr:colOff>
      <xdr:row>115</xdr:row>
      <xdr:rowOff>137678</xdr:rowOff>
    </xdr:to>
    <xdr:graphicFrame macro="">
      <xdr:nvGraphicFramePr>
        <xdr:cNvPr id="7" name="グラフ 6">
          <a:extLst>
            <a:ext uri="{FF2B5EF4-FFF2-40B4-BE49-F238E27FC236}">
              <a16:creationId xmlns:a16="http://schemas.microsoft.com/office/drawing/2014/main" id="{95ADC4E9-9926-3B26-9E7C-6C06274163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340592</xdr:colOff>
      <xdr:row>103</xdr:row>
      <xdr:rowOff>194252</xdr:rowOff>
    </xdr:from>
    <xdr:to>
      <xdr:col>67</xdr:col>
      <xdr:colOff>63501</xdr:colOff>
      <xdr:row>114</xdr:row>
      <xdr:rowOff>238702</xdr:rowOff>
    </xdr:to>
    <xdr:graphicFrame macro="">
      <xdr:nvGraphicFramePr>
        <xdr:cNvPr id="8" name="グラフ 7">
          <a:extLst>
            <a:ext uri="{FF2B5EF4-FFF2-40B4-BE49-F238E27FC236}">
              <a16:creationId xmlns:a16="http://schemas.microsoft.com/office/drawing/2014/main" id="{4BBB0D68-1440-25FC-A093-F566B6FA77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80</xdr:col>
      <xdr:colOff>64421</xdr:colOff>
      <xdr:row>107</xdr:row>
      <xdr:rowOff>198112</xdr:rowOff>
    </xdr:from>
    <xdr:to>
      <xdr:col>86</xdr:col>
      <xdr:colOff>558530</xdr:colOff>
      <xdr:row>118</xdr:row>
      <xdr:rowOff>232852</xdr:rowOff>
    </xdr:to>
    <xdr:graphicFrame macro="">
      <xdr:nvGraphicFramePr>
        <xdr:cNvPr id="9" name="グラフ 8">
          <a:extLst>
            <a:ext uri="{FF2B5EF4-FFF2-40B4-BE49-F238E27FC236}">
              <a16:creationId xmlns:a16="http://schemas.microsoft.com/office/drawing/2014/main" id="{9E37F61A-1950-1A2E-6A38-F009A69003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27</xdr:col>
      <xdr:colOff>493888</xdr:colOff>
      <xdr:row>86</xdr:row>
      <xdr:rowOff>35277</xdr:rowOff>
    </xdr:from>
    <xdr:to>
      <xdr:col>37</xdr:col>
      <xdr:colOff>239888</xdr:colOff>
      <xdr:row>102</xdr:row>
      <xdr:rowOff>211667</xdr:rowOff>
    </xdr:to>
    <xdr:graphicFrame macro="">
      <xdr:nvGraphicFramePr>
        <xdr:cNvPr id="4" name="グラフ 3">
          <a:extLst>
            <a:ext uri="{FF2B5EF4-FFF2-40B4-BE49-F238E27FC236}">
              <a16:creationId xmlns:a16="http://schemas.microsoft.com/office/drawing/2014/main" id="{D76DA07C-3005-4683-8D76-A2AF1263B4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48</xdr:col>
      <xdr:colOff>628045</xdr:colOff>
      <xdr:row>130</xdr:row>
      <xdr:rowOff>175834</xdr:rowOff>
    </xdr:from>
    <xdr:to>
      <xdr:col>55</xdr:col>
      <xdr:colOff>437545</xdr:colOff>
      <xdr:row>142</xdr:row>
      <xdr:rowOff>6651</xdr:rowOff>
    </xdr:to>
    <xdr:graphicFrame macro="">
      <xdr:nvGraphicFramePr>
        <xdr:cNvPr id="5" name="グラフ 4">
          <a:extLst>
            <a:ext uri="{FF2B5EF4-FFF2-40B4-BE49-F238E27FC236}">
              <a16:creationId xmlns:a16="http://schemas.microsoft.com/office/drawing/2014/main" id="{0A1D2762-E85A-9952-85C6-AFACC6D682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89</xdr:col>
      <xdr:colOff>528637</xdr:colOff>
      <xdr:row>95</xdr:row>
      <xdr:rowOff>80962</xdr:rowOff>
    </xdr:from>
    <xdr:to>
      <xdr:col>96</xdr:col>
      <xdr:colOff>300037</xdr:colOff>
      <xdr:row>106</xdr:row>
      <xdr:rowOff>195262</xdr:rowOff>
    </xdr:to>
    <xdr:graphicFrame macro="">
      <xdr:nvGraphicFramePr>
        <xdr:cNvPr id="11" name="グラフ 10">
          <a:extLst>
            <a:ext uri="{FF2B5EF4-FFF2-40B4-BE49-F238E27FC236}">
              <a16:creationId xmlns:a16="http://schemas.microsoft.com/office/drawing/2014/main" id="{9EEDA496-7A28-2FF7-0AFB-B5A7708097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37</xdr:col>
      <xdr:colOff>545521</xdr:colOff>
      <xdr:row>86</xdr:row>
      <xdr:rowOff>207818</xdr:rowOff>
    </xdr:from>
    <xdr:to>
      <xdr:col>46</xdr:col>
      <xdr:colOff>495822</xdr:colOff>
      <xdr:row>101</xdr:row>
      <xdr:rowOff>65239</xdr:rowOff>
    </xdr:to>
    <xdr:graphicFrame macro="">
      <xdr:nvGraphicFramePr>
        <xdr:cNvPr id="12" name="グラフ 11">
          <a:extLst>
            <a:ext uri="{FF2B5EF4-FFF2-40B4-BE49-F238E27FC236}">
              <a16:creationId xmlns:a16="http://schemas.microsoft.com/office/drawing/2014/main" id="{3AB89BAC-B1EB-8CD0-9FED-E103CE0FFB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141</xdr:col>
      <xdr:colOff>678122</xdr:colOff>
      <xdr:row>15</xdr:row>
      <xdr:rowOff>220638</xdr:rowOff>
    </xdr:from>
    <xdr:to>
      <xdr:col>149</xdr:col>
      <xdr:colOff>312761</xdr:colOff>
      <xdr:row>28</xdr:row>
      <xdr:rowOff>127948</xdr:rowOff>
    </xdr:to>
    <xdr:graphicFrame macro="">
      <xdr:nvGraphicFramePr>
        <xdr:cNvPr id="13" name="グラフ 12">
          <a:extLst>
            <a:ext uri="{FF2B5EF4-FFF2-40B4-BE49-F238E27FC236}">
              <a16:creationId xmlns:a16="http://schemas.microsoft.com/office/drawing/2014/main" id="{C74FDDC7-32D4-EB6B-1F43-3CAEEB637F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38</xdr:col>
      <xdr:colOff>182671</xdr:colOff>
      <xdr:row>102</xdr:row>
      <xdr:rowOff>208767</xdr:rowOff>
    </xdr:from>
    <xdr:to>
      <xdr:col>45</xdr:col>
      <xdr:colOff>300103</xdr:colOff>
      <xdr:row>115</xdr:row>
      <xdr:rowOff>0</xdr:rowOff>
    </xdr:to>
    <xdr:graphicFrame macro="">
      <xdr:nvGraphicFramePr>
        <xdr:cNvPr id="14" name="グラフ 13">
          <a:extLst>
            <a:ext uri="{FF2B5EF4-FFF2-40B4-BE49-F238E27FC236}">
              <a16:creationId xmlns:a16="http://schemas.microsoft.com/office/drawing/2014/main" id="{C1A93743-8468-4404-8263-BCE028FAD4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88</xdr:col>
      <xdr:colOff>2409</xdr:colOff>
      <xdr:row>110</xdr:row>
      <xdr:rowOff>164009</xdr:rowOff>
    </xdr:from>
    <xdr:to>
      <xdr:col>94</xdr:col>
      <xdr:colOff>487477</xdr:colOff>
      <xdr:row>121</xdr:row>
      <xdr:rowOff>208248</xdr:rowOff>
    </xdr:to>
    <xdr:graphicFrame macro="">
      <xdr:nvGraphicFramePr>
        <xdr:cNvPr id="10" name="グラフ 9">
          <a:extLst>
            <a:ext uri="{FF2B5EF4-FFF2-40B4-BE49-F238E27FC236}">
              <a16:creationId xmlns:a16="http://schemas.microsoft.com/office/drawing/2014/main" id="{D0CFD6F8-3ACE-B524-9C06-6C8A63C098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79</xdr:col>
      <xdr:colOff>631031</xdr:colOff>
      <xdr:row>120</xdr:row>
      <xdr:rowOff>65654</xdr:rowOff>
    </xdr:from>
    <xdr:to>
      <xdr:col>86</xdr:col>
      <xdr:colOff>381000</xdr:colOff>
      <xdr:row>131</xdr:row>
      <xdr:rowOff>189479</xdr:rowOff>
    </xdr:to>
    <xdr:graphicFrame macro="">
      <xdr:nvGraphicFramePr>
        <xdr:cNvPr id="15" name="グラフ 14">
          <a:extLst>
            <a:ext uri="{FF2B5EF4-FFF2-40B4-BE49-F238E27FC236}">
              <a16:creationId xmlns:a16="http://schemas.microsoft.com/office/drawing/2014/main" id="{3F188254-F014-E162-7561-37F33DD210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64</xdr:col>
      <xdr:colOff>676825</xdr:colOff>
      <xdr:row>145</xdr:row>
      <xdr:rowOff>144156</xdr:rowOff>
    </xdr:from>
    <xdr:to>
      <xdr:col>71</xdr:col>
      <xdr:colOff>440531</xdr:colOff>
      <xdr:row>157</xdr:row>
      <xdr:rowOff>29856</xdr:rowOff>
    </xdr:to>
    <xdr:graphicFrame macro="">
      <xdr:nvGraphicFramePr>
        <xdr:cNvPr id="18" name="グラフ 17">
          <a:extLst>
            <a:ext uri="{FF2B5EF4-FFF2-40B4-BE49-F238E27FC236}">
              <a16:creationId xmlns:a16="http://schemas.microsoft.com/office/drawing/2014/main" id="{9ED749C6-0FD9-3AD0-0402-3DC9D464C57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142</xdr:col>
      <xdr:colOff>352174</xdr:colOff>
      <xdr:row>3</xdr:row>
      <xdr:rowOff>163680</xdr:rowOff>
    </xdr:from>
    <xdr:to>
      <xdr:col>149</xdr:col>
      <xdr:colOff>99010</xdr:colOff>
      <xdr:row>14</xdr:row>
      <xdr:rowOff>237373</xdr:rowOff>
    </xdr:to>
    <xdr:graphicFrame macro="">
      <xdr:nvGraphicFramePr>
        <xdr:cNvPr id="16" name="グラフ 15">
          <a:extLst>
            <a:ext uri="{FF2B5EF4-FFF2-40B4-BE49-F238E27FC236}">
              <a16:creationId xmlns:a16="http://schemas.microsoft.com/office/drawing/2014/main" id="{CBF13C6F-607E-CEFE-2399-D73513FAAC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23</xdr:col>
      <xdr:colOff>669196</xdr:colOff>
      <xdr:row>110</xdr:row>
      <xdr:rowOff>14444</xdr:rowOff>
    </xdr:from>
    <xdr:to>
      <xdr:col>29</xdr:col>
      <xdr:colOff>463378</xdr:colOff>
      <xdr:row>119</xdr:row>
      <xdr:rowOff>58229</xdr:rowOff>
    </xdr:to>
    <xdr:graphicFrame macro="">
      <xdr:nvGraphicFramePr>
        <xdr:cNvPr id="20" name="グラフ 19">
          <a:extLst>
            <a:ext uri="{FF2B5EF4-FFF2-40B4-BE49-F238E27FC236}">
              <a16:creationId xmlns:a16="http://schemas.microsoft.com/office/drawing/2014/main" id="{F0406F10-C989-4AB9-9755-0EF7CBC342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30</xdr:col>
      <xdr:colOff>0</xdr:colOff>
      <xdr:row>109</xdr:row>
      <xdr:rowOff>0</xdr:rowOff>
    </xdr:from>
    <xdr:to>
      <xdr:col>35</xdr:col>
      <xdr:colOff>366527</xdr:colOff>
      <xdr:row>118</xdr:row>
      <xdr:rowOff>78605</xdr:rowOff>
    </xdr:to>
    <xdr:graphicFrame macro="">
      <xdr:nvGraphicFramePr>
        <xdr:cNvPr id="17" name="グラフ 16">
          <a:extLst>
            <a:ext uri="{FF2B5EF4-FFF2-40B4-BE49-F238E27FC236}">
              <a16:creationId xmlns:a16="http://schemas.microsoft.com/office/drawing/2014/main" id="{27C03F58-8DDB-452E-B50E-006A99C1C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0.09108</cdr:x>
      <cdr:y>0.03087</cdr:y>
    </cdr:from>
    <cdr:to>
      <cdr:x>0.18236</cdr:x>
      <cdr:y>0.10415</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44955" y="85756"/>
          <a:ext cx="445924" cy="203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0.9098</cdr:x>
      <cdr:y>0.51092</cdr:y>
    </cdr:from>
    <cdr:to>
      <cdr:x>1</cdr:x>
      <cdr:y>0.596</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981685" y="1586709"/>
          <a:ext cx="493897" cy="264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29.xml><?xml version="1.0" encoding="utf-8"?>
<c:userShapes xmlns:c="http://schemas.openxmlformats.org/drawingml/2006/chart">
  <cdr:relSizeAnchor xmlns:cdr="http://schemas.openxmlformats.org/drawingml/2006/chartDrawing">
    <cdr:from>
      <cdr:x>0.08322</cdr:x>
      <cdr:y>0.03363</cdr:y>
    </cdr:from>
    <cdr:to>
      <cdr:x>0.21538</cdr:x>
      <cdr:y>0.11297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79373" y="92523"/>
          <a:ext cx="602494" cy="218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0.90146</cdr:x>
      <cdr:y>0.57028</cdr:y>
    </cdr:from>
    <cdr:to>
      <cdr:x>1</cdr:x>
      <cdr:y>0.65542</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09479" y="1568965"/>
          <a:ext cx="449194" cy="2342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30.xml><?xml version="1.0" encoding="utf-8"?>
<c:userShapes xmlns:c="http://schemas.openxmlformats.org/drawingml/2006/chart">
  <cdr:relSizeAnchor xmlns:cdr="http://schemas.openxmlformats.org/drawingml/2006/chartDrawing">
    <cdr:from>
      <cdr:x>0.90199</cdr:x>
      <cdr:y>0.59693</cdr:y>
    </cdr:from>
    <cdr:to>
      <cdr:x>1</cdr:x>
      <cdr:y>0.68219</cdr:y>
    </cdr:to>
    <cdr:sp macro="" textlink="">
      <cdr:nvSpPr>
        <cdr:cNvPr id="2" name="テキスト ボックス 1">
          <a:extLst xmlns:a="http://schemas.openxmlformats.org/drawingml/2006/main">
            <a:ext uri="{FF2B5EF4-FFF2-40B4-BE49-F238E27FC236}">
              <a16:creationId xmlns:a16="http://schemas.microsoft.com/office/drawing/2014/main" id="{7B23C2ED-2019-691A-C9CD-82E5CF6A3BEB}"/>
            </a:ext>
          </a:extLst>
        </cdr:cNvPr>
        <cdr:cNvSpPr txBox="1"/>
      </cdr:nvSpPr>
      <cdr:spPr>
        <a:xfrm xmlns:a="http://schemas.openxmlformats.org/drawingml/2006/main">
          <a:off x="4159642" y="1645160"/>
          <a:ext cx="451997" cy="2349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0.08728</cdr:x>
      <cdr:y>0.01259</cdr:y>
    </cdr:from>
    <cdr:to>
      <cdr:x>0.21874</cdr:x>
      <cdr:y>0.09205</cdr:y>
    </cdr:to>
    <cdr:sp macro="" textlink="">
      <cdr:nvSpPr>
        <cdr:cNvPr id="3"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402985" y="34792"/>
          <a:ext cx="606986" cy="2194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31.xml><?xml version="1.0" encoding="utf-8"?>
<c:userShapes xmlns:c="http://schemas.openxmlformats.org/drawingml/2006/chart">
  <cdr:relSizeAnchor xmlns:cdr="http://schemas.openxmlformats.org/drawingml/2006/chartDrawing">
    <cdr:from>
      <cdr:x>0.08322</cdr:x>
      <cdr:y>0.03363</cdr:y>
    </cdr:from>
    <cdr:to>
      <cdr:x>0.21462</cdr:x>
      <cdr:y>0.11266</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77174" y="91029"/>
          <a:ext cx="595530" cy="21391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0.89333</cdr:x>
      <cdr:y>0.51071</cdr:y>
    </cdr:from>
    <cdr:to>
      <cdr:x>1</cdr:x>
      <cdr:y>0.596</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048810" y="1382366"/>
          <a:ext cx="483443" cy="2308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32.xml><?xml version="1.0" encoding="utf-8"?>
<c:userShapes xmlns:c="http://schemas.openxmlformats.org/drawingml/2006/chart">
  <cdr:relSizeAnchor xmlns:cdr="http://schemas.openxmlformats.org/drawingml/2006/chartDrawing">
    <cdr:from>
      <cdr:x>0.10906</cdr:x>
      <cdr:y>0.01632</cdr:y>
    </cdr:from>
    <cdr:to>
      <cdr:x>0.24698</cdr:x>
      <cdr:y>0.09841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94284" y="44184"/>
          <a:ext cx="625103" cy="2221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0.08322</cdr:x>
      <cdr:y>0.03363</cdr:y>
    </cdr:from>
    <cdr:to>
      <cdr:x>0.22371</cdr:x>
      <cdr:y>0.12687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82959" y="89508"/>
          <a:ext cx="646506" cy="2481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0.92126</cdr:x>
      <cdr:y>0.8138</cdr:y>
    </cdr:from>
    <cdr:to>
      <cdr:x>1</cdr:x>
      <cdr:y>0.88296</cdr:y>
    </cdr:to>
    <cdr:sp macro="" textlink="">
      <cdr:nvSpPr>
        <cdr:cNvPr id="2" name="テキスト ボックス 1">
          <a:extLst xmlns:a="http://schemas.openxmlformats.org/drawingml/2006/main">
            <a:ext uri="{FF2B5EF4-FFF2-40B4-BE49-F238E27FC236}">
              <a16:creationId xmlns:a16="http://schemas.microsoft.com/office/drawing/2014/main" id="{7B23C2ED-2019-691A-C9CD-82E5CF6A3BEB}"/>
            </a:ext>
          </a:extLst>
        </cdr:cNvPr>
        <cdr:cNvSpPr txBox="1"/>
      </cdr:nvSpPr>
      <cdr:spPr>
        <a:xfrm xmlns:a="http://schemas.openxmlformats.org/drawingml/2006/main">
          <a:off x="6071013" y="3335983"/>
          <a:ext cx="518876" cy="2835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400" b="1">
              <a:latin typeface="Century" panose="02040604050505020304" pitchFamily="18" charset="0"/>
            </a:rPr>
            <a:t>(m)</a:t>
          </a:r>
          <a:endParaRPr lang="ja-JP" altLang="en-US" sz="1400" b="1">
            <a:latin typeface="Century" panose="02040604050505020304" pitchFamily="18" charset="0"/>
          </a:endParaRPr>
        </a:p>
      </cdr:txBody>
    </cdr:sp>
  </cdr:relSizeAnchor>
  <cdr:relSizeAnchor xmlns:cdr="http://schemas.openxmlformats.org/drawingml/2006/chartDrawing">
    <cdr:from>
      <cdr:x>0.11512</cdr:x>
      <cdr:y>0.03152</cdr:y>
    </cdr:from>
    <cdr:to>
      <cdr:x>0.24658</cdr:x>
      <cdr:y>0.11098</cdr:y>
    </cdr:to>
    <cdr:sp macro="" textlink="">
      <cdr:nvSpPr>
        <cdr:cNvPr id="3"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758611" y="129221"/>
          <a:ext cx="866306" cy="3257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400" b="1">
              <a:solidFill>
                <a:schemeClr val="tx1"/>
              </a:solidFill>
              <a:latin typeface="Century" panose="02040604050505020304" pitchFamily="18" charset="0"/>
            </a:rPr>
            <a:t>(</a:t>
          </a:r>
          <a:r>
            <a:rPr lang="ja-JP" altLang="en-US" sz="1400" b="1">
              <a:solidFill>
                <a:schemeClr val="tx1"/>
              </a:solidFill>
              <a:latin typeface="Century" panose="02040604050505020304" pitchFamily="18" charset="0"/>
            </a:rPr>
            <a:t>℃</a:t>
          </a:r>
          <a:r>
            <a:rPr lang="en-US" altLang="ja-JP" sz="1400" b="1">
              <a:solidFill>
                <a:schemeClr val="tx1"/>
              </a:solidFill>
              <a:latin typeface="Century" panose="02040604050505020304" pitchFamily="18" charset="0"/>
            </a:rPr>
            <a:t>)</a:t>
          </a:r>
          <a:endParaRPr lang="ja-JP" altLang="en-US" sz="1400" b="1">
            <a:solidFill>
              <a:schemeClr val="tx1"/>
            </a:solidFill>
            <a:latin typeface="Century" panose="02040604050505020304" pitchFamily="18"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0.13071</cdr:x>
      <cdr:y>0</cdr:y>
    </cdr:from>
    <cdr:to>
      <cdr:x>0.289</cdr:x>
      <cdr:y>0.07397</cdr:y>
    </cdr:to>
    <cdr:sp macro="" textlink="">
      <cdr:nvSpPr>
        <cdr:cNvPr id="3"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602592" y="0"/>
          <a:ext cx="729732" cy="1995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36.xml><?xml version="1.0" encoding="utf-8"?>
<c:userShapes xmlns:c="http://schemas.openxmlformats.org/drawingml/2006/chart">
  <cdr:relSizeAnchor xmlns:cdr="http://schemas.openxmlformats.org/drawingml/2006/chartDrawing">
    <cdr:from>
      <cdr:x>0.92126</cdr:x>
      <cdr:y>0.8138</cdr:y>
    </cdr:from>
    <cdr:to>
      <cdr:x>1</cdr:x>
      <cdr:y>0.88296</cdr:y>
    </cdr:to>
    <cdr:sp macro="" textlink="">
      <cdr:nvSpPr>
        <cdr:cNvPr id="2" name="テキスト ボックス 1">
          <a:extLst xmlns:a="http://schemas.openxmlformats.org/drawingml/2006/main">
            <a:ext uri="{FF2B5EF4-FFF2-40B4-BE49-F238E27FC236}">
              <a16:creationId xmlns:a16="http://schemas.microsoft.com/office/drawing/2014/main" id="{7B23C2ED-2019-691A-C9CD-82E5CF6A3BEB}"/>
            </a:ext>
          </a:extLst>
        </cdr:cNvPr>
        <cdr:cNvSpPr txBox="1"/>
      </cdr:nvSpPr>
      <cdr:spPr>
        <a:xfrm xmlns:a="http://schemas.openxmlformats.org/drawingml/2006/main">
          <a:off x="6071013" y="3335983"/>
          <a:ext cx="518876" cy="2835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400" b="1">
              <a:latin typeface="Century" panose="02040604050505020304" pitchFamily="18" charset="0"/>
            </a:rPr>
            <a:t>(m)</a:t>
          </a:r>
          <a:endParaRPr lang="ja-JP" altLang="en-US" sz="1400" b="1">
            <a:latin typeface="Century" panose="02040604050505020304" pitchFamily="18" charset="0"/>
          </a:endParaRPr>
        </a:p>
      </cdr:txBody>
    </cdr:sp>
  </cdr:relSizeAnchor>
  <cdr:relSizeAnchor xmlns:cdr="http://schemas.openxmlformats.org/drawingml/2006/chartDrawing">
    <cdr:from>
      <cdr:x>0.11707</cdr:x>
      <cdr:y>0.02098</cdr:y>
    </cdr:from>
    <cdr:to>
      <cdr:x>0.24853</cdr:x>
      <cdr:y>0.10044</cdr:y>
    </cdr:to>
    <cdr:sp macro="" textlink="">
      <cdr:nvSpPr>
        <cdr:cNvPr id="3"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782236" y="77941"/>
          <a:ext cx="878365" cy="2951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400" b="1">
              <a:solidFill>
                <a:schemeClr val="tx1"/>
              </a:solidFill>
              <a:latin typeface="ＭＳ 明朝" panose="02020609040205080304" pitchFamily="17" charset="-128"/>
              <a:ea typeface="ＭＳ 明朝" panose="02020609040205080304" pitchFamily="17" charset="-128"/>
            </a:rPr>
            <a:t>(</a:t>
          </a:r>
          <a:r>
            <a:rPr lang="ja-JP" altLang="en-US" sz="1400" b="1">
              <a:solidFill>
                <a:schemeClr val="tx1"/>
              </a:solidFill>
              <a:latin typeface="ＭＳ 明朝" panose="02020609040205080304" pitchFamily="17" charset="-128"/>
              <a:ea typeface="ＭＳ 明朝" panose="02020609040205080304" pitchFamily="17" charset="-128"/>
            </a:rPr>
            <a:t>℃</a:t>
          </a:r>
          <a:r>
            <a:rPr lang="en-US" altLang="ja-JP" sz="1400" b="1">
              <a:solidFill>
                <a:schemeClr val="tx1"/>
              </a:solidFill>
              <a:latin typeface="ＭＳ 明朝" panose="02020609040205080304" pitchFamily="17" charset="-128"/>
              <a:ea typeface="ＭＳ 明朝" panose="02020609040205080304" pitchFamily="17" charset="-128"/>
            </a:rPr>
            <a:t>)</a:t>
          </a:r>
          <a:endParaRPr lang="ja-JP" altLang="en-US" sz="1400" b="1">
            <a:solidFill>
              <a:schemeClr val="tx1"/>
            </a:solidFill>
            <a:latin typeface="ＭＳ 明朝" panose="02020609040205080304" pitchFamily="17" charset="-128"/>
            <a:ea typeface="ＭＳ 明朝" panose="02020609040205080304" pitchFamily="17" charset="-128"/>
          </a:endParaRPr>
        </a:p>
      </cdr:txBody>
    </cdr:sp>
  </cdr:relSizeAnchor>
</c:userShapes>
</file>

<file path=xl/drawings/drawing37.xml><?xml version="1.0" encoding="utf-8"?>
<c:userShapes xmlns:c="http://schemas.openxmlformats.org/drawingml/2006/chart">
  <cdr:relSizeAnchor xmlns:cdr="http://schemas.openxmlformats.org/drawingml/2006/chartDrawing">
    <cdr:from>
      <cdr:x>0.11512</cdr:x>
      <cdr:y>0.01753</cdr:y>
    </cdr:from>
    <cdr:to>
      <cdr:x>0.24658</cdr:x>
      <cdr:y>0.09699</cdr:y>
    </cdr:to>
    <cdr:sp macro="" textlink="">
      <cdr:nvSpPr>
        <cdr:cNvPr id="5"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586392" y="53460"/>
          <a:ext cx="669623" cy="2422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400" b="1">
              <a:solidFill>
                <a:schemeClr val="tx1"/>
              </a:solidFill>
              <a:latin typeface="Century" panose="02040604050505020304" pitchFamily="18" charset="0"/>
            </a:rPr>
            <a:t>(</a:t>
          </a:r>
          <a:r>
            <a:rPr lang="ja-JP" altLang="en-US" sz="1400" b="1">
              <a:solidFill>
                <a:schemeClr val="tx1"/>
              </a:solidFill>
              <a:latin typeface="Century" panose="02040604050505020304" pitchFamily="18" charset="0"/>
            </a:rPr>
            <a:t>℃</a:t>
          </a:r>
          <a:r>
            <a:rPr lang="en-US" altLang="ja-JP" sz="1400" b="1">
              <a:solidFill>
                <a:schemeClr val="tx1"/>
              </a:solidFill>
              <a:latin typeface="Century" panose="02040604050505020304" pitchFamily="18" charset="0"/>
            </a:rPr>
            <a:t>)</a:t>
          </a:r>
          <a:endParaRPr lang="ja-JP" altLang="en-US" sz="1400" b="1">
            <a:solidFill>
              <a:schemeClr val="tx1"/>
            </a:solidFill>
            <a:latin typeface="Century" panose="02040604050505020304" pitchFamily="18" charset="0"/>
          </a:endParaRPr>
        </a:p>
      </cdr:txBody>
    </cdr:sp>
  </cdr:relSizeAnchor>
</c:userShapes>
</file>

<file path=xl/drawings/drawing38.xml><?xml version="1.0" encoding="utf-8"?>
<c:userShapes xmlns:c="http://schemas.openxmlformats.org/drawingml/2006/chart">
  <cdr:relSizeAnchor xmlns:cdr="http://schemas.openxmlformats.org/drawingml/2006/chartDrawing">
    <cdr:from>
      <cdr:x>0.90727</cdr:x>
      <cdr:y>0.79388</cdr:y>
    </cdr:from>
    <cdr:to>
      <cdr:x>1</cdr:x>
      <cdr:y>0.86304</cdr:y>
    </cdr:to>
    <cdr:sp macro="" textlink="">
      <cdr:nvSpPr>
        <cdr:cNvPr id="2" name="テキスト ボックス 1">
          <a:extLst xmlns:a="http://schemas.openxmlformats.org/drawingml/2006/main">
            <a:ext uri="{FF2B5EF4-FFF2-40B4-BE49-F238E27FC236}">
              <a16:creationId xmlns:a16="http://schemas.microsoft.com/office/drawing/2014/main" id="{7B23C2ED-2019-691A-C9CD-82E5CF6A3BEB}"/>
            </a:ext>
          </a:extLst>
        </cdr:cNvPr>
        <cdr:cNvSpPr txBox="1"/>
      </cdr:nvSpPr>
      <cdr:spPr>
        <a:xfrm xmlns:a="http://schemas.openxmlformats.org/drawingml/2006/main">
          <a:off x="4449572" y="2270807"/>
          <a:ext cx="454783" cy="19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(m)</a:t>
          </a:r>
          <a:endParaRPr lang="ja-JP" altLang="en-US" sz="1200" b="1">
            <a:latin typeface="Century" panose="02040604050505020304" pitchFamily="18" charset="0"/>
          </a:endParaRPr>
        </a:p>
      </cdr:txBody>
    </cdr:sp>
  </cdr:relSizeAnchor>
  <cdr:relSizeAnchor xmlns:cdr="http://schemas.openxmlformats.org/drawingml/2006/chartDrawing">
    <cdr:from>
      <cdr:x>0.12039</cdr:x>
      <cdr:y>0.00569</cdr:y>
    </cdr:from>
    <cdr:to>
      <cdr:x>0.25185</cdr:x>
      <cdr:y>0.08515</cdr:y>
    </cdr:to>
    <cdr:sp macro="" textlink="">
      <cdr:nvSpPr>
        <cdr:cNvPr id="3"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590435" y="16282"/>
          <a:ext cx="644726" cy="227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ＭＳ 明朝" panose="02020609040205080304" pitchFamily="17" charset="-128"/>
              <a:ea typeface="ＭＳ 明朝" panose="02020609040205080304" pitchFamily="17" charset="-128"/>
            </a:rPr>
            <a:t>(</a:t>
          </a:r>
          <a:r>
            <a:rPr lang="ja-JP" altLang="en-US" sz="1200" b="1">
              <a:solidFill>
                <a:schemeClr val="tx1"/>
              </a:solidFill>
              <a:latin typeface="ＭＳ 明朝" panose="02020609040205080304" pitchFamily="17" charset="-128"/>
              <a:ea typeface="ＭＳ 明朝" panose="02020609040205080304" pitchFamily="17" charset="-128"/>
            </a:rPr>
            <a:t>℃</a:t>
          </a:r>
          <a:r>
            <a:rPr lang="en-US" altLang="ja-JP" sz="1200" b="1">
              <a:solidFill>
                <a:schemeClr val="tx1"/>
              </a:solidFill>
              <a:latin typeface="ＭＳ 明朝" panose="02020609040205080304" pitchFamily="17" charset="-128"/>
              <a:ea typeface="ＭＳ 明朝" panose="02020609040205080304" pitchFamily="17" charset="-128"/>
            </a:rPr>
            <a:t>)</a:t>
          </a:r>
          <a:endParaRPr lang="ja-JP" altLang="en-US" sz="1200" b="1">
            <a:solidFill>
              <a:schemeClr val="tx1"/>
            </a:solidFill>
            <a:latin typeface="ＭＳ 明朝" panose="02020609040205080304" pitchFamily="17" charset="-128"/>
            <a:ea typeface="ＭＳ 明朝" panose="02020609040205080304" pitchFamily="17" charset="-128"/>
          </a:endParaRPr>
        </a:p>
      </cdr:txBody>
    </cdr:sp>
  </cdr:relSizeAnchor>
</c:userShapes>
</file>

<file path=xl/drawings/drawing39.xml><?xml version="1.0" encoding="utf-8"?>
<c:userShapes xmlns:c="http://schemas.openxmlformats.org/drawingml/2006/chart">
  <cdr:relSizeAnchor xmlns:cdr="http://schemas.openxmlformats.org/drawingml/2006/chartDrawing">
    <cdr:from>
      <cdr:x>0.12853</cdr:x>
      <cdr:y>0.01341</cdr:y>
    </cdr:from>
    <cdr:to>
      <cdr:x>0.23941</cdr:x>
      <cdr:y>0.08898</cdr:y>
    </cdr:to>
    <cdr:sp macro="" textlink="">
      <cdr:nvSpPr>
        <cdr:cNvPr id="3" name="テキスト ボックス 1">
          <a:extLst xmlns:a="http://schemas.openxmlformats.org/drawingml/2006/main">
            <a:ext uri="{FF2B5EF4-FFF2-40B4-BE49-F238E27FC236}">
              <a16:creationId xmlns:a16="http://schemas.microsoft.com/office/drawing/2014/main" id="{FC3F31A3-3FC2-A291-0FF6-9AB3664129D6}"/>
            </a:ext>
          </a:extLst>
        </cdr:cNvPr>
        <cdr:cNvSpPr txBox="1"/>
      </cdr:nvSpPr>
      <cdr:spPr>
        <a:xfrm xmlns:a="http://schemas.openxmlformats.org/drawingml/2006/main">
          <a:off x="593255" y="35490"/>
          <a:ext cx="511790" cy="2000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40.xml><?xml version="1.0" encoding="utf-8"?>
<c:userShapes xmlns:c="http://schemas.openxmlformats.org/drawingml/2006/chart">
  <cdr:relSizeAnchor xmlns:cdr="http://schemas.openxmlformats.org/drawingml/2006/chartDrawing">
    <cdr:from>
      <cdr:x>0.1293</cdr:x>
      <cdr:y>0.0085</cdr:y>
    </cdr:from>
    <cdr:to>
      <cdr:x>0.24018</cdr:x>
      <cdr:y>0.08407</cdr:y>
    </cdr:to>
    <cdr:sp macro="" textlink="">
      <cdr:nvSpPr>
        <cdr:cNvPr id="3" name="テキスト ボックス 1">
          <a:extLst xmlns:a="http://schemas.openxmlformats.org/drawingml/2006/main">
            <a:ext uri="{FF2B5EF4-FFF2-40B4-BE49-F238E27FC236}">
              <a16:creationId xmlns:a16="http://schemas.microsoft.com/office/drawing/2014/main" id="{FC3F31A3-3FC2-A291-0FF6-9AB3664129D6}"/>
            </a:ext>
          </a:extLst>
        </cdr:cNvPr>
        <cdr:cNvSpPr txBox="1"/>
      </cdr:nvSpPr>
      <cdr:spPr>
        <a:xfrm xmlns:a="http://schemas.openxmlformats.org/drawingml/2006/main">
          <a:off x="586276" y="23481"/>
          <a:ext cx="502760" cy="2088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41.xml><?xml version="1.0" encoding="utf-8"?>
<c:userShapes xmlns:c="http://schemas.openxmlformats.org/drawingml/2006/chart">
  <cdr:relSizeAnchor xmlns:cdr="http://schemas.openxmlformats.org/drawingml/2006/chartDrawing">
    <cdr:from>
      <cdr:x>0.10919</cdr:x>
      <cdr:y>0.02214</cdr:y>
    </cdr:from>
    <cdr:to>
      <cdr:x>0.23017</cdr:x>
      <cdr:y>0.12073</cdr:y>
    </cdr:to>
    <cdr:sp macro="" textlink="">
      <cdr:nvSpPr>
        <cdr:cNvPr id="4"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97255" y="61351"/>
          <a:ext cx="550937" cy="2731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dr:relSizeAnchor xmlns:cdr="http://schemas.openxmlformats.org/drawingml/2006/chartDrawing">
    <cdr:from>
      <cdr:x>0.90199</cdr:x>
      <cdr:y>0.48038</cdr:y>
    </cdr:from>
    <cdr:to>
      <cdr:x>1</cdr:x>
      <cdr:y>0.54138</cdr:y>
    </cdr:to>
    <cdr:sp macro="" textlink="">
      <cdr:nvSpPr>
        <cdr:cNvPr id="5"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07616" y="1331092"/>
          <a:ext cx="446333" cy="16902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latin typeface="Century" panose="02040604050505020304" pitchFamily="18" charset="0"/>
            </a:rPr>
            <a:t>(</a:t>
          </a:r>
          <a:r>
            <a:rPr lang="ja-JP" altLang="en-US" sz="1200" b="1">
              <a:latin typeface="Century" panose="02040604050505020304" pitchFamily="18" charset="0"/>
            </a:rPr>
            <a:t>分</a:t>
          </a:r>
          <a:r>
            <a:rPr lang="en-US" altLang="ja-JP" sz="1200" b="1">
              <a:latin typeface="Century" panose="02040604050505020304" pitchFamily="18" charset="0"/>
            </a:rPr>
            <a:t>)</a:t>
          </a:r>
          <a:endParaRPr lang="ja-JP" altLang="en-US" sz="1200" b="1">
            <a:latin typeface="Century" panose="02040604050505020304" pitchFamily="18" charset="0"/>
          </a:endParaRPr>
        </a:p>
      </cdr:txBody>
    </cdr:sp>
  </cdr:relSizeAnchor>
</c:userShapes>
</file>

<file path=xl/drawings/drawing42.xml><?xml version="1.0" encoding="utf-8"?>
<c:userShapes xmlns:c="http://schemas.openxmlformats.org/drawingml/2006/chart">
  <cdr:relSizeAnchor xmlns:cdr="http://schemas.openxmlformats.org/drawingml/2006/chartDrawing">
    <cdr:from>
      <cdr:x>0.1224</cdr:x>
      <cdr:y>0.01697</cdr:y>
    </cdr:from>
    <cdr:to>
      <cdr:x>0.23328</cdr:x>
      <cdr:y>0.09254</cdr:y>
    </cdr:to>
    <cdr:sp macro="" textlink="">
      <cdr:nvSpPr>
        <cdr:cNvPr id="3" name="テキスト ボックス 1">
          <a:extLst xmlns:a="http://schemas.openxmlformats.org/drawingml/2006/main">
            <a:ext uri="{FF2B5EF4-FFF2-40B4-BE49-F238E27FC236}">
              <a16:creationId xmlns:a16="http://schemas.microsoft.com/office/drawing/2014/main" id="{FC3F31A3-3FC2-A291-0FF6-9AB3664129D6}"/>
            </a:ext>
          </a:extLst>
        </cdr:cNvPr>
        <cdr:cNvSpPr txBox="1"/>
      </cdr:nvSpPr>
      <cdr:spPr>
        <a:xfrm xmlns:a="http://schemas.openxmlformats.org/drawingml/2006/main">
          <a:off x="604157" y="51928"/>
          <a:ext cx="547237" cy="2311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b="1">
              <a:solidFill>
                <a:schemeClr val="tx1"/>
              </a:solidFill>
              <a:latin typeface="Century" panose="02040604050505020304" pitchFamily="18" charset="0"/>
            </a:rPr>
            <a:t>(</a:t>
          </a:r>
          <a:r>
            <a:rPr lang="ja-JP" altLang="en-US" sz="1200" b="1">
              <a:solidFill>
                <a:schemeClr val="tx1"/>
              </a:solidFill>
              <a:latin typeface="Century" panose="02040604050505020304" pitchFamily="18" charset="0"/>
            </a:rPr>
            <a:t>℃</a:t>
          </a:r>
          <a:r>
            <a:rPr lang="en-US" altLang="ja-JP" sz="1200" b="1">
              <a:solidFill>
                <a:schemeClr val="tx1"/>
              </a:solidFill>
              <a:latin typeface="Century" panose="02040604050505020304" pitchFamily="18" charset="0"/>
            </a:rPr>
            <a:t>)</a:t>
          </a:r>
          <a:endParaRPr lang="ja-JP" altLang="en-US" sz="1200" b="1">
            <a:solidFill>
              <a:schemeClr val="tx1"/>
            </a:solidFill>
            <a:latin typeface="Century" panose="02040604050505020304" pitchFamily="18" charset="0"/>
          </a:endParaRPr>
        </a:p>
      </cdr:txBody>
    </cdr:sp>
  </cdr:relSizeAnchor>
</c:userShapes>
</file>

<file path=xl/drawings/drawing43.xml><?xml version="1.0" encoding="utf-8"?>
<c:userShapes xmlns:c="http://schemas.openxmlformats.org/drawingml/2006/chart">
  <cdr:relSizeAnchor xmlns:cdr="http://schemas.openxmlformats.org/drawingml/2006/chartDrawing">
    <cdr:from>
      <cdr:x>0.86412</cdr:x>
      <cdr:y>0.42946</cdr:y>
    </cdr:from>
    <cdr:to>
      <cdr:x>0.99704</cdr:x>
      <cdr:y>0.53953</cdr:y>
    </cdr:to>
    <cdr:sp macro="" textlink="">
      <cdr:nvSpPr>
        <cdr:cNvPr id="2" name="テキスト ボックス 1">
          <a:extLst xmlns:a="http://schemas.openxmlformats.org/drawingml/2006/main">
            <a:ext uri="{FF2B5EF4-FFF2-40B4-BE49-F238E27FC236}">
              <a16:creationId xmlns:a16="http://schemas.microsoft.com/office/drawing/2014/main" id="{7B23C2ED-2019-691A-C9CD-82E5CF6A3BEB}"/>
            </a:ext>
          </a:extLst>
        </cdr:cNvPr>
        <cdr:cNvSpPr txBox="1"/>
      </cdr:nvSpPr>
      <cdr:spPr>
        <a:xfrm xmlns:a="http://schemas.openxmlformats.org/drawingml/2006/main">
          <a:off x="2811245" y="771816"/>
          <a:ext cx="432409" cy="1978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900" b="0">
              <a:latin typeface="ＭＳ 明朝" panose="02020609040205080304" pitchFamily="17" charset="-128"/>
              <a:ea typeface="ＭＳ 明朝" panose="02020609040205080304" pitchFamily="17" charset="-128"/>
            </a:rPr>
            <a:t>(</a:t>
          </a:r>
          <a:r>
            <a:rPr lang="ja-JP" altLang="en-US" sz="900" b="0">
              <a:latin typeface="ＭＳ 明朝" panose="02020609040205080304" pitchFamily="17" charset="-128"/>
              <a:ea typeface="ＭＳ 明朝" panose="02020609040205080304" pitchFamily="17" charset="-128"/>
            </a:rPr>
            <a:t>分</a:t>
          </a:r>
          <a:r>
            <a:rPr lang="en-US" altLang="ja-JP" sz="900" b="0">
              <a:latin typeface="ＭＳ 明朝" panose="02020609040205080304" pitchFamily="17" charset="-128"/>
              <a:ea typeface="ＭＳ 明朝" panose="02020609040205080304" pitchFamily="17" charset="-128"/>
            </a:rPr>
            <a:t>)</a:t>
          </a:r>
          <a:endParaRPr lang="ja-JP" altLang="en-US" sz="900" b="0">
            <a:latin typeface="ＭＳ 明朝" panose="02020609040205080304" pitchFamily="17" charset="-128"/>
            <a:ea typeface="ＭＳ 明朝" panose="02020609040205080304" pitchFamily="17" charset="-128"/>
          </a:endParaRPr>
        </a:p>
      </cdr:txBody>
    </cdr:sp>
  </cdr:relSizeAnchor>
  <cdr:relSizeAnchor xmlns:cdr="http://schemas.openxmlformats.org/drawingml/2006/chartDrawing">
    <cdr:from>
      <cdr:x>0.12686</cdr:x>
      <cdr:y>0.00586</cdr:y>
    </cdr:from>
    <cdr:to>
      <cdr:x>0.25832</cdr:x>
      <cdr:y>0.03664</cdr:y>
    </cdr:to>
    <cdr:sp macro="" textlink="">
      <cdr:nvSpPr>
        <cdr:cNvPr id="3" name="テキスト ボックス 1">
          <a:extLst xmlns:a="http://schemas.openxmlformats.org/drawingml/2006/main">
            <a:ext uri="{FF2B5EF4-FFF2-40B4-BE49-F238E27FC236}">
              <a16:creationId xmlns:a16="http://schemas.microsoft.com/office/drawing/2014/main" id="{C6CD503B-3B3B-8D1B-897D-B4D270CB54C2}"/>
            </a:ext>
          </a:extLst>
        </cdr:cNvPr>
        <cdr:cNvSpPr txBox="1"/>
      </cdr:nvSpPr>
      <cdr:spPr>
        <a:xfrm xmlns:a="http://schemas.openxmlformats.org/drawingml/2006/main">
          <a:off x="412706" y="10526"/>
          <a:ext cx="427678" cy="553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000">
              <a:solidFill>
                <a:schemeClr val="tx1"/>
              </a:solidFill>
              <a:latin typeface="Century" panose="02040604050505020304" pitchFamily="18" charset="0"/>
            </a:rPr>
            <a:t>(</a:t>
          </a:r>
          <a:r>
            <a:rPr lang="ja-JP" altLang="en-US" sz="1000">
              <a:solidFill>
                <a:schemeClr val="tx1"/>
              </a:solidFill>
              <a:latin typeface="Century" panose="02040604050505020304" pitchFamily="18" charset="0"/>
            </a:rPr>
            <a:t>℃</a:t>
          </a:r>
          <a:r>
            <a:rPr lang="en-US" altLang="ja-JP" sz="1000">
              <a:solidFill>
                <a:schemeClr val="tx1"/>
              </a:solidFill>
              <a:latin typeface="Century" panose="02040604050505020304" pitchFamily="18" charset="0"/>
            </a:rPr>
            <a:t>)</a:t>
          </a:r>
          <a:endParaRPr lang="ja-JP" altLang="en-US" sz="1000">
            <a:solidFill>
              <a:schemeClr val="tx1"/>
            </a:solidFill>
            <a:latin typeface="Century" panose="02040604050505020304" pitchFamily="18" charset="0"/>
          </a:endParaRPr>
        </a:p>
      </cdr:txBody>
    </cdr:sp>
  </cdr:relSizeAnchor>
</c:userShapes>
</file>

<file path=xl/drawings/drawing44.xml><?xml version="1.0" encoding="utf-8"?>
<c:userShapes xmlns:c="http://schemas.openxmlformats.org/drawingml/2006/chart">
  <cdr:relSizeAnchor xmlns:cdr="http://schemas.openxmlformats.org/drawingml/2006/chartDrawing">
    <cdr:from>
      <cdr:x>0.13073</cdr:x>
      <cdr:y>0.01119</cdr:y>
    </cdr:from>
    <cdr:to>
      <cdr:x>0.24992</cdr:x>
      <cdr:y>0.08871</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98005" y="25288"/>
          <a:ext cx="454031" cy="1751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0.8652</cdr:x>
      <cdr:y>0.51866</cdr:y>
    </cdr:from>
    <cdr:to>
      <cdr:x>1</cdr:x>
      <cdr:y>0.6056</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304247" y="1171660"/>
          <a:ext cx="513480" cy="1963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1050">
              <a:latin typeface="Century" panose="02040604050505020304" pitchFamily="18" charset="0"/>
            </a:rPr>
            <a:t>(</a:t>
          </a:r>
          <a:r>
            <a:rPr lang="ja-JP" altLang="en-US" sz="1050">
              <a:latin typeface="Century" panose="02040604050505020304" pitchFamily="18" charset="0"/>
            </a:rPr>
            <a:t>分</a:t>
          </a:r>
          <a:r>
            <a:rPr lang="en-US" altLang="ja-JP" sz="1050">
              <a:latin typeface="Century" panose="02040604050505020304" pitchFamily="18" charset="0"/>
            </a:rPr>
            <a:t>)</a:t>
          </a:r>
          <a:endParaRPr lang="ja-JP" altLang="en-US" sz="1050">
            <a:latin typeface="Century" panose="02040604050505020304" pitchFamily="18" charset="0"/>
          </a:endParaRPr>
        </a:p>
      </cdr:txBody>
    </cdr:sp>
  </cdr:relSizeAnchor>
</c:userShapes>
</file>

<file path=xl/drawings/drawing45.xml><?xml version="1.0" encoding="utf-8"?>
<xdr:wsDr xmlns:xdr="http://schemas.openxmlformats.org/drawingml/2006/spreadsheetDrawing" xmlns:a="http://schemas.openxmlformats.org/drawingml/2006/main">
  <xdr:twoCellAnchor>
    <xdr:from>
      <xdr:col>17</xdr:col>
      <xdr:colOff>8535</xdr:colOff>
      <xdr:row>29</xdr:row>
      <xdr:rowOff>193142</xdr:rowOff>
    </xdr:from>
    <xdr:to>
      <xdr:col>22</xdr:col>
      <xdr:colOff>563218</xdr:colOff>
      <xdr:row>38</xdr:row>
      <xdr:rowOff>171226</xdr:rowOff>
    </xdr:to>
    <xdr:graphicFrame macro="">
      <xdr:nvGraphicFramePr>
        <xdr:cNvPr id="2" name="グラフ 1">
          <a:extLst>
            <a:ext uri="{FF2B5EF4-FFF2-40B4-BE49-F238E27FC236}">
              <a16:creationId xmlns:a16="http://schemas.microsoft.com/office/drawing/2014/main" id="{C0C4AC11-12D4-F7E5-2036-1B28FCA957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100315</xdr:colOff>
      <xdr:row>34</xdr:row>
      <xdr:rowOff>214210</xdr:rowOff>
    </xdr:from>
    <xdr:to>
      <xdr:col>16</xdr:col>
      <xdr:colOff>538060</xdr:colOff>
      <xdr:row>46</xdr:row>
      <xdr:rowOff>39113</xdr:rowOff>
    </xdr:to>
    <xdr:graphicFrame macro="">
      <xdr:nvGraphicFramePr>
        <xdr:cNvPr id="4" name="グラフ 3">
          <a:extLst>
            <a:ext uri="{FF2B5EF4-FFF2-40B4-BE49-F238E27FC236}">
              <a16:creationId xmlns:a16="http://schemas.microsoft.com/office/drawing/2014/main" id="{2E1A2FFA-5FDD-DF62-3B12-C1C4EEA494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569720</xdr:colOff>
      <xdr:row>29</xdr:row>
      <xdr:rowOff>26705</xdr:rowOff>
    </xdr:from>
    <xdr:to>
      <xdr:col>28</xdr:col>
      <xdr:colOff>266354</xdr:colOff>
      <xdr:row>38</xdr:row>
      <xdr:rowOff>51363</xdr:rowOff>
    </xdr:to>
    <xdr:graphicFrame macro="">
      <xdr:nvGraphicFramePr>
        <xdr:cNvPr id="3" name="グラフ 2">
          <a:extLst>
            <a:ext uri="{FF2B5EF4-FFF2-40B4-BE49-F238E27FC236}">
              <a16:creationId xmlns:a16="http://schemas.microsoft.com/office/drawing/2014/main" id="{293AC63B-8D66-4335-A7AE-AAC0EC517B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0.11434</cdr:x>
      <cdr:y>0.00371</cdr:y>
    </cdr:from>
    <cdr:to>
      <cdr:x>0.27218</cdr:x>
      <cdr:y>0.07735</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56450" y="8209"/>
          <a:ext cx="630101" cy="1630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0.88174</cdr:x>
      <cdr:y>0.53368</cdr:y>
    </cdr:from>
    <cdr:to>
      <cdr:x>1</cdr:x>
      <cdr:y>0.66833</cdr:y>
    </cdr:to>
    <cdr:sp macro="" textlink="">
      <cdr:nvSpPr>
        <cdr:cNvPr id="3" name="テキスト ボックス 1">
          <a:extLst xmlns:a="http://schemas.openxmlformats.org/drawingml/2006/main">
            <a:ext uri="{FF2B5EF4-FFF2-40B4-BE49-F238E27FC236}">
              <a16:creationId xmlns:a16="http://schemas.microsoft.com/office/drawing/2014/main" id="{4B5F11CD-9681-E03A-C93F-A033308E1958}"/>
            </a:ext>
          </a:extLst>
        </cdr:cNvPr>
        <cdr:cNvSpPr txBox="1"/>
      </cdr:nvSpPr>
      <cdr:spPr>
        <a:xfrm xmlns:a="http://schemas.openxmlformats.org/drawingml/2006/main">
          <a:off x="3519856" y="1181771"/>
          <a:ext cx="472109" cy="2981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回</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47.xml><?xml version="1.0" encoding="utf-8"?>
<c:userShapes xmlns:c="http://schemas.openxmlformats.org/drawingml/2006/chart">
  <cdr:relSizeAnchor xmlns:cdr="http://schemas.openxmlformats.org/drawingml/2006/chartDrawing">
    <cdr:from>
      <cdr:x>0.08322</cdr:x>
      <cdr:y>0.03363</cdr:y>
    </cdr:from>
    <cdr:to>
      <cdr:x>0.23515</cdr:x>
      <cdr:y>0.11769</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80482" y="92253"/>
          <a:ext cx="694628" cy="23058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48.xml><?xml version="1.0" encoding="utf-8"?>
<c:userShapes xmlns:c="http://schemas.openxmlformats.org/drawingml/2006/chart">
  <cdr:relSizeAnchor xmlns:cdr="http://schemas.openxmlformats.org/drawingml/2006/chartDrawing">
    <cdr:from>
      <cdr:x>0.13073</cdr:x>
      <cdr:y>0.01119</cdr:y>
    </cdr:from>
    <cdr:to>
      <cdr:x>0.24992</cdr:x>
      <cdr:y>0.08871</cdr:y>
    </cdr:to>
    <cdr:sp macro="" textlink="">
      <cdr:nvSpPr>
        <cdr:cNvPr id="9" name="テキスト ボックス 1">
          <a:extLst xmlns:a="http://schemas.openxmlformats.org/drawingml/2006/main">
            <a:ext uri="{FF2B5EF4-FFF2-40B4-BE49-F238E27FC236}">
              <a16:creationId xmlns:a16="http://schemas.microsoft.com/office/drawing/2014/main" id="{0D60F171-6458-4204-B48C-F76AD8E53FDE}"/>
            </a:ext>
          </a:extLst>
        </cdr:cNvPr>
        <cdr:cNvSpPr txBox="1"/>
      </cdr:nvSpPr>
      <cdr:spPr>
        <a:xfrm xmlns:a="http://schemas.openxmlformats.org/drawingml/2006/main">
          <a:off x="498005" y="25288"/>
          <a:ext cx="454031" cy="1751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0.8652</cdr:x>
      <cdr:y>0.51866</cdr:y>
    </cdr:from>
    <cdr:to>
      <cdr:x>1</cdr:x>
      <cdr:y>0.6056</cdr:y>
    </cdr:to>
    <cdr:sp macro="" textlink="">
      <cdr:nvSpPr>
        <cdr:cNvPr id="2"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304247" y="1171660"/>
          <a:ext cx="513480" cy="19639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altLang="ja-JP" sz="1050">
              <a:latin typeface="Century" panose="02040604050505020304" pitchFamily="18" charset="0"/>
            </a:rPr>
            <a:t>(</a:t>
          </a:r>
          <a:r>
            <a:rPr lang="ja-JP" altLang="en-US" sz="1050">
              <a:latin typeface="Century" panose="02040604050505020304" pitchFamily="18" charset="0"/>
            </a:rPr>
            <a:t>分</a:t>
          </a:r>
          <a:r>
            <a:rPr lang="en-US" altLang="ja-JP" sz="1050">
              <a:latin typeface="Century" panose="02040604050505020304" pitchFamily="18" charset="0"/>
            </a:rPr>
            <a:t>)</a:t>
          </a:r>
          <a:endParaRPr lang="ja-JP" altLang="en-US" sz="1050">
            <a:latin typeface="Century" panose="02040604050505020304" pitchFamily="18" charset="0"/>
          </a:endParaRPr>
        </a:p>
      </cdr:txBody>
    </cdr:sp>
  </cdr:relSizeAnchor>
</c:userShapes>
</file>

<file path=xl/drawings/drawing49.xml><?xml version="1.0" encoding="utf-8"?>
<xdr:wsDr xmlns:xdr="http://schemas.openxmlformats.org/drawingml/2006/spreadsheetDrawing" xmlns:a="http://schemas.openxmlformats.org/drawingml/2006/main">
  <xdr:twoCellAnchor>
    <xdr:from>
      <xdr:col>8</xdr:col>
      <xdr:colOff>580157</xdr:colOff>
      <xdr:row>21</xdr:row>
      <xdr:rowOff>5194</xdr:rowOff>
    </xdr:from>
    <xdr:to>
      <xdr:col>18</xdr:col>
      <xdr:colOff>380999</xdr:colOff>
      <xdr:row>36</xdr:row>
      <xdr:rowOff>225136</xdr:rowOff>
    </xdr:to>
    <xdr:graphicFrame macro="">
      <xdr:nvGraphicFramePr>
        <xdr:cNvPr id="2" name="グラフ 1">
          <a:extLst>
            <a:ext uri="{FF2B5EF4-FFF2-40B4-BE49-F238E27FC236}">
              <a16:creationId xmlns:a16="http://schemas.microsoft.com/office/drawing/2014/main" id="{FD58B51D-BCE4-0440-D7A5-DC68A81FCB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580158</xdr:colOff>
      <xdr:row>54</xdr:row>
      <xdr:rowOff>178376</xdr:rowOff>
    </xdr:from>
    <xdr:to>
      <xdr:col>18</xdr:col>
      <xdr:colOff>329045</xdr:colOff>
      <xdr:row>69</xdr:row>
      <xdr:rowOff>103908</xdr:rowOff>
    </xdr:to>
    <xdr:graphicFrame macro="">
      <xdr:nvGraphicFramePr>
        <xdr:cNvPr id="5" name="グラフ 4">
          <a:extLst>
            <a:ext uri="{FF2B5EF4-FFF2-40B4-BE49-F238E27FC236}">
              <a16:creationId xmlns:a16="http://schemas.microsoft.com/office/drawing/2014/main" id="{C0E8F395-7356-3BEF-B747-DFDB953379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651199</xdr:colOff>
      <xdr:row>70</xdr:row>
      <xdr:rowOff>145550</xdr:rowOff>
    </xdr:from>
    <xdr:to>
      <xdr:col>15</xdr:col>
      <xdr:colOff>629331</xdr:colOff>
      <xdr:row>81</xdr:row>
      <xdr:rowOff>136071</xdr:rowOff>
    </xdr:to>
    <xdr:graphicFrame macro="">
      <xdr:nvGraphicFramePr>
        <xdr:cNvPr id="6" name="グラフ 5">
          <a:extLst>
            <a:ext uri="{FF2B5EF4-FFF2-40B4-BE49-F238E27FC236}">
              <a16:creationId xmlns:a16="http://schemas.microsoft.com/office/drawing/2014/main" id="{892EB25F-FDFE-3AFF-254C-13BA9340B2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649431</xdr:colOff>
      <xdr:row>86</xdr:row>
      <xdr:rowOff>22512</xdr:rowOff>
    </xdr:from>
    <xdr:to>
      <xdr:col>18</xdr:col>
      <xdr:colOff>138545</xdr:colOff>
      <xdr:row>100</xdr:row>
      <xdr:rowOff>-1</xdr:rowOff>
    </xdr:to>
    <xdr:graphicFrame macro="">
      <xdr:nvGraphicFramePr>
        <xdr:cNvPr id="7" name="グラフ 6">
          <a:extLst>
            <a:ext uri="{FF2B5EF4-FFF2-40B4-BE49-F238E27FC236}">
              <a16:creationId xmlns:a16="http://schemas.microsoft.com/office/drawing/2014/main" id="{B6D3912A-AC74-2C38-B3F9-765B2123E3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264882</xdr:colOff>
      <xdr:row>90</xdr:row>
      <xdr:rowOff>81355</xdr:rowOff>
    </xdr:from>
    <xdr:to>
      <xdr:col>26</xdr:col>
      <xdr:colOff>682288</xdr:colOff>
      <xdr:row>103</xdr:row>
      <xdr:rowOff>85569</xdr:rowOff>
    </xdr:to>
    <xdr:graphicFrame macro="">
      <xdr:nvGraphicFramePr>
        <xdr:cNvPr id="8" name="グラフ 7">
          <a:extLst>
            <a:ext uri="{FF2B5EF4-FFF2-40B4-BE49-F238E27FC236}">
              <a16:creationId xmlns:a16="http://schemas.microsoft.com/office/drawing/2014/main" id="{BBF1AB9D-5C9B-31BE-E738-CBC2F3AAF1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442131</xdr:colOff>
      <xdr:row>90</xdr:row>
      <xdr:rowOff>21200</xdr:rowOff>
    </xdr:from>
    <xdr:to>
      <xdr:col>34</xdr:col>
      <xdr:colOff>594468</xdr:colOff>
      <xdr:row>102</xdr:row>
      <xdr:rowOff>232684</xdr:rowOff>
    </xdr:to>
    <xdr:graphicFrame macro="">
      <xdr:nvGraphicFramePr>
        <xdr:cNvPr id="9" name="グラフ 8">
          <a:extLst>
            <a:ext uri="{FF2B5EF4-FFF2-40B4-BE49-F238E27FC236}">
              <a16:creationId xmlns:a16="http://schemas.microsoft.com/office/drawing/2014/main" id="{D081A06E-B255-52FC-9D8C-01D59AA178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34</xdr:col>
      <xdr:colOff>675004</xdr:colOff>
      <xdr:row>89</xdr:row>
      <xdr:rowOff>181627</xdr:rowOff>
    </xdr:from>
    <xdr:to>
      <xdr:col>42</xdr:col>
      <xdr:colOff>118843</xdr:colOff>
      <xdr:row>102</xdr:row>
      <xdr:rowOff>50289</xdr:rowOff>
    </xdr:to>
    <xdr:graphicFrame macro="">
      <xdr:nvGraphicFramePr>
        <xdr:cNvPr id="10" name="グラフ 9">
          <a:extLst>
            <a:ext uri="{FF2B5EF4-FFF2-40B4-BE49-F238E27FC236}">
              <a16:creationId xmlns:a16="http://schemas.microsoft.com/office/drawing/2014/main" id="{A4068617-3F6D-948E-8446-CCB34609F2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251732</xdr:colOff>
      <xdr:row>89</xdr:row>
      <xdr:rowOff>179615</xdr:rowOff>
    </xdr:from>
    <xdr:to>
      <xdr:col>49</xdr:col>
      <xdr:colOff>61232</xdr:colOff>
      <xdr:row>100</xdr:row>
      <xdr:rowOff>228601</xdr:rowOff>
    </xdr:to>
    <xdr:graphicFrame macro="">
      <xdr:nvGraphicFramePr>
        <xdr:cNvPr id="4" name="グラフ 3">
          <a:extLst>
            <a:ext uri="{FF2B5EF4-FFF2-40B4-BE49-F238E27FC236}">
              <a16:creationId xmlns:a16="http://schemas.microsoft.com/office/drawing/2014/main" id="{63D44190-3B5B-07F6-FE54-CE8F571EB1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121</xdr:col>
      <xdr:colOff>647198</xdr:colOff>
      <xdr:row>2</xdr:row>
      <xdr:rowOff>180146</xdr:rowOff>
    </xdr:from>
    <xdr:to>
      <xdr:col>131</xdr:col>
      <xdr:colOff>473538</xdr:colOff>
      <xdr:row>19</xdr:row>
      <xdr:rowOff>93555</xdr:rowOff>
    </xdr:to>
    <xdr:graphicFrame macro="">
      <xdr:nvGraphicFramePr>
        <xdr:cNvPr id="12" name="グラフ 11">
          <a:extLst>
            <a:ext uri="{FF2B5EF4-FFF2-40B4-BE49-F238E27FC236}">
              <a16:creationId xmlns:a16="http://schemas.microsoft.com/office/drawing/2014/main" id="{11B03A11-A9F3-40D5-BDEC-36FA274B35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132</xdr:col>
      <xdr:colOff>191590</xdr:colOff>
      <xdr:row>3</xdr:row>
      <xdr:rowOff>13891</xdr:rowOff>
    </xdr:from>
    <xdr:to>
      <xdr:col>142</xdr:col>
      <xdr:colOff>174274</xdr:colOff>
      <xdr:row>19</xdr:row>
      <xdr:rowOff>103755</xdr:rowOff>
    </xdr:to>
    <xdr:graphicFrame macro="">
      <xdr:nvGraphicFramePr>
        <xdr:cNvPr id="13" name="グラフ 12">
          <a:extLst>
            <a:ext uri="{FF2B5EF4-FFF2-40B4-BE49-F238E27FC236}">
              <a16:creationId xmlns:a16="http://schemas.microsoft.com/office/drawing/2014/main" id="{D9610A48-9374-451C-B1B9-1F02C60382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121</xdr:col>
      <xdr:colOff>143493</xdr:colOff>
      <xdr:row>23</xdr:row>
      <xdr:rowOff>164104</xdr:rowOff>
    </xdr:from>
    <xdr:to>
      <xdr:col>130</xdr:col>
      <xdr:colOff>74221</xdr:colOff>
      <xdr:row>40</xdr:row>
      <xdr:rowOff>96488</xdr:rowOff>
    </xdr:to>
    <xdr:graphicFrame macro="">
      <xdr:nvGraphicFramePr>
        <xdr:cNvPr id="14" name="グラフ 13">
          <a:extLst>
            <a:ext uri="{FF2B5EF4-FFF2-40B4-BE49-F238E27FC236}">
              <a16:creationId xmlns:a16="http://schemas.microsoft.com/office/drawing/2014/main" id="{AC2F6723-A598-4CB9-8F4B-83331BA380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129</xdr:col>
      <xdr:colOff>363682</xdr:colOff>
      <xdr:row>22</xdr:row>
      <xdr:rowOff>114043</xdr:rowOff>
    </xdr:from>
    <xdr:to>
      <xdr:col>139</xdr:col>
      <xdr:colOff>17318</xdr:colOff>
      <xdr:row>39</xdr:row>
      <xdr:rowOff>103911</xdr:rowOff>
    </xdr:to>
    <xdr:graphicFrame macro="">
      <xdr:nvGraphicFramePr>
        <xdr:cNvPr id="15" name="グラフ 14">
          <a:extLst>
            <a:ext uri="{FF2B5EF4-FFF2-40B4-BE49-F238E27FC236}">
              <a16:creationId xmlns:a16="http://schemas.microsoft.com/office/drawing/2014/main" id="{FF577541-A176-4281-B208-96F802EAEF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121</xdr:col>
      <xdr:colOff>47291</xdr:colOff>
      <xdr:row>40</xdr:row>
      <xdr:rowOff>218420</xdr:rowOff>
    </xdr:from>
    <xdr:to>
      <xdr:col>130</xdr:col>
      <xdr:colOff>254631</xdr:colOff>
      <xdr:row>55</xdr:row>
      <xdr:rowOff>22608</xdr:rowOff>
    </xdr:to>
    <xdr:graphicFrame macro="">
      <xdr:nvGraphicFramePr>
        <xdr:cNvPr id="16" name="グラフ 15">
          <a:extLst>
            <a:ext uri="{FF2B5EF4-FFF2-40B4-BE49-F238E27FC236}">
              <a16:creationId xmlns:a16="http://schemas.microsoft.com/office/drawing/2014/main" id="{90BCCAF1-E508-46D2-8774-D658C3E3D7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121</xdr:col>
      <xdr:colOff>119299</xdr:colOff>
      <xdr:row>57</xdr:row>
      <xdr:rowOff>175374</xdr:rowOff>
    </xdr:from>
    <xdr:to>
      <xdr:col>128</xdr:col>
      <xdr:colOff>623453</xdr:colOff>
      <xdr:row>72</xdr:row>
      <xdr:rowOff>17320</xdr:rowOff>
    </xdr:to>
    <xdr:graphicFrame macro="">
      <xdr:nvGraphicFramePr>
        <xdr:cNvPr id="17" name="グラフ 16">
          <a:extLst>
            <a:ext uri="{FF2B5EF4-FFF2-40B4-BE49-F238E27FC236}">
              <a16:creationId xmlns:a16="http://schemas.microsoft.com/office/drawing/2014/main" id="{B044B1FC-8F55-43CF-BE70-D0CB9D4A06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128</xdr:col>
      <xdr:colOff>571523</xdr:colOff>
      <xdr:row>57</xdr:row>
      <xdr:rowOff>168845</xdr:rowOff>
    </xdr:from>
    <xdr:to>
      <xdr:col>137</xdr:col>
      <xdr:colOff>625927</xdr:colOff>
      <xdr:row>72</xdr:row>
      <xdr:rowOff>12212</xdr:rowOff>
    </xdr:to>
    <xdr:graphicFrame macro="">
      <xdr:nvGraphicFramePr>
        <xdr:cNvPr id="18" name="グラフ 17">
          <a:extLst>
            <a:ext uri="{FF2B5EF4-FFF2-40B4-BE49-F238E27FC236}">
              <a16:creationId xmlns:a16="http://schemas.microsoft.com/office/drawing/2014/main" id="{A2012B35-2499-452C-BAF2-6152E4395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137</xdr:col>
      <xdr:colOff>520927</xdr:colOff>
      <xdr:row>57</xdr:row>
      <xdr:rowOff>186201</xdr:rowOff>
    </xdr:from>
    <xdr:to>
      <xdr:col>145</xdr:col>
      <xdr:colOff>281531</xdr:colOff>
      <xdr:row>72</xdr:row>
      <xdr:rowOff>97693</xdr:rowOff>
    </xdr:to>
    <xdr:graphicFrame macro="">
      <xdr:nvGraphicFramePr>
        <xdr:cNvPr id="19" name="グラフ 18">
          <a:extLst>
            <a:ext uri="{FF2B5EF4-FFF2-40B4-BE49-F238E27FC236}">
              <a16:creationId xmlns:a16="http://schemas.microsoft.com/office/drawing/2014/main" id="{3A48440C-7E59-46BC-8577-2211AE13D9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130</xdr:col>
      <xdr:colOff>267765</xdr:colOff>
      <xdr:row>40</xdr:row>
      <xdr:rowOff>217809</xdr:rowOff>
    </xdr:from>
    <xdr:to>
      <xdr:col>139</xdr:col>
      <xdr:colOff>337038</xdr:colOff>
      <xdr:row>55</xdr:row>
      <xdr:rowOff>77489</xdr:rowOff>
    </xdr:to>
    <xdr:graphicFrame macro="">
      <xdr:nvGraphicFramePr>
        <xdr:cNvPr id="20" name="グラフ 19">
          <a:extLst>
            <a:ext uri="{FF2B5EF4-FFF2-40B4-BE49-F238E27FC236}">
              <a16:creationId xmlns:a16="http://schemas.microsoft.com/office/drawing/2014/main" id="{3CA07DEE-EB1D-4AAF-901B-C9E1A927C1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44</xdr:col>
      <xdr:colOff>352180</xdr:colOff>
      <xdr:row>141</xdr:row>
      <xdr:rowOff>27950</xdr:rowOff>
    </xdr:from>
    <xdr:to>
      <xdr:col>50</xdr:col>
      <xdr:colOff>62282</xdr:colOff>
      <xdr:row>151</xdr:row>
      <xdr:rowOff>35987</xdr:rowOff>
    </xdr:to>
    <xdr:graphicFrame macro="">
      <xdr:nvGraphicFramePr>
        <xdr:cNvPr id="21" name="グラフ 20">
          <a:extLst>
            <a:ext uri="{FF2B5EF4-FFF2-40B4-BE49-F238E27FC236}">
              <a16:creationId xmlns:a16="http://schemas.microsoft.com/office/drawing/2014/main" id="{FEA24FF2-20E7-4104-A6FD-A8192E7CE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93</xdr:col>
      <xdr:colOff>481371</xdr:colOff>
      <xdr:row>61</xdr:row>
      <xdr:rowOff>51212</xdr:rowOff>
    </xdr:from>
    <xdr:to>
      <xdr:col>99</xdr:col>
      <xdr:colOff>591207</xdr:colOff>
      <xdr:row>72</xdr:row>
      <xdr:rowOff>76639</xdr:rowOff>
    </xdr:to>
    <xdr:graphicFrame macro="">
      <xdr:nvGraphicFramePr>
        <xdr:cNvPr id="22" name="グラフ 21">
          <a:extLst>
            <a:ext uri="{FF2B5EF4-FFF2-40B4-BE49-F238E27FC236}">
              <a16:creationId xmlns:a16="http://schemas.microsoft.com/office/drawing/2014/main" id="{A9A1450E-38E0-4DC9-B22E-BF9FC667E6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101</xdr:col>
      <xdr:colOff>297016</xdr:colOff>
      <xdr:row>61</xdr:row>
      <xdr:rowOff>52118</xdr:rowOff>
    </xdr:from>
    <xdr:to>
      <xdr:col>108</xdr:col>
      <xdr:colOff>665726</xdr:colOff>
      <xdr:row>73</xdr:row>
      <xdr:rowOff>215081</xdr:rowOff>
    </xdr:to>
    <xdr:graphicFrame macro="">
      <xdr:nvGraphicFramePr>
        <xdr:cNvPr id="23" name="グラフ 22">
          <a:extLst>
            <a:ext uri="{FF2B5EF4-FFF2-40B4-BE49-F238E27FC236}">
              <a16:creationId xmlns:a16="http://schemas.microsoft.com/office/drawing/2014/main" id="{F1952361-20B7-42FC-866B-89A70C7B18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43</xdr:col>
      <xdr:colOff>681340</xdr:colOff>
      <xdr:row>128</xdr:row>
      <xdr:rowOff>137385</xdr:rowOff>
    </xdr:from>
    <xdr:to>
      <xdr:col>50</xdr:col>
      <xdr:colOff>10413</xdr:colOff>
      <xdr:row>138</xdr:row>
      <xdr:rowOff>97822</xdr:rowOff>
    </xdr:to>
    <xdr:graphicFrame macro="">
      <xdr:nvGraphicFramePr>
        <xdr:cNvPr id="27" name="グラフ 26">
          <a:extLst>
            <a:ext uri="{FF2B5EF4-FFF2-40B4-BE49-F238E27FC236}">
              <a16:creationId xmlns:a16="http://schemas.microsoft.com/office/drawing/2014/main" id="{54437ABC-5480-9E20-DB48-9B86E0FD5D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36</xdr:col>
      <xdr:colOff>644980</xdr:colOff>
      <xdr:row>142</xdr:row>
      <xdr:rowOff>77559</xdr:rowOff>
    </xdr:from>
    <xdr:to>
      <xdr:col>44</xdr:col>
      <xdr:colOff>47626</xdr:colOff>
      <xdr:row>154</xdr:row>
      <xdr:rowOff>20410</xdr:rowOff>
    </xdr:to>
    <xdr:graphicFrame macro="">
      <xdr:nvGraphicFramePr>
        <xdr:cNvPr id="30" name="グラフ 29">
          <a:extLst>
            <a:ext uri="{FF2B5EF4-FFF2-40B4-BE49-F238E27FC236}">
              <a16:creationId xmlns:a16="http://schemas.microsoft.com/office/drawing/2014/main" id="{140A2F8C-F098-D21C-1A38-FBDD5978E0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42</xdr:col>
      <xdr:colOff>197068</xdr:colOff>
      <xdr:row>171</xdr:row>
      <xdr:rowOff>229914</xdr:rowOff>
    </xdr:from>
    <xdr:to>
      <xdr:col>49</xdr:col>
      <xdr:colOff>397400</xdr:colOff>
      <xdr:row>182</xdr:row>
      <xdr:rowOff>120807</xdr:rowOff>
    </xdr:to>
    <xdr:graphicFrame macro="">
      <xdr:nvGraphicFramePr>
        <xdr:cNvPr id="36" name="グラフ 35">
          <a:extLst>
            <a:ext uri="{FF2B5EF4-FFF2-40B4-BE49-F238E27FC236}">
              <a16:creationId xmlns:a16="http://schemas.microsoft.com/office/drawing/2014/main" id="{B91E8B00-8380-47DC-A048-D39183A641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10</xdr:col>
      <xdr:colOff>323648</xdr:colOff>
      <xdr:row>39</xdr:row>
      <xdr:rowOff>113822</xdr:rowOff>
    </xdr:from>
    <xdr:to>
      <xdr:col>16</xdr:col>
      <xdr:colOff>279346</xdr:colOff>
      <xdr:row>50</xdr:row>
      <xdr:rowOff>98938</xdr:rowOff>
    </xdr:to>
    <xdr:graphicFrame macro="">
      <xdr:nvGraphicFramePr>
        <xdr:cNvPr id="25" name="グラフ 24">
          <a:extLst>
            <a:ext uri="{FF2B5EF4-FFF2-40B4-BE49-F238E27FC236}">
              <a16:creationId xmlns:a16="http://schemas.microsoft.com/office/drawing/2014/main" id="{CF7423F8-050B-4BB0-909F-E60D5C3095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11</xdr:col>
      <xdr:colOff>509445</xdr:colOff>
      <xdr:row>82</xdr:row>
      <xdr:rowOff>98205</xdr:rowOff>
    </xdr:from>
    <xdr:to>
      <xdr:col>17</xdr:col>
      <xdr:colOff>539469</xdr:colOff>
      <xdr:row>93</xdr:row>
      <xdr:rowOff>131707</xdr:rowOff>
    </xdr:to>
    <xdr:graphicFrame macro="">
      <xdr:nvGraphicFramePr>
        <xdr:cNvPr id="26" name="グラフ 25">
          <a:extLst>
            <a:ext uri="{FF2B5EF4-FFF2-40B4-BE49-F238E27FC236}">
              <a16:creationId xmlns:a16="http://schemas.microsoft.com/office/drawing/2014/main" id="{5B985E92-520B-BA36-6094-213298E310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49</xdr:col>
      <xdr:colOff>592348</xdr:colOff>
      <xdr:row>128</xdr:row>
      <xdr:rowOff>43415</xdr:rowOff>
    </xdr:from>
    <xdr:to>
      <xdr:col>55</xdr:col>
      <xdr:colOff>524842</xdr:colOff>
      <xdr:row>138</xdr:row>
      <xdr:rowOff>106485</xdr:rowOff>
    </xdr:to>
    <xdr:graphicFrame macro="">
      <xdr:nvGraphicFramePr>
        <xdr:cNvPr id="28" name="グラフ 27">
          <a:extLst>
            <a:ext uri="{FF2B5EF4-FFF2-40B4-BE49-F238E27FC236}">
              <a16:creationId xmlns:a16="http://schemas.microsoft.com/office/drawing/2014/main" id="{7D8B8EA1-7EC8-DA1B-50B1-2C3838959E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31</xdr:col>
      <xdr:colOff>265339</xdr:colOff>
      <xdr:row>18</xdr:row>
      <xdr:rowOff>274864</xdr:rowOff>
    </xdr:from>
    <xdr:to>
      <xdr:col>37</xdr:col>
      <xdr:colOff>472109</xdr:colOff>
      <xdr:row>29</xdr:row>
      <xdr:rowOff>207066</xdr:rowOff>
    </xdr:to>
    <xdr:graphicFrame macro="">
      <xdr:nvGraphicFramePr>
        <xdr:cNvPr id="3" name="グラフ 2">
          <a:extLst>
            <a:ext uri="{FF2B5EF4-FFF2-40B4-BE49-F238E27FC236}">
              <a16:creationId xmlns:a16="http://schemas.microsoft.com/office/drawing/2014/main" id="{BB914F0B-6F8C-455D-6A55-538608B79FB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41</xdr:col>
      <xdr:colOff>469446</xdr:colOff>
      <xdr:row>43</xdr:row>
      <xdr:rowOff>125185</xdr:rowOff>
    </xdr:from>
    <xdr:to>
      <xdr:col>47</xdr:col>
      <xdr:colOff>485775</xdr:colOff>
      <xdr:row>53</xdr:row>
      <xdr:rowOff>152400</xdr:rowOff>
    </xdr:to>
    <xdr:graphicFrame macro="">
      <xdr:nvGraphicFramePr>
        <xdr:cNvPr id="11" name="グラフ 10">
          <a:extLst>
            <a:ext uri="{FF2B5EF4-FFF2-40B4-BE49-F238E27FC236}">
              <a16:creationId xmlns:a16="http://schemas.microsoft.com/office/drawing/2014/main" id="{313AAFEF-65B7-A759-EA90-6E3B769DBC0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64</xdr:col>
      <xdr:colOff>471487</xdr:colOff>
      <xdr:row>56</xdr:row>
      <xdr:rowOff>223838</xdr:rowOff>
    </xdr:from>
    <xdr:to>
      <xdr:col>69</xdr:col>
      <xdr:colOff>314325</xdr:colOff>
      <xdr:row>66</xdr:row>
      <xdr:rowOff>38101</xdr:rowOff>
    </xdr:to>
    <xdr:graphicFrame macro="">
      <xdr:nvGraphicFramePr>
        <xdr:cNvPr id="24" name="グラフ 23">
          <a:extLst>
            <a:ext uri="{FF2B5EF4-FFF2-40B4-BE49-F238E27FC236}">
              <a16:creationId xmlns:a16="http://schemas.microsoft.com/office/drawing/2014/main" id="{5A55F6A2-9216-291C-0DE9-A694A5A005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20</xdr:col>
      <xdr:colOff>229082</xdr:colOff>
      <xdr:row>27</xdr:row>
      <xdr:rowOff>229082</xdr:rowOff>
    </xdr:from>
    <xdr:to>
      <xdr:col>27</xdr:col>
      <xdr:colOff>351824</xdr:colOff>
      <xdr:row>40</xdr:row>
      <xdr:rowOff>0</xdr:rowOff>
    </xdr:to>
    <xdr:graphicFrame macro="">
      <xdr:nvGraphicFramePr>
        <xdr:cNvPr id="29" name="グラフ 28">
          <a:extLst>
            <a:ext uri="{FF2B5EF4-FFF2-40B4-BE49-F238E27FC236}">
              <a16:creationId xmlns:a16="http://schemas.microsoft.com/office/drawing/2014/main" id="{BA73FE53-92B1-4B72-BEE0-6B5E9EB0BD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49</xdr:col>
      <xdr:colOff>573854</xdr:colOff>
      <xdr:row>171</xdr:row>
      <xdr:rowOff>42862</xdr:rowOff>
    </xdr:from>
    <xdr:to>
      <xdr:col>56</xdr:col>
      <xdr:colOff>251810</xdr:colOff>
      <xdr:row>182</xdr:row>
      <xdr:rowOff>98535</xdr:rowOff>
    </xdr:to>
    <xdr:graphicFrame macro="">
      <xdr:nvGraphicFramePr>
        <xdr:cNvPr id="31" name="グラフ 30">
          <a:extLst>
            <a:ext uri="{FF2B5EF4-FFF2-40B4-BE49-F238E27FC236}">
              <a16:creationId xmlns:a16="http://schemas.microsoft.com/office/drawing/2014/main" id="{852DED43-5A33-143C-CE67-30743B4E071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0.10256</cdr:x>
      <cdr:y>0.02666</cdr:y>
    </cdr:from>
    <cdr:to>
      <cdr:x>0.32382</cdr:x>
      <cdr:y>0.12203</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12390" y="74380"/>
          <a:ext cx="889699" cy="2660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0.88942</cdr:x>
      <cdr:y>0.59404</cdr:y>
    </cdr:from>
    <cdr:to>
      <cdr:x>1</cdr:x>
      <cdr:y>0.6778</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663146" y="1582125"/>
          <a:ext cx="455445" cy="2230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51.xml><?xml version="1.0" encoding="utf-8"?>
<c:userShapes xmlns:c="http://schemas.openxmlformats.org/drawingml/2006/chart">
  <cdr:relSizeAnchor xmlns:cdr="http://schemas.openxmlformats.org/drawingml/2006/chartDrawing">
    <cdr:from>
      <cdr:x>0.1008</cdr:x>
      <cdr:y>0.02369</cdr:y>
    </cdr:from>
    <cdr:to>
      <cdr:x>0.25156</cdr:x>
      <cdr:y>0.11897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88025" y="58969"/>
          <a:ext cx="580318" cy="2371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52.xml><?xml version="1.0" encoding="utf-8"?>
<c:userShapes xmlns:c="http://schemas.openxmlformats.org/drawingml/2006/chart">
  <cdr:relSizeAnchor xmlns:cdr="http://schemas.openxmlformats.org/drawingml/2006/chartDrawing">
    <cdr:from>
      <cdr:x>0.10328</cdr:x>
      <cdr:y>0.02784</cdr:y>
    </cdr:from>
    <cdr:to>
      <cdr:x>0.24318</cdr:x>
      <cdr:y>0.1168</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34996" y="73840"/>
          <a:ext cx="589198" cy="2359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0.8961</cdr:x>
      <cdr:y>0.51092</cdr:y>
    </cdr:from>
    <cdr:to>
      <cdr:x>1</cdr:x>
      <cdr:y>0.596</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774153" y="1355207"/>
          <a:ext cx="437578" cy="2256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a:t>
          </a:r>
          <a:r>
            <a:rPr lang="ja-JP" altLang="en-US" sz="1200">
              <a:latin typeface="Century" panose="02040604050505020304" pitchFamily="18" charset="0"/>
            </a:rPr>
            <a:t>分</a:t>
          </a:r>
          <a:r>
            <a:rPr lang="en-US" altLang="ja-JP" sz="1200">
              <a:latin typeface="Century" panose="02040604050505020304" pitchFamily="18" charset="0"/>
            </a:rPr>
            <a:t>)</a:t>
          </a:r>
          <a:endParaRPr lang="ja-JP" altLang="en-US" sz="1200">
            <a:latin typeface="Century" panose="02040604050505020304" pitchFamily="18" charset="0"/>
          </a:endParaRPr>
        </a:p>
      </cdr:txBody>
    </cdr:sp>
  </cdr:relSizeAnchor>
</c:userShapes>
</file>

<file path=xl/drawings/drawing53.xml><?xml version="1.0" encoding="utf-8"?>
<c:userShapes xmlns:c="http://schemas.openxmlformats.org/drawingml/2006/chart">
  <cdr:relSizeAnchor xmlns:cdr="http://schemas.openxmlformats.org/drawingml/2006/chartDrawing">
    <cdr:from>
      <cdr:x>0.08322</cdr:x>
      <cdr:y>0.03363</cdr:y>
    </cdr:from>
    <cdr:to>
      <cdr:x>0.1745</cdr:x>
      <cdr:y>0.10691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55664" y="104452"/>
          <a:ext cx="499812" cy="2275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ea typeface="ＭＳ 明朝" panose="02020609040205080304" pitchFamily="17" charset="-128"/>
            </a:rPr>
            <a:t>(</a:t>
          </a:r>
          <a:r>
            <a:rPr lang="ja-JP" altLang="en-US" sz="1200">
              <a:solidFill>
                <a:schemeClr val="tx1"/>
              </a:solidFill>
              <a:latin typeface="Century" panose="02040604050505020304" pitchFamily="18" charset="0"/>
              <a:ea typeface="ＭＳ 明朝" panose="02020609040205080304" pitchFamily="17" charset="-128"/>
            </a:rPr>
            <a:t>℃</a:t>
          </a:r>
          <a:r>
            <a:rPr lang="en-US" altLang="ja-JP" sz="1200">
              <a:solidFill>
                <a:schemeClr val="tx1"/>
              </a:solidFill>
              <a:latin typeface="Century" panose="02040604050505020304" pitchFamily="18" charset="0"/>
              <a:ea typeface="ＭＳ 明朝" panose="02020609040205080304" pitchFamily="17" charset="-128"/>
            </a:rPr>
            <a:t>)</a:t>
          </a:r>
          <a:endParaRPr lang="ja-JP" altLang="en-US" sz="1200">
            <a:solidFill>
              <a:schemeClr val="tx1"/>
            </a:solidFill>
            <a:latin typeface="Century" panose="02040604050505020304" pitchFamily="18" charset="0"/>
            <a:ea typeface="ＭＳ 明朝" panose="02020609040205080304" pitchFamily="17" charset="-128"/>
          </a:endParaRPr>
        </a:p>
      </cdr:txBody>
    </cdr:sp>
  </cdr:relSizeAnchor>
  <cdr:relSizeAnchor xmlns:cdr="http://schemas.openxmlformats.org/drawingml/2006/chartDrawing">
    <cdr:from>
      <cdr:x>0.9098</cdr:x>
      <cdr:y>0.51092</cdr:y>
    </cdr:from>
    <cdr:to>
      <cdr:x>1</cdr:x>
      <cdr:y>0.596</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981685" y="1586709"/>
          <a:ext cx="493897" cy="264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54.xml><?xml version="1.0" encoding="utf-8"?>
<c:userShapes xmlns:c="http://schemas.openxmlformats.org/drawingml/2006/chart">
  <cdr:relSizeAnchor xmlns:cdr="http://schemas.openxmlformats.org/drawingml/2006/chartDrawing">
    <cdr:from>
      <cdr:x>0.11524</cdr:x>
      <cdr:y>0.00909</cdr:y>
    </cdr:from>
    <cdr:to>
      <cdr:x>0.23541</cdr:x>
      <cdr:y>0.07792</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76897" y="21470"/>
          <a:ext cx="497279" cy="1625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55.xml><?xml version="1.0" encoding="utf-8"?>
<c:userShapes xmlns:c="http://schemas.openxmlformats.org/drawingml/2006/chart">
  <cdr:relSizeAnchor xmlns:cdr="http://schemas.openxmlformats.org/drawingml/2006/chartDrawing">
    <cdr:from>
      <cdr:x>0.08322</cdr:x>
      <cdr:y>0.03363</cdr:y>
    </cdr:from>
    <cdr:to>
      <cdr:x>0.1745</cdr:x>
      <cdr:y>0.10691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55664" y="104452"/>
          <a:ext cx="499812" cy="2275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0.9098</cdr:x>
      <cdr:y>0.5723</cdr:y>
    </cdr:from>
    <cdr:to>
      <cdr:x>1</cdr:x>
      <cdr:y>0.65738</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413391" y="1649361"/>
          <a:ext cx="437555" cy="2452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56.xml><?xml version="1.0" encoding="utf-8"?>
<c:userShapes xmlns:c="http://schemas.openxmlformats.org/drawingml/2006/chart">
  <cdr:relSizeAnchor xmlns:cdr="http://schemas.openxmlformats.org/drawingml/2006/chartDrawing">
    <cdr:from>
      <cdr:x>0.90927</cdr:x>
      <cdr:y>0.5918</cdr:y>
    </cdr:from>
    <cdr:to>
      <cdr:x>1</cdr:x>
      <cdr:y>0.68642</cdr:y>
    </cdr:to>
    <cdr:sp macro="" textlink="">
      <cdr:nvSpPr>
        <cdr:cNvPr id="2" name="テキスト ボックス 1">
          <a:extLst xmlns:a="http://schemas.openxmlformats.org/drawingml/2006/main">
            <a:ext uri="{FF2B5EF4-FFF2-40B4-BE49-F238E27FC236}">
              <a16:creationId xmlns:a16="http://schemas.microsoft.com/office/drawing/2014/main" id="{9D3B3A08-18E2-BB82-4853-78F3DBE48E0D}"/>
            </a:ext>
          </a:extLst>
        </cdr:cNvPr>
        <cdr:cNvSpPr txBox="1"/>
      </cdr:nvSpPr>
      <cdr:spPr>
        <a:xfrm xmlns:a="http://schemas.openxmlformats.org/drawingml/2006/main">
          <a:off x="4540643" y="1482058"/>
          <a:ext cx="453081" cy="23695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0.0741</cdr:x>
      <cdr:y>0.00384</cdr:y>
    </cdr:from>
    <cdr:to>
      <cdr:x>0.16331</cdr:x>
      <cdr:y>0.08533</cdr:y>
    </cdr:to>
    <cdr:sp macro="" textlink="">
      <cdr:nvSpPr>
        <cdr:cNvPr id="7" name="テキスト ボックス 1">
          <a:extLst xmlns:a="http://schemas.openxmlformats.org/drawingml/2006/main">
            <a:ext uri="{FF2B5EF4-FFF2-40B4-BE49-F238E27FC236}">
              <a16:creationId xmlns:a16="http://schemas.microsoft.com/office/drawing/2014/main" id="{F9BEAC7C-4F2C-5005-F0B8-16D44DDD035E}"/>
            </a:ext>
          </a:extLst>
        </cdr:cNvPr>
        <cdr:cNvSpPr txBox="1"/>
      </cdr:nvSpPr>
      <cdr:spPr>
        <a:xfrm xmlns:a="http://schemas.openxmlformats.org/drawingml/2006/main">
          <a:off x="370016" y="9611"/>
          <a:ext cx="445520" cy="2040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57.xml><?xml version="1.0" encoding="utf-8"?>
<c:userShapes xmlns:c="http://schemas.openxmlformats.org/drawingml/2006/chart">
  <cdr:relSizeAnchor xmlns:cdr="http://schemas.openxmlformats.org/drawingml/2006/chartDrawing">
    <cdr:from>
      <cdr:x>0.11973</cdr:x>
      <cdr:y>0.02</cdr:y>
    </cdr:from>
    <cdr:to>
      <cdr:x>0.2657</cdr:x>
      <cdr:y>0.11057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89970" y="51760"/>
          <a:ext cx="597349" cy="2344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0.88297</cdr:x>
      <cdr:y>0.51491</cdr:y>
    </cdr:from>
    <cdr:to>
      <cdr:x>1</cdr:x>
      <cdr:y>0.61183</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613352" y="1332917"/>
          <a:ext cx="478917" cy="2508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a:t>
          </a:r>
          <a:r>
            <a:rPr lang="ja-JP" altLang="en-US" sz="1200">
              <a:latin typeface="Century" panose="02040604050505020304" pitchFamily="18" charset="0"/>
            </a:rPr>
            <a:t>分</a:t>
          </a:r>
          <a:r>
            <a:rPr lang="en-US" altLang="ja-JP" sz="1200">
              <a:latin typeface="Century" panose="02040604050505020304" pitchFamily="18" charset="0"/>
            </a:rPr>
            <a:t>)</a:t>
          </a:r>
          <a:endParaRPr lang="ja-JP" altLang="en-US" sz="1200">
            <a:latin typeface="Century" panose="02040604050505020304" pitchFamily="18" charset="0"/>
          </a:endParaRPr>
        </a:p>
      </cdr:txBody>
    </cdr:sp>
  </cdr:relSizeAnchor>
</c:userShapes>
</file>

<file path=xl/drawings/drawing58.xml><?xml version="1.0" encoding="utf-8"?>
<c:userShapes xmlns:c="http://schemas.openxmlformats.org/drawingml/2006/chart">
  <cdr:relSizeAnchor xmlns:cdr="http://schemas.openxmlformats.org/drawingml/2006/chartDrawing">
    <cdr:from>
      <cdr:x>0.11611</cdr:x>
      <cdr:y>0.02404</cdr:y>
    </cdr:from>
    <cdr:to>
      <cdr:x>0.26106</cdr:x>
      <cdr:y>0.12253</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79154" y="63431"/>
          <a:ext cx="598148" cy="2598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0.89475</cdr:x>
      <cdr:y>0.53329</cdr:y>
    </cdr:from>
    <cdr:to>
      <cdr:x>1</cdr:x>
      <cdr:y>0.61837</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3692290" y="1406875"/>
          <a:ext cx="434327" cy="22445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59.xml><?xml version="1.0" encoding="utf-8"?>
<c:userShapes xmlns:c="http://schemas.openxmlformats.org/drawingml/2006/chart">
  <cdr:relSizeAnchor xmlns:cdr="http://schemas.openxmlformats.org/drawingml/2006/chartDrawing">
    <cdr:from>
      <cdr:x>0.10723</cdr:x>
      <cdr:y>0.00811</cdr:y>
    </cdr:from>
    <cdr:to>
      <cdr:x>0.26834</cdr:x>
      <cdr:y>0.07875</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33093" y="19943"/>
          <a:ext cx="650747" cy="1736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60.xml><?xml version="1.0" encoding="utf-8"?>
<c:userShapes xmlns:c="http://schemas.openxmlformats.org/drawingml/2006/chart">
  <cdr:relSizeAnchor xmlns:cdr="http://schemas.openxmlformats.org/drawingml/2006/chartDrawing">
    <cdr:from>
      <cdr:x>0.11005</cdr:x>
      <cdr:y>0.02612</cdr:y>
    </cdr:from>
    <cdr:to>
      <cdr:x>0.26834</cdr:x>
      <cdr:y>0.10009</cdr:y>
    </cdr:to>
    <cdr:sp macro="" textlink="">
      <cdr:nvSpPr>
        <cdr:cNvPr id="3"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23620" y="63330"/>
          <a:ext cx="609297" cy="1793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0.90076</cdr:x>
      <cdr:y>0.52041</cdr:y>
    </cdr:from>
    <cdr:to>
      <cdr:x>1</cdr:x>
      <cdr:y>0.60754</cdr:y>
    </cdr:to>
    <cdr:sp macro="" textlink="">
      <cdr:nvSpPr>
        <cdr:cNvPr id="2" name="テキスト ボックス 1">
          <a:extLst xmlns:a="http://schemas.openxmlformats.org/drawingml/2006/main">
            <a:ext uri="{FF2B5EF4-FFF2-40B4-BE49-F238E27FC236}">
              <a16:creationId xmlns:a16="http://schemas.microsoft.com/office/drawing/2014/main" id="{8A695645-6E14-7C17-A2AB-A81DAC9B6C72}"/>
            </a:ext>
          </a:extLst>
        </cdr:cNvPr>
        <cdr:cNvSpPr txBox="1"/>
      </cdr:nvSpPr>
      <cdr:spPr>
        <a:xfrm xmlns:a="http://schemas.openxmlformats.org/drawingml/2006/main">
          <a:off x="4024422" y="1407784"/>
          <a:ext cx="443405" cy="2357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000">
              <a:solidFill>
                <a:schemeClr val="tx1"/>
              </a:solidFill>
              <a:latin typeface="Century" panose="02040604050505020304" pitchFamily="18" charset="0"/>
              <a:ea typeface="ＭＳ 明朝" panose="02020609040205080304" pitchFamily="17" charset="-128"/>
            </a:rPr>
            <a:t>(m)</a:t>
          </a:r>
          <a:endParaRPr lang="ja-JP" altLang="en-US" sz="1000">
            <a:solidFill>
              <a:schemeClr val="tx1"/>
            </a:solidFill>
            <a:latin typeface="Century" panose="02040604050505020304" pitchFamily="18" charset="0"/>
            <a:ea typeface="ＭＳ 明朝" panose="02020609040205080304" pitchFamily="17" charset="-128"/>
          </a:endParaRPr>
        </a:p>
      </cdr:txBody>
    </cdr:sp>
  </cdr:relSizeAnchor>
</c:userShapes>
</file>

<file path=xl/drawings/drawing61.xml><?xml version="1.0" encoding="utf-8"?>
<xdr:wsDr xmlns:xdr="http://schemas.openxmlformats.org/drawingml/2006/spreadsheetDrawing" xmlns:a="http://schemas.openxmlformats.org/drawingml/2006/main">
  <xdr:twoCellAnchor>
    <xdr:from>
      <xdr:col>24</xdr:col>
      <xdr:colOff>527527</xdr:colOff>
      <xdr:row>11</xdr:row>
      <xdr:rowOff>33339</xdr:rowOff>
    </xdr:from>
    <xdr:to>
      <xdr:col>33</xdr:col>
      <xdr:colOff>277573</xdr:colOff>
      <xdr:row>32</xdr:row>
      <xdr:rowOff>33338</xdr:rowOff>
    </xdr:to>
    <xdr:graphicFrame macro="">
      <xdr:nvGraphicFramePr>
        <xdr:cNvPr id="2" name="グラフ 1">
          <a:extLst>
            <a:ext uri="{FF2B5EF4-FFF2-40B4-BE49-F238E27FC236}">
              <a16:creationId xmlns:a16="http://schemas.microsoft.com/office/drawing/2014/main" id="{6355E973-FFC4-4C32-B09C-E69B16B4C3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46</xdr:col>
      <xdr:colOff>577306</xdr:colOff>
      <xdr:row>11</xdr:row>
      <xdr:rowOff>144267</xdr:rowOff>
    </xdr:from>
    <xdr:to>
      <xdr:col>54</xdr:col>
      <xdr:colOff>685334</xdr:colOff>
      <xdr:row>31</xdr:row>
      <xdr:rowOff>11615</xdr:rowOff>
    </xdr:to>
    <xdr:graphicFrame macro="">
      <xdr:nvGraphicFramePr>
        <xdr:cNvPr id="4" name="グラフ 3">
          <a:extLst>
            <a:ext uri="{FF2B5EF4-FFF2-40B4-BE49-F238E27FC236}">
              <a16:creationId xmlns:a16="http://schemas.microsoft.com/office/drawing/2014/main" id="{514B79FD-621F-41B3-A650-78E97E4B5F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363682</xdr:colOff>
      <xdr:row>13</xdr:row>
      <xdr:rowOff>117764</xdr:rowOff>
    </xdr:from>
    <xdr:to>
      <xdr:col>44</xdr:col>
      <xdr:colOff>320386</xdr:colOff>
      <xdr:row>25</xdr:row>
      <xdr:rowOff>51955</xdr:rowOff>
    </xdr:to>
    <xdr:graphicFrame macro="">
      <xdr:nvGraphicFramePr>
        <xdr:cNvPr id="8" name="グラフ 7">
          <a:extLst>
            <a:ext uri="{FF2B5EF4-FFF2-40B4-BE49-F238E27FC236}">
              <a16:creationId xmlns:a16="http://schemas.microsoft.com/office/drawing/2014/main" id="{BCE74BF9-9F9B-5F9E-85F0-8FD22C20D2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0.89394</cdr:x>
      <cdr:y>0.81647</cdr:y>
    </cdr:from>
    <cdr:to>
      <cdr:x>1</cdr:x>
      <cdr:y>0.90615</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234751" y="2303788"/>
          <a:ext cx="502425" cy="2530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ＭＳ 明朝" panose="02020609040205080304" pitchFamily="17" charset="-128"/>
              <a:ea typeface="ＭＳ 明朝" panose="02020609040205080304" pitchFamily="17" charset="-128"/>
            </a:rPr>
            <a:t>(</a:t>
          </a:r>
          <a:r>
            <a:rPr lang="ja-JP" altLang="en-US" sz="1200">
              <a:latin typeface="ＭＳ 明朝" panose="02020609040205080304" pitchFamily="17" charset="-128"/>
              <a:ea typeface="ＭＳ 明朝" panose="02020609040205080304" pitchFamily="17" charset="-128"/>
            </a:rPr>
            <a:t>回</a:t>
          </a:r>
          <a:r>
            <a:rPr lang="en-US" altLang="ja-JP" sz="1200">
              <a:latin typeface="ＭＳ 明朝" panose="02020609040205080304" pitchFamily="17" charset="-128"/>
              <a:ea typeface="ＭＳ 明朝" panose="02020609040205080304" pitchFamily="17" charset="-128"/>
            </a:rPr>
            <a:t>)</a:t>
          </a:r>
          <a:endParaRPr lang="ja-JP" altLang="en-US" sz="1200">
            <a:latin typeface="ＭＳ 明朝" panose="02020609040205080304" pitchFamily="17" charset="-128"/>
            <a:ea typeface="ＭＳ 明朝" panose="02020609040205080304" pitchFamily="17" charset="-128"/>
          </a:endParaRPr>
        </a:p>
      </cdr:txBody>
    </cdr:sp>
  </cdr:relSizeAnchor>
</c:userShapes>
</file>

<file path=xl/drawings/drawing63.xml><?xml version="1.0" encoding="utf-8"?>
<xdr:wsDr xmlns:xdr="http://schemas.openxmlformats.org/drawingml/2006/spreadsheetDrawing" xmlns:a="http://schemas.openxmlformats.org/drawingml/2006/main">
  <xdr:twoCellAnchor>
    <xdr:from>
      <xdr:col>4</xdr:col>
      <xdr:colOff>661986</xdr:colOff>
      <xdr:row>4</xdr:row>
      <xdr:rowOff>228600</xdr:rowOff>
    </xdr:from>
    <xdr:to>
      <xdr:col>13</xdr:col>
      <xdr:colOff>638175</xdr:colOff>
      <xdr:row>20</xdr:row>
      <xdr:rowOff>114300</xdr:rowOff>
    </xdr:to>
    <xdr:graphicFrame macro="">
      <xdr:nvGraphicFramePr>
        <xdr:cNvPr id="2" name="グラフ 1">
          <a:extLst>
            <a:ext uri="{FF2B5EF4-FFF2-40B4-BE49-F238E27FC236}">
              <a16:creationId xmlns:a16="http://schemas.microsoft.com/office/drawing/2014/main" id="{477723EA-26A4-438E-88CF-A7370FC20D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c:userShapes xmlns:c="http://schemas.openxmlformats.org/drawingml/2006/chart">
  <cdr:relSizeAnchor xmlns:cdr="http://schemas.openxmlformats.org/drawingml/2006/chartDrawing">
    <cdr:from>
      <cdr:x>0.06851</cdr:x>
      <cdr:y>0.03162</cdr:y>
    </cdr:from>
    <cdr:to>
      <cdr:x>0.20699</cdr:x>
      <cdr:y>0.10407</cdr:y>
    </cdr:to>
    <cdr:sp macro="" textlink="">
      <cdr:nvSpPr>
        <cdr:cNvPr id="2" name="テキスト ボックス 1">
          <a:extLst xmlns:a="http://schemas.openxmlformats.org/drawingml/2006/main">
            <a:ext uri="{FF2B5EF4-FFF2-40B4-BE49-F238E27FC236}">
              <a16:creationId xmlns:a16="http://schemas.microsoft.com/office/drawing/2014/main" id="{4EF06D51-38FB-6D61-587D-87CCC34F612C}"/>
            </a:ext>
          </a:extLst>
        </cdr:cNvPr>
        <cdr:cNvSpPr txBox="1"/>
      </cdr:nvSpPr>
      <cdr:spPr>
        <a:xfrm xmlns:a="http://schemas.openxmlformats.org/drawingml/2006/main">
          <a:off x="421206" y="116845"/>
          <a:ext cx="851429" cy="2677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altLang="ja-JP" sz="1100" b="1">
              <a:solidFill>
                <a:schemeClr val="tx1"/>
              </a:solidFill>
              <a:latin typeface="ＭＳ 明朝" panose="02020609040205080304" pitchFamily="17" charset="-128"/>
              <a:ea typeface="ＭＳ 明朝" panose="02020609040205080304" pitchFamily="17" charset="-128"/>
            </a:rPr>
            <a:t>(</a:t>
          </a:r>
          <a:r>
            <a:rPr lang="ja-JP" altLang="en-US" sz="1100" b="1">
              <a:solidFill>
                <a:schemeClr val="tx1"/>
              </a:solidFill>
              <a:latin typeface="ＭＳ 明朝" panose="02020609040205080304" pitchFamily="17" charset="-128"/>
              <a:ea typeface="ＭＳ 明朝" panose="02020609040205080304" pitchFamily="17" charset="-128"/>
            </a:rPr>
            <a:t>人</a:t>
          </a:r>
          <a:r>
            <a:rPr lang="en-US" altLang="ja-JP" sz="1100" b="1">
              <a:solidFill>
                <a:schemeClr val="tx1"/>
              </a:solidFill>
              <a:latin typeface="ＭＳ 明朝" panose="02020609040205080304" pitchFamily="17" charset="-128"/>
              <a:ea typeface="ＭＳ 明朝" panose="02020609040205080304" pitchFamily="17" charset="-128"/>
            </a:rPr>
            <a:t>)</a:t>
          </a:r>
          <a:endParaRPr lang="ja-JP" altLang="en-US" sz="1100" b="1">
            <a:solidFill>
              <a:schemeClr val="tx1"/>
            </a:solidFill>
            <a:latin typeface="ＭＳ 明朝" panose="02020609040205080304" pitchFamily="17" charset="-128"/>
            <a:ea typeface="ＭＳ 明朝" panose="02020609040205080304" pitchFamily="17" charset="-128"/>
          </a:endParaRPr>
        </a:p>
      </cdr:txBody>
    </cdr:sp>
  </cdr:relSizeAnchor>
</c:userShapes>
</file>

<file path=xl/drawings/drawing65.xml><?xml version="1.0" encoding="utf-8"?>
<xdr:wsDr xmlns:xdr="http://schemas.openxmlformats.org/drawingml/2006/spreadsheetDrawing" xmlns:a="http://schemas.openxmlformats.org/drawingml/2006/main">
  <xdr:twoCellAnchor>
    <xdr:from>
      <xdr:col>36</xdr:col>
      <xdr:colOff>500062</xdr:colOff>
      <xdr:row>88</xdr:row>
      <xdr:rowOff>176212</xdr:rowOff>
    </xdr:from>
    <xdr:to>
      <xdr:col>43</xdr:col>
      <xdr:colOff>271462</xdr:colOff>
      <xdr:row>100</xdr:row>
      <xdr:rowOff>61912</xdr:rowOff>
    </xdr:to>
    <xdr:graphicFrame macro="">
      <xdr:nvGraphicFramePr>
        <xdr:cNvPr id="3" name="グラフ 2">
          <a:extLst>
            <a:ext uri="{FF2B5EF4-FFF2-40B4-BE49-F238E27FC236}">
              <a16:creationId xmlns:a16="http://schemas.microsoft.com/office/drawing/2014/main" id="{0196E139-E6DC-36E7-C14A-E5BAE372CB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50</xdr:col>
      <xdr:colOff>16691</xdr:colOff>
      <xdr:row>87</xdr:row>
      <xdr:rowOff>211068</xdr:rowOff>
    </xdr:from>
    <xdr:to>
      <xdr:col>56</xdr:col>
      <xdr:colOff>464464</xdr:colOff>
      <xdr:row>99</xdr:row>
      <xdr:rowOff>126227</xdr:rowOff>
    </xdr:to>
    <xdr:graphicFrame macro="">
      <xdr:nvGraphicFramePr>
        <xdr:cNvPr id="6" name="グラフ 5">
          <a:extLst>
            <a:ext uri="{FF2B5EF4-FFF2-40B4-BE49-F238E27FC236}">
              <a16:creationId xmlns:a16="http://schemas.microsoft.com/office/drawing/2014/main" id="{DCBCB54E-68D7-F538-3D82-048EE9D42A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58</xdr:col>
      <xdr:colOff>546950</xdr:colOff>
      <xdr:row>93</xdr:row>
      <xdr:rowOff>164517</xdr:rowOff>
    </xdr:from>
    <xdr:to>
      <xdr:col>65</xdr:col>
      <xdr:colOff>307352</xdr:colOff>
      <xdr:row>105</xdr:row>
      <xdr:rowOff>79676</xdr:rowOff>
    </xdr:to>
    <xdr:graphicFrame macro="">
      <xdr:nvGraphicFramePr>
        <xdr:cNvPr id="8" name="グラフ 7">
          <a:extLst>
            <a:ext uri="{FF2B5EF4-FFF2-40B4-BE49-F238E27FC236}">
              <a16:creationId xmlns:a16="http://schemas.microsoft.com/office/drawing/2014/main" id="{54C18AF1-6A47-896F-E246-A6B1730203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77</xdr:col>
      <xdr:colOff>90183</xdr:colOff>
      <xdr:row>116</xdr:row>
      <xdr:rowOff>123015</xdr:rowOff>
    </xdr:from>
    <xdr:to>
      <xdr:col>83</xdr:col>
      <xdr:colOff>527928</xdr:colOff>
      <xdr:row>127</xdr:row>
      <xdr:rowOff>191109</xdr:rowOff>
    </xdr:to>
    <xdr:graphicFrame macro="">
      <xdr:nvGraphicFramePr>
        <xdr:cNvPr id="10" name="グラフ 9">
          <a:extLst>
            <a:ext uri="{FF2B5EF4-FFF2-40B4-BE49-F238E27FC236}">
              <a16:creationId xmlns:a16="http://schemas.microsoft.com/office/drawing/2014/main" id="{F9473D05-F6A2-139A-C6B2-F047C8C1B3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86</xdr:col>
      <xdr:colOff>142333</xdr:colOff>
      <xdr:row>116</xdr:row>
      <xdr:rowOff>62040</xdr:rowOff>
    </xdr:from>
    <xdr:to>
      <xdr:col>92</xdr:col>
      <xdr:colOff>620005</xdr:colOff>
      <xdr:row>127</xdr:row>
      <xdr:rowOff>146770</xdr:rowOff>
    </xdr:to>
    <xdr:graphicFrame macro="">
      <xdr:nvGraphicFramePr>
        <xdr:cNvPr id="11" name="グラフ 10">
          <a:extLst>
            <a:ext uri="{FF2B5EF4-FFF2-40B4-BE49-F238E27FC236}">
              <a16:creationId xmlns:a16="http://schemas.microsoft.com/office/drawing/2014/main" id="{9283E1F5-99CB-3B84-9CC4-8E742A67EAD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102</xdr:col>
      <xdr:colOff>88814</xdr:colOff>
      <xdr:row>87</xdr:row>
      <xdr:rowOff>218044</xdr:rowOff>
    </xdr:from>
    <xdr:to>
      <xdr:col>108</xdr:col>
      <xdr:colOff>567638</xdr:colOff>
      <xdr:row>99</xdr:row>
      <xdr:rowOff>26515</xdr:rowOff>
    </xdr:to>
    <xdr:graphicFrame macro="">
      <xdr:nvGraphicFramePr>
        <xdr:cNvPr id="12" name="グラフ 11">
          <a:extLst>
            <a:ext uri="{FF2B5EF4-FFF2-40B4-BE49-F238E27FC236}">
              <a16:creationId xmlns:a16="http://schemas.microsoft.com/office/drawing/2014/main" id="{206BFBC0-9895-58E1-DC95-E8182C1B80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122</xdr:col>
      <xdr:colOff>402174</xdr:colOff>
      <xdr:row>91</xdr:row>
      <xdr:rowOff>4613</xdr:rowOff>
    </xdr:from>
    <xdr:to>
      <xdr:col>129</xdr:col>
      <xdr:colOff>145984</xdr:colOff>
      <xdr:row>102</xdr:row>
      <xdr:rowOff>38115</xdr:rowOff>
    </xdr:to>
    <xdr:graphicFrame macro="">
      <xdr:nvGraphicFramePr>
        <xdr:cNvPr id="13" name="グラフ 12">
          <a:extLst>
            <a:ext uri="{FF2B5EF4-FFF2-40B4-BE49-F238E27FC236}">
              <a16:creationId xmlns:a16="http://schemas.microsoft.com/office/drawing/2014/main" id="{514F7EF2-E611-AB84-7FE6-EBEA385BFCA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6.xml><?xml version="1.0" encoding="utf-8"?>
<c:userShapes xmlns:c="http://schemas.openxmlformats.org/drawingml/2006/chart">
  <cdr:relSizeAnchor xmlns:cdr="http://schemas.openxmlformats.org/drawingml/2006/chartDrawing">
    <cdr:from>
      <cdr:x>0.9057</cdr:x>
      <cdr:y>0.36146</cdr:y>
    </cdr:from>
    <cdr:to>
      <cdr:x>1</cdr:x>
      <cdr:y>0.44654</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42543" y="998792"/>
          <a:ext cx="431322" cy="2350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0.09594</cdr:x>
      <cdr:y>0.02554</cdr:y>
    </cdr:from>
    <cdr:to>
      <cdr:x>0.24018</cdr:x>
      <cdr:y>0.12184</cdr:y>
    </cdr:to>
    <cdr:sp macro="" textlink="">
      <cdr:nvSpPr>
        <cdr:cNvPr id="7" name="テキスト ボックス 1">
          <a:extLst xmlns:a="http://schemas.openxmlformats.org/drawingml/2006/main">
            <a:ext uri="{FF2B5EF4-FFF2-40B4-BE49-F238E27FC236}">
              <a16:creationId xmlns:a16="http://schemas.microsoft.com/office/drawing/2014/main" id="{F9BEAC7C-4F2C-5005-F0B8-16D44DDD035E}"/>
            </a:ext>
          </a:extLst>
        </cdr:cNvPr>
        <cdr:cNvSpPr txBox="1"/>
      </cdr:nvSpPr>
      <cdr:spPr>
        <a:xfrm xmlns:a="http://schemas.openxmlformats.org/drawingml/2006/main">
          <a:off x="438835" y="70560"/>
          <a:ext cx="659703" cy="2661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67.xml><?xml version="1.0" encoding="utf-8"?>
<c:userShapes xmlns:c="http://schemas.openxmlformats.org/drawingml/2006/chart">
  <cdr:relSizeAnchor xmlns:cdr="http://schemas.openxmlformats.org/drawingml/2006/chartDrawing">
    <cdr:from>
      <cdr:x>0.90233</cdr:x>
      <cdr:y>0.1573</cdr:y>
    </cdr:from>
    <cdr:to>
      <cdr:x>1</cdr:x>
      <cdr:y>0.25192</cdr:y>
    </cdr:to>
    <cdr:sp macro="" textlink="">
      <cdr:nvSpPr>
        <cdr:cNvPr id="2" name="テキスト ボックス 1">
          <a:extLst xmlns:a="http://schemas.openxmlformats.org/drawingml/2006/main">
            <a:ext uri="{FF2B5EF4-FFF2-40B4-BE49-F238E27FC236}">
              <a16:creationId xmlns:a16="http://schemas.microsoft.com/office/drawing/2014/main" id="{9D3B3A08-18E2-BB82-4853-78F3DBE48E0D}"/>
            </a:ext>
          </a:extLst>
        </cdr:cNvPr>
        <cdr:cNvSpPr txBox="1"/>
      </cdr:nvSpPr>
      <cdr:spPr>
        <a:xfrm xmlns:a="http://schemas.openxmlformats.org/drawingml/2006/main">
          <a:off x="4131848" y="442447"/>
          <a:ext cx="447250" cy="2661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0.09164</cdr:x>
      <cdr:y>0.04872</cdr:y>
    </cdr:from>
    <cdr:to>
      <cdr:x>0.22817</cdr:x>
      <cdr:y>0.13303</cdr:y>
    </cdr:to>
    <cdr:sp macro="" textlink="">
      <cdr:nvSpPr>
        <cdr:cNvPr id="7" name="テキスト ボックス 1">
          <a:extLst xmlns:a="http://schemas.openxmlformats.org/drawingml/2006/main">
            <a:ext uri="{FF2B5EF4-FFF2-40B4-BE49-F238E27FC236}">
              <a16:creationId xmlns:a16="http://schemas.microsoft.com/office/drawing/2014/main" id="{F9BEAC7C-4F2C-5005-F0B8-16D44DDD035E}"/>
            </a:ext>
          </a:extLst>
        </cdr:cNvPr>
        <cdr:cNvSpPr txBox="1"/>
      </cdr:nvSpPr>
      <cdr:spPr>
        <a:xfrm xmlns:a="http://schemas.openxmlformats.org/drawingml/2006/main">
          <a:off x="419643" y="137036"/>
          <a:ext cx="625188" cy="2371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68.xml><?xml version="1.0" encoding="utf-8"?>
<c:userShapes xmlns:c="http://schemas.openxmlformats.org/drawingml/2006/chart">
  <cdr:relSizeAnchor xmlns:cdr="http://schemas.openxmlformats.org/drawingml/2006/chartDrawing">
    <cdr:from>
      <cdr:x>0.08823</cdr:x>
      <cdr:y>0.03567</cdr:y>
    </cdr:from>
    <cdr:to>
      <cdr:x>0.24191</cdr:x>
      <cdr:y>0.11366</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01582" y="99524"/>
          <a:ext cx="699457" cy="217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0.90741</cdr:x>
      <cdr:y>0.17154</cdr:y>
    </cdr:from>
    <cdr:to>
      <cdr:x>1</cdr:x>
      <cdr:y>0.25662</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29996" y="478552"/>
          <a:ext cx="421424" cy="23735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69.xml><?xml version="1.0" encoding="utf-8"?>
<c:userShapes xmlns:c="http://schemas.openxmlformats.org/drawingml/2006/chart">
  <cdr:relSizeAnchor xmlns:cdr="http://schemas.openxmlformats.org/drawingml/2006/chartDrawing">
    <cdr:from>
      <cdr:x>0.9063</cdr:x>
      <cdr:y>0.30614</cdr:y>
    </cdr:from>
    <cdr:to>
      <cdr:x>1</cdr:x>
      <cdr:y>0.40206</cdr:y>
    </cdr:to>
    <cdr:sp macro="" textlink="">
      <cdr:nvSpPr>
        <cdr:cNvPr id="2" name="テキスト ボックス 1">
          <a:extLst xmlns:a="http://schemas.openxmlformats.org/drawingml/2006/main">
            <a:ext uri="{FF2B5EF4-FFF2-40B4-BE49-F238E27FC236}">
              <a16:creationId xmlns:a16="http://schemas.microsoft.com/office/drawing/2014/main" id="{9D3B3A08-18E2-BB82-4853-78F3DBE48E0D}"/>
            </a:ext>
          </a:extLst>
        </cdr:cNvPr>
        <cdr:cNvSpPr txBox="1"/>
      </cdr:nvSpPr>
      <cdr:spPr>
        <a:xfrm xmlns:a="http://schemas.openxmlformats.org/drawingml/2006/main">
          <a:off x="4131956" y="822748"/>
          <a:ext cx="427183" cy="2577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0.10021</cdr:x>
      <cdr:y>0.00725</cdr:y>
    </cdr:from>
    <cdr:to>
      <cdr:x>0.22359</cdr:x>
      <cdr:y>0.09154</cdr:y>
    </cdr:to>
    <cdr:sp macro="" textlink="">
      <cdr:nvSpPr>
        <cdr:cNvPr id="7" name="テキスト ボックス 1">
          <a:extLst xmlns:a="http://schemas.openxmlformats.org/drawingml/2006/main">
            <a:ext uri="{FF2B5EF4-FFF2-40B4-BE49-F238E27FC236}">
              <a16:creationId xmlns:a16="http://schemas.microsoft.com/office/drawing/2014/main" id="{F9BEAC7C-4F2C-5005-F0B8-16D44DDD035E}"/>
            </a:ext>
          </a:extLst>
        </cdr:cNvPr>
        <cdr:cNvSpPr txBox="1"/>
      </cdr:nvSpPr>
      <cdr:spPr>
        <a:xfrm xmlns:a="http://schemas.openxmlformats.org/drawingml/2006/main">
          <a:off x="456894" y="19479"/>
          <a:ext cx="562477" cy="2265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0.xml><?xml version="1.0" encoding="utf-8"?>
<c:userShapes xmlns:c="http://schemas.openxmlformats.org/drawingml/2006/chart">
  <cdr:relSizeAnchor xmlns:cdr="http://schemas.openxmlformats.org/drawingml/2006/chartDrawing">
    <cdr:from>
      <cdr:x>0.10427</cdr:x>
      <cdr:y>0.02711</cdr:y>
    </cdr:from>
    <cdr:to>
      <cdr:x>0.24052</cdr:x>
      <cdr:y>0.11053</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76215" y="72653"/>
          <a:ext cx="622324" cy="2235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1.xml><?xml version="1.0" encoding="utf-8"?>
<c:userShapes xmlns:c="http://schemas.openxmlformats.org/drawingml/2006/chart">
  <cdr:relSizeAnchor xmlns:cdr="http://schemas.openxmlformats.org/drawingml/2006/chartDrawing">
    <cdr:from>
      <cdr:x>0.90717</cdr:x>
      <cdr:y>0.30196</cdr:y>
    </cdr:from>
    <cdr:to>
      <cdr:x>1</cdr:x>
      <cdr:y>0.39658</cdr:y>
    </cdr:to>
    <cdr:sp macro="" textlink="">
      <cdr:nvSpPr>
        <cdr:cNvPr id="2" name="テキスト ボックス 1">
          <a:extLst xmlns:a="http://schemas.openxmlformats.org/drawingml/2006/main">
            <a:ext uri="{FF2B5EF4-FFF2-40B4-BE49-F238E27FC236}">
              <a16:creationId xmlns:a16="http://schemas.microsoft.com/office/drawing/2014/main" id="{9D3B3A08-18E2-BB82-4853-78F3DBE48E0D}"/>
            </a:ext>
          </a:extLst>
        </cdr:cNvPr>
        <cdr:cNvSpPr txBox="1"/>
      </cdr:nvSpPr>
      <cdr:spPr>
        <a:xfrm xmlns:a="http://schemas.openxmlformats.org/drawingml/2006/main">
          <a:off x="4174014" y="821520"/>
          <a:ext cx="427105" cy="257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0.0741</cdr:x>
      <cdr:y>0.00384</cdr:y>
    </cdr:from>
    <cdr:to>
      <cdr:x>0.22844</cdr:x>
      <cdr:y>0.09204</cdr:y>
    </cdr:to>
    <cdr:sp macro="" textlink="">
      <cdr:nvSpPr>
        <cdr:cNvPr id="7" name="テキスト ボックス 1">
          <a:extLst xmlns:a="http://schemas.openxmlformats.org/drawingml/2006/main">
            <a:ext uri="{FF2B5EF4-FFF2-40B4-BE49-F238E27FC236}">
              <a16:creationId xmlns:a16="http://schemas.microsoft.com/office/drawing/2014/main" id="{F9BEAC7C-4F2C-5005-F0B8-16D44DDD035E}"/>
            </a:ext>
          </a:extLst>
        </cdr:cNvPr>
        <cdr:cNvSpPr txBox="1"/>
      </cdr:nvSpPr>
      <cdr:spPr>
        <a:xfrm xmlns:a="http://schemas.openxmlformats.org/drawingml/2006/main">
          <a:off x="340943" y="10447"/>
          <a:ext cx="710120" cy="23995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2.xml><?xml version="1.0" encoding="utf-8"?>
<c:userShapes xmlns:c="http://schemas.openxmlformats.org/drawingml/2006/chart">
  <cdr:relSizeAnchor xmlns:cdr="http://schemas.openxmlformats.org/drawingml/2006/chartDrawing">
    <cdr:from>
      <cdr:x>0.10362</cdr:x>
      <cdr:y>0.03363</cdr:y>
    </cdr:from>
    <cdr:to>
      <cdr:x>0.22947</cdr:x>
      <cdr:y>0.10877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69799" y="90071"/>
          <a:ext cx="570648" cy="2012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3.xml><?xml version="1.0" encoding="utf-8"?>
<xdr:wsDr xmlns:xdr="http://schemas.openxmlformats.org/drawingml/2006/spreadsheetDrawing" xmlns:a="http://schemas.openxmlformats.org/drawingml/2006/main">
  <xdr:twoCellAnchor>
    <xdr:from>
      <xdr:col>82</xdr:col>
      <xdr:colOff>383786</xdr:colOff>
      <xdr:row>79</xdr:row>
      <xdr:rowOff>101183</xdr:rowOff>
    </xdr:from>
    <xdr:to>
      <xdr:col>89</xdr:col>
      <xdr:colOff>154778</xdr:colOff>
      <xdr:row>90</xdr:row>
      <xdr:rowOff>185594</xdr:rowOff>
    </xdr:to>
    <xdr:graphicFrame macro="">
      <xdr:nvGraphicFramePr>
        <xdr:cNvPr id="5" name="グラフ 4">
          <a:extLst>
            <a:ext uri="{FF2B5EF4-FFF2-40B4-BE49-F238E27FC236}">
              <a16:creationId xmlns:a16="http://schemas.microsoft.com/office/drawing/2014/main" id="{B4BC025C-F026-2B1A-52D0-25BF64DDB5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65</xdr:col>
      <xdr:colOff>213929</xdr:colOff>
      <xdr:row>90</xdr:row>
      <xdr:rowOff>143928</xdr:rowOff>
    </xdr:from>
    <xdr:to>
      <xdr:col>71</xdr:col>
      <xdr:colOff>665006</xdr:colOff>
      <xdr:row>102</xdr:row>
      <xdr:rowOff>20470</xdr:rowOff>
    </xdr:to>
    <xdr:graphicFrame macro="">
      <xdr:nvGraphicFramePr>
        <xdr:cNvPr id="6" name="グラフ 5">
          <a:extLst>
            <a:ext uri="{FF2B5EF4-FFF2-40B4-BE49-F238E27FC236}">
              <a16:creationId xmlns:a16="http://schemas.microsoft.com/office/drawing/2014/main" id="{F57CDC23-77F7-3948-6CE2-7CBAC6E789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4.xml><?xml version="1.0" encoding="utf-8"?>
<c:userShapes xmlns:c="http://schemas.openxmlformats.org/drawingml/2006/chart">
  <cdr:relSizeAnchor xmlns:cdr="http://schemas.openxmlformats.org/drawingml/2006/chartDrawing">
    <cdr:from>
      <cdr:x>0.08501</cdr:x>
      <cdr:y>0.01541</cdr:y>
    </cdr:from>
    <cdr:to>
      <cdr:x>0.23706</cdr:x>
      <cdr:y>0.10528</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90661" y="41660"/>
          <a:ext cx="698803" cy="242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5.xml><?xml version="1.0" encoding="utf-8"?>
<c:userShapes xmlns:c="http://schemas.openxmlformats.org/drawingml/2006/chart">
  <cdr:relSizeAnchor xmlns:cdr="http://schemas.openxmlformats.org/drawingml/2006/chartDrawing">
    <cdr:from>
      <cdr:x>0.89955</cdr:x>
      <cdr:y>0.60018</cdr:y>
    </cdr:from>
    <cdr:to>
      <cdr:x>1</cdr:x>
      <cdr:y>0.695</cdr:y>
    </cdr:to>
    <cdr:sp macro="" textlink="">
      <cdr:nvSpPr>
        <cdr:cNvPr id="2" name="テキスト ボックス 1">
          <a:extLst xmlns:a="http://schemas.openxmlformats.org/drawingml/2006/main">
            <a:ext uri="{FF2B5EF4-FFF2-40B4-BE49-F238E27FC236}">
              <a16:creationId xmlns:a16="http://schemas.microsoft.com/office/drawing/2014/main" id="{9D3B3A08-18E2-BB82-4853-78F3DBE48E0D}"/>
            </a:ext>
          </a:extLst>
        </cdr:cNvPr>
        <cdr:cNvSpPr txBox="1"/>
      </cdr:nvSpPr>
      <cdr:spPr>
        <a:xfrm xmlns:a="http://schemas.openxmlformats.org/drawingml/2006/main">
          <a:off x="4105825" y="1636357"/>
          <a:ext cx="458482" cy="25849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dr:relSizeAnchor xmlns:cdr="http://schemas.openxmlformats.org/drawingml/2006/chartDrawing">
    <cdr:from>
      <cdr:x>0.08746</cdr:x>
      <cdr:y>0.01502</cdr:y>
    </cdr:from>
    <cdr:to>
      <cdr:x>0.22842</cdr:x>
      <cdr:y>0.11366</cdr:y>
    </cdr:to>
    <cdr:sp macro="" textlink="">
      <cdr:nvSpPr>
        <cdr:cNvPr id="7" name="テキスト ボックス 1">
          <a:extLst xmlns:a="http://schemas.openxmlformats.org/drawingml/2006/main">
            <a:ext uri="{FF2B5EF4-FFF2-40B4-BE49-F238E27FC236}">
              <a16:creationId xmlns:a16="http://schemas.microsoft.com/office/drawing/2014/main" id="{F9BEAC7C-4F2C-5005-F0B8-16D44DDD035E}"/>
            </a:ext>
          </a:extLst>
        </cdr:cNvPr>
        <cdr:cNvSpPr txBox="1"/>
      </cdr:nvSpPr>
      <cdr:spPr>
        <a:xfrm xmlns:a="http://schemas.openxmlformats.org/drawingml/2006/main">
          <a:off x="399175" y="40949"/>
          <a:ext cx="643410" cy="2689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6.xml><?xml version="1.0" encoding="utf-8"?>
<xdr:wsDr xmlns:xdr="http://schemas.openxmlformats.org/drawingml/2006/spreadsheetDrawing" xmlns:a="http://schemas.openxmlformats.org/drawingml/2006/main">
  <xdr:twoCellAnchor>
    <xdr:from>
      <xdr:col>4</xdr:col>
      <xdr:colOff>430996</xdr:colOff>
      <xdr:row>26</xdr:row>
      <xdr:rowOff>60596</xdr:rowOff>
    </xdr:from>
    <xdr:to>
      <xdr:col>12</xdr:col>
      <xdr:colOff>374966</xdr:colOff>
      <xdr:row>39</xdr:row>
      <xdr:rowOff>138779</xdr:rowOff>
    </xdr:to>
    <xdr:graphicFrame macro="">
      <xdr:nvGraphicFramePr>
        <xdr:cNvPr id="3" name="グラフ 2">
          <a:extLst>
            <a:ext uri="{FF2B5EF4-FFF2-40B4-BE49-F238E27FC236}">
              <a16:creationId xmlns:a16="http://schemas.microsoft.com/office/drawing/2014/main" id="{F9F96E1F-4E0F-9E22-FEE4-23510B8B01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448236</xdr:colOff>
      <xdr:row>29</xdr:row>
      <xdr:rowOff>158003</xdr:rowOff>
    </xdr:from>
    <xdr:to>
      <xdr:col>21</xdr:col>
      <xdr:colOff>235324</xdr:colOff>
      <xdr:row>41</xdr:row>
      <xdr:rowOff>77320</xdr:rowOff>
    </xdr:to>
    <xdr:graphicFrame macro="">
      <xdr:nvGraphicFramePr>
        <xdr:cNvPr id="2" name="グラフ 1">
          <a:extLst>
            <a:ext uri="{FF2B5EF4-FFF2-40B4-BE49-F238E27FC236}">
              <a16:creationId xmlns:a16="http://schemas.microsoft.com/office/drawing/2014/main" id="{DE28FDD1-D57E-23C9-8617-97F74A9109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7.xml><?xml version="1.0" encoding="utf-8"?>
<c:userShapes xmlns:c="http://schemas.openxmlformats.org/drawingml/2006/chart">
  <cdr:relSizeAnchor xmlns:cdr="http://schemas.openxmlformats.org/drawingml/2006/chartDrawing">
    <cdr:from>
      <cdr:x>0.09308</cdr:x>
      <cdr:y>0.03641</cdr:y>
    </cdr:from>
    <cdr:to>
      <cdr:x>0.18436</cdr:x>
      <cdr:y>0.10969</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95009" y="114539"/>
          <a:ext cx="485442" cy="2305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0.90649</cdr:x>
      <cdr:y>0.50228</cdr:y>
    </cdr:from>
    <cdr:to>
      <cdr:x>1</cdr:x>
      <cdr:y>0.56836</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820862" y="1580191"/>
          <a:ext cx="497305" cy="2078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ＭＳ 明朝" panose="02020609040205080304" pitchFamily="17" charset="-128"/>
              <a:ea typeface="ＭＳ 明朝" panose="02020609040205080304" pitchFamily="17" charset="-128"/>
            </a:rPr>
            <a:t>(</a:t>
          </a:r>
          <a:r>
            <a:rPr lang="ja-JP" altLang="en-US" sz="1200">
              <a:latin typeface="ＭＳ 明朝" panose="02020609040205080304" pitchFamily="17" charset="-128"/>
              <a:ea typeface="ＭＳ 明朝" panose="02020609040205080304" pitchFamily="17" charset="-128"/>
            </a:rPr>
            <a:t>回</a:t>
          </a:r>
          <a:r>
            <a:rPr lang="en-US" altLang="ja-JP" sz="1200">
              <a:latin typeface="ＭＳ 明朝" panose="02020609040205080304" pitchFamily="17" charset="-128"/>
              <a:ea typeface="ＭＳ 明朝" panose="02020609040205080304" pitchFamily="17" charset="-128"/>
            </a:rPr>
            <a:t>)</a:t>
          </a:r>
          <a:endParaRPr lang="ja-JP" altLang="en-US" sz="1200">
            <a:latin typeface="ＭＳ 明朝" panose="02020609040205080304" pitchFamily="17" charset="-128"/>
            <a:ea typeface="ＭＳ 明朝" panose="02020609040205080304" pitchFamily="17" charset="-128"/>
          </a:endParaRPr>
        </a:p>
      </cdr:txBody>
    </cdr:sp>
  </cdr:relSizeAnchor>
</c:userShapes>
</file>

<file path=xl/drawings/drawing78.xml><?xml version="1.0" encoding="utf-8"?>
<c:userShapes xmlns:c="http://schemas.openxmlformats.org/drawingml/2006/chart">
  <cdr:relSizeAnchor xmlns:cdr="http://schemas.openxmlformats.org/drawingml/2006/chartDrawing">
    <cdr:from>
      <cdr:x>0.08322</cdr:x>
      <cdr:y>0.03363</cdr:y>
    </cdr:from>
    <cdr:to>
      <cdr:x>0.1745</cdr:x>
      <cdr:y>0.10691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55664" y="104452"/>
          <a:ext cx="499812" cy="2275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79.xml><?xml version="1.0" encoding="utf-8"?>
<xdr:wsDr xmlns:xdr="http://schemas.openxmlformats.org/drawingml/2006/spreadsheetDrawing" xmlns:a="http://schemas.openxmlformats.org/drawingml/2006/main">
  <xdr:twoCellAnchor>
    <xdr:from>
      <xdr:col>2</xdr:col>
      <xdr:colOff>517071</xdr:colOff>
      <xdr:row>26</xdr:row>
      <xdr:rowOff>138792</xdr:rowOff>
    </xdr:from>
    <xdr:to>
      <xdr:col>11</xdr:col>
      <xdr:colOff>673554</xdr:colOff>
      <xdr:row>42</xdr:row>
      <xdr:rowOff>54428</xdr:rowOff>
    </xdr:to>
    <xdr:graphicFrame macro="">
      <xdr:nvGraphicFramePr>
        <xdr:cNvPr id="3" name="グラフ 2">
          <a:extLst>
            <a:ext uri="{FF2B5EF4-FFF2-40B4-BE49-F238E27FC236}">
              <a16:creationId xmlns:a16="http://schemas.microsoft.com/office/drawing/2014/main" id="{6F885523-CB55-0794-9A3E-493EF55A81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0.xml><?xml version="1.0" encoding="utf-8"?>
<xdr:wsDr xmlns:xdr="http://schemas.openxmlformats.org/drawingml/2006/spreadsheetDrawing" xmlns:a="http://schemas.openxmlformats.org/drawingml/2006/main">
  <xdr:twoCellAnchor>
    <xdr:from>
      <xdr:col>6</xdr:col>
      <xdr:colOff>654113</xdr:colOff>
      <xdr:row>31</xdr:row>
      <xdr:rowOff>198081</xdr:rowOff>
    </xdr:from>
    <xdr:to>
      <xdr:col>13</xdr:col>
      <xdr:colOff>395577</xdr:colOff>
      <xdr:row>43</xdr:row>
      <xdr:rowOff>25465</xdr:rowOff>
    </xdr:to>
    <xdr:graphicFrame macro="">
      <xdr:nvGraphicFramePr>
        <xdr:cNvPr id="2" name="グラフ 1">
          <a:extLst>
            <a:ext uri="{FF2B5EF4-FFF2-40B4-BE49-F238E27FC236}">
              <a16:creationId xmlns:a16="http://schemas.microsoft.com/office/drawing/2014/main" id="{4B339D7D-3B6A-085E-35D0-827CCC0A17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1.xml><?xml version="1.0" encoding="utf-8"?>
<xdr:wsDr xmlns:xdr="http://schemas.openxmlformats.org/drawingml/2006/spreadsheetDrawing" xmlns:a="http://schemas.openxmlformats.org/drawingml/2006/main">
  <xdr:twoCellAnchor>
    <xdr:from>
      <xdr:col>5</xdr:col>
      <xdr:colOff>465424</xdr:colOff>
      <xdr:row>36</xdr:row>
      <xdr:rowOff>136704</xdr:rowOff>
    </xdr:from>
    <xdr:to>
      <xdr:col>14</xdr:col>
      <xdr:colOff>277089</xdr:colOff>
      <xdr:row>52</xdr:row>
      <xdr:rowOff>51955</xdr:rowOff>
    </xdr:to>
    <xdr:graphicFrame macro="">
      <xdr:nvGraphicFramePr>
        <xdr:cNvPr id="3" name="グラフ 2">
          <a:extLst>
            <a:ext uri="{FF2B5EF4-FFF2-40B4-BE49-F238E27FC236}">
              <a16:creationId xmlns:a16="http://schemas.microsoft.com/office/drawing/2014/main" id="{94F33BCC-0A65-4BA8-CF54-205B07BE4A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242456</xdr:colOff>
      <xdr:row>36</xdr:row>
      <xdr:rowOff>157395</xdr:rowOff>
    </xdr:from>
    <xdr:to>
      <xdr:col>23</xdr:col>
      <xdr:colOff>370369</xdr:colOff>
      <xdr:row>52</xdr:row>
      <xdr:rowOff>0</xdr:rowOff>
    </xdr:to>
    <xdr:graphicFrame macro="">
      <xdr:nvGraphicFramePr>
        <xdr:cNvPr id="4" name="グラフ 3">
          <a:extLst>
            <a:ext uri="{FF2B5EF4-FFF2-40B4-BE49-F238E27FC236}">
              <a16:creationId xmlns:a16="http://schemas.microsoft.com/office/drawing/2014/main" id="{EE15D7AC-6510-5AF9-2808-2FE8F778B6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2.xml><?xml version="1.0" encoding="utf-8"?>
<xdr:wsDr xmlns:xdr="http://schemas.openxmlformats.org/drawingml/2006/spreadsheetDrawing" xmlns:a="http://schemas.openxmlformats.org/drawingml/2006/main">
  <xdr:twoCellAnchor>
    <xdr:from>
      <xdr:col>21</xdr:col>
      <xdr:colOff>552016</xdr:colOff>
      <xdr:row>51</xdr:row>
      <xdr:rowOff>227301</xdr:rowOff>
    </xdr:from>
    <xdr:to>
      <xdr:col>31</xdr:col>
      <xdr:colOff>224514</xdr:colOff>
      <xdr:row>69</xdr:row>
      <xdr:rowOff>157443</xdr:rowOff>
    </xdr:to>
    <xdr:graphicFrame macro="">
      <xdr:nvGraphicFramePr>
        <xdr:cNvPr id="2" name="グラフ 1">
          <a:extLst>
            <a:ext uri="{FF2B5EF4-FFF2-40B4-BE49-F238E27FC236}">
              <a16:creationId xmlns:a16="http://schemas.microsoft.com/office/drawing/2014/main" id="{087D3A7B-91DC-4002-9F57-3BDA516D4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56</xdr:row>
      <xdr:rowOff>0</xdr:rowOff>
    </xdr:from>
    <xdr:to>
      <xdr:col>21</xdr:col>
      <xdr:colOff>343253</xdr:colOff>
      <xdr:row>68</xdr:row>
      <xdr:rowOff>157006</xdr:rowOff>
    </xdr:to>
    <xdr:graphicFrame macro="">
      <xdr:nvGraphicFramePr>
        <xdr:cNvPr id="3" name="グラフ 2">
          <a:extLst>
            <a:ext uri="{FF2B5EF4-FFF2-40B4-BE49-F238E27FC236}">
              <a16:creationId xmlns:a16="http://schemas.microsoft.com/office/drawing/2014/main" id="{B791F11B-2560-49D3-8693-072A807DCE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3.xml><?xml version="1.0" encoding="utf-8"?>
<xdr:wsDr xmlns:xdr="http://schemas.openxmlformats.org/drawingml/2006/spreadsheetDrawing" xmlns:a="http://schemas.openxmlformats.org/drawingml/2006/main">
  <xdr:twoCellAnchor>
    <xdr:from>
      <xdr:col>27</xdr:col>
      <xdr:colOff>74839</xdr:colOff>
      <xdr:row>25</xdr:row>
      <xdr:rowOff>138792</xdr:rowOff>
    </xdr:from>
    <xdr:to>
      <xdr:col>34</xdr:col>
      <xdr:colOff>122465</xdr:colOff>
      <xdr:row>36</xdr:row>
      <xdr:rowOff>217715</xdr:rowOff>
    </xdr:to>
    <xdr:graphicFrame macro="">
      <xdr:nvGraphicFramePr>
        <xdr:cNvPr id="2" name="グラフ 1">
          <a:extLst>
            <a:ext uri="{FF2B5EF4-FFF2-40B4-BE49-F238E27FC236}">
              <a16:creationId xmlns:a16="http://schemas.microsoft.com/office/drawing/2014/main" id="{1880579B-82FE-D0E7-EB24-6D6E2C2FFEF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95250</xdr:colOff>
      <xdr:row>41</xdr:row>
      <xdr:rowOff>15737</xdr:rowOff>
    </xdr:from>
    <xdr:to>
      <xdr:col>18</xdr:col>
      <xdr:colOff>567359</xdr:colOff>
      <xdr:row>52</xdr:row>
      <xdr:rowOff>139562</xdr:rowOff>
    </xdr:to>
    <xdr:graphicFrame macro="">
      <xdr:nvGraphicFramePr>
        <xdr:cNvPr id="4" name="グラフ 3">
          <a:extLst>
            <a:ext uri="{FF2B5EF4-FFF2-40B4-BE49-F238E27FC236}">
              <a16:creationId xmlns:a16="http://schemas.microsoft.com/office/drawing/2014/main" id="{22E8D61A-E0B9-530B-11CB-852B6288E9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4.xml><?xml version="1.0" encoding="utf-8"?>
<c:userShapes xmlns:c="http://schemas.openxmlformats.org/drawingml/2006/chart">
  <cdr:relSizeAnchor xmlns:cdr="http://schemas.openxmlformats.org/drawingml/2006/chartDrawing">
    <cdr:from>
      <cdr:x>0.09565</cdr:x>
      <cdr:y>0.03639</cdr:y>
    </cdr:from>
    <cdr:to>
      <cdr:x>0.21454</cdr:x>
      <cdr:y>0.10967</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61547" y="98937"/>
          <a:ext cx="573614" cy="1992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ea typeface="ＭＳ 明朝" panose="02020609040205080304" pitchFamily="17" charset="-128"/>
            </a:rPr>
            <a:t>(</a:t>
          </a:r>
          <a:r>
            <a:rPr lang="ja-JP" altLang="en-US" sz="1200">
              <a:solidFill>
                <a:schemeClr val="tx1"/>
              </a:solidFill>
              <a:latin typeface="Century" panose="02040604050505020304" pitchFamily="18" charset="0"/>
              <a:ea typeface="ＭＳ 明朝" panose="02020609040205080304" pitchFamily="17" charset="-128"/>
            </a:rPr>
            <a:t>℃</a:t>
          </a:r>
          <a:r>
            <a:rPr lang="en-US" altLang="ja-JP" sz="1200">
              <a:solidFill>
                <a:schemeClr val="tx1"/>
              </a:solidFill>
              <a:latin typeface="Century" panose="02040604050505020304" pitchFamily="18" charset="0"/>
              <a:ea typeface="ＭＳ 明朝" panose="02020609040205080304" pitchFamily="17" charset="-128"/>
            </a:rPr>
            <a:t>)</a:t>
          </a:r>
          <a:endParaRPr lang="ja-JP" altLang="en-US" sz="1200">
            <a:solidFill>
              <a:schemeClr val="tx1"/>
            </a:solidFill>
            <a:latin typeface="Century" panose="02040604050505020304" pitchFamily="18" charset="0"/>
            <a:ea typeface="ＭＳ 明朝" panose="02020609040205080304" pitchFamily="17" charset="-128"/>
          </a:endParaRPr>
        </a:p>
      </cdr:txBody>
    </cdr:sp>
  </cdr:relSizeAnchor>
</c:userShapes>
</file>

<file path=xl/drawings/drawing85.xml><?xml version="1.0" encoding="utf-8"?>
<c:userShapes xmlns:c="http://schemas.openxmlformats.org/drawingml/2006/chart">
  <cdr:relSizeAnchor xmlns:cdr="http://schemas.openxmlformats.org/drawingml/2006/chartDrawing">
    <cdr:from>
      <cdr:x>0.11039</cdr:x>
      <cdr:y>0.02608</cdr:y>
    </cdr:from>
    <cdr:to>
      <cdr:x>0.23958</cdr:x>
      <cdr:y>0.10371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504721" y="71547"/>
          <a:ext cx="590657" cy="2129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86.xml><?xml version="1.0" encoding="utf-8"?>
<xdr:wsDr xmlns:xdr="http://schemas.openxmlformats.org/drawingml/2006/spreadsheetDrawing" xmlns:a="http://schemas.openxmlformats.org/drawingml/2006/main">
  <xdr:twoCellAnchor>
    <xdr:from>
      <xdr:col>4</xdr:col>
      <xdr:colOff>584705</xdr:colOff>
      <xdr:row>37</xdr:row>
      <xdr:rowOff>145996</xdr:rowOff>
    </xdr:from>
    <xdr:to>
      <xdr:col>11</xdr:col>
      <xdr:colOff>549088</xdr:colOff>
      <xdr:row>49</xdr:row>
      <xdr:rowOff>179294</xdr:rowOff>
    </xdr:to>
    <xdr:graphicFrame macro="">
      <xdr:nvGraphicFramePr>
        <xdr:cNvPr id="2" name="グラフ 1">
          <a:extLst>
            <a:ext uri="{FF2B5EF4-FFF2-40B4-BE49-F238E27FC236}">
              <a16:creationId xmlns:a16="http://schemas.microsoft.com/office/drawing/2014/main" id="{F19BC7EC-6BEB-0866-7270-EFC1C67D49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616324</xdr:colOff>
      <xdr:row>50</xdr:row>
      <xdr:rowOff>56030</xdr:rowOff>
    </xdr:from>
    <xdr:to>
      <xdr:col>12</xdr:col>
      <xdr:colOff>626011</xdr:colOff>
      <xdr:row>63</xdr:row>
      <xdr:rowOff>19729</xdr:rowOff>
    </xdr:to>
    <xdr:graphicFrame macro="">
      <xdr:nvGraphicFramePr>
        <xdr:cNvPr id="3" name="グラフ 2">
          <a:extLst>
            <a:ext uri="{FF2B5EF4-FFF2-40B4-BE49-F238E27FC236}">
              <a16:creationId xmlns:a16="http://schemas.microsoft.com/office/drawing/2014/main" id="{A3A4966D-F55E-47B3-BD43-1A68E13B0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7.xml><?xml version="1.0" encoding="utf-8"?>
<c:userShapes xmlns:c="http://schemas.openxmlformats.org/drawingml/2006/chart">
  <cdr:relSizeAnchor xmlns:cdr="http://schemas.openxmlformats.org/drawingml/2006/chartDrawing">
    <cdr:from>
      <cdr:x>0.08322</cdr:x>
      <cdr:y>0.03363</cdr:y>
    </cdr:from>
    <cdr:to>
      <cdr:x>0.23156</cdr:x>
      <cdr:y>0.12794</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94973" y="98188"/>
          <a:ext cx="704034" cy="2753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ea typeface="ＭＳ 明朝" panose="02020609040205080304" pitchFamily="17" charset="-128"/>
            </a:rPr>
            <a:t>(</a:t>
          </a:r>
          <a:r>
            <a:rPr lang="ja-JP" altLang="en-US" sz="1200">
              <a:solidFill>
                <a:schemeClr val="tx1"/>
              </a:solidFill>
              <a:latin typeface="Century" panose="02040604050505020304" pitchFamily="18" charset="0"/>
              <a:ea typeface="ＭＳ 明朝" panose="02020609040205080304" pitchFamily="17" charset="-128"/>
            </a:rPr>
            <a:t>℃</a:t>
          </a:r>
          <a:r>
            <a:rPr lang="en-US" altLang="ja-JP" sz="1200">
              <a:solidFill>
                <a:schemeClr val="tx1"/>
              </a:solidFill>
              <a:latin typeface="Century" panose="02040604050505020304" pitchFamily="18" charset="0"/>
              <a:ea typeface="ＭＳ 明朝" panose="02020609040205080304" pitchFamily="17" charset="-128"/>
            </a:rPr>
            <a:t>)</a:t>
          </a:r>
          <a:endParaRPr lang="ja-JP" altLang="en-US" sz="1200">
            <a:solidFill>
              <a:schemeClr val="tx1"/>
            </a:solidFill>
            <a:latin typeface="Century" panose="02040604050505020304" pitchFamily="18" charset="0"/>
            <a:ea typeface="ＭＳ 明朝" panose="02020609040205080304" pitchFamily="17" charset="-128"/>
          </a:endParaRPr>
        </a:p>
      </cdr:txBody>
    </cdr:sp>
  </cdr:relSizeAnchor>
</c:userShapes>
</file>

<file path=xl/drawings/drawing88.xml><?xml version="1.0" encoding="utf-8"?>
<c:userShapes xmlns:c="http://schemas.openxmlformats.org/drawingml/2006/chart">
  <cdr:relSizeAnchor xmlns:cdr="http://schemas.openxmlformats.org/drawingml/2006/chartDrawing">
    <cdr:from>
      <cdr:x>0.08322</cdr:x>
      <cdr:y>0.03363</cdr:y>
    </cdr:from>
    <cdr:to>
      <cdr:x>0.1745</cdr:x>
      <cdr:y>0.10691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55664" y="104452"/>
          <a:ext cx="499812" cy="2275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0.9098</cdr:x>
      <cdr:y>0.51092</cdr:y>
    </cdr:from>
    <cdr:to>
      <cdr:x>1</cdr:x>
      <cdr:y>0.596</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981685" y="1586709"/>
          <a:ext cx="493897" cy="264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89.xml><?xml version="1.0" encoding="utf-8"?>
<xdr:wsDr xmlns:xdr="http://schemas.openxmlformats.org/drawingml/2006/spreadsheetDrawing" xmlns:a="http://schemas.openxmlformats.org/drawingml/2006/main">
  <xdr:twoCellAnchor>
    <xdr:from>
      <xdr:col>68</xdr:col>
      <xdr:colOff>544285</xdr:colOff>
      <xdr:row>26</xdr:row>
      <xdr:rowOff>97972</xdr:rowOff>
    </xdr:from>
    <xdr:to>
      <xdr:col>75</xdr:col>
      <xdr:colOff>353785</xdr:colOff>
      <xdr:row>37</xdr:row>
      <xdr:rowOff>146958</xdr:rowOff>
    </xdr:to>
    <xdr:graphicFrame macro="">
      <xdr:nvGraphicFramePr>
        <xdr:cNvPr id="3" name="グラフ 2">
          <a:extLst>
            <a:ext uri="{FF2B5EF4-FFF2-40B4-BE49-F238E27FC236}">
              <a16:creationId xmlns:a16="http://schemas.microsoft.com/office/drawing/2014/main" id="{EA46C285-9E50-D9B6-5C7C-96C1A75785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332477</xdr:colOff>
      <xdr:row>51</xdr:row>
      <xdr:rowOff>44929</xdr:rowOff>
    </xdr:from>
    <xdr:to>
      <xdr:col>34</xdr:col>
      <xdr:colOff>280990</xdr:colOff>
      <xdr:row>61</xdr:row>
      <xdr:rowOff>238003</xdr:rowOff>
    </xdr:to>
    <xdr:graphicFrame macro="">
      <xdr:nvGraphicFramePr>
        <xdr:cNvPr id="7" name="グラフ 6">
          <a:extLst>
            <a:ext uri="{FF2B5EF4-FFF2-40B4-BE49-F238E27FC236}">
              <a16:creationId xmlns:a16="http://schemas.microsoft.com/office/drawing/2014/main" id="{61C89926-E95E-4DDF-99A1-AED175354F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83</xdr:col>
      <xdr:colOff>194210</xdr:colOff>
      <xdr:row>19</xdr:row>
      <xdr:rowOff>57149</xdr:rowOff>
    </xdr:from>
    <xdr:to>
      <xdr:col>90</xdr:col>
      <xdr:colOff>3710</xdr:colOff>
      <xdr:row>30</xdr:row>
      <xdr:rowOff>214992</xdr:rowOff>
    </xdr:to>
    <xdr:graphicFrame macro="">
      <xdr:nvGraphicFramePr>
        <xdr:cNvPr id="2" name="グラフ 1">
          <a:extLst>
            <a:ext uri="{FF2B5EF4-FFF2-40B4-BE49-F238E27FC236}">
              <a16:creationId xmlns:a16="http://schemas.microsoft.com/office/drawing/2014/main" id="{7915750B-FFB2-21E2-8653-964699E545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0.xml><?xml version="1.0" encoding="utf-8"?>
<c:userShapes xmlns:c="http://schemas.openxmlformats.org/drawingml/2006/chart">
  <cdr:relSizeAnchor xmlns:cdr="http://schemas.openxmlformats.org/drawingml/2006/chartDrawing">
    <cdr:from>
      <cdr:x>0.09314</cdr:x>
      <cdr:y>0.04514</cdr:y>
    </cdr:from>
    <cdr:to>
      <cdr:x>0.25053</cdr:x>
      <cdr:y>0.12418</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29373" y="119512"/>
          <a:ext cx="725602" cy="2092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91.xml><?xml version="1.0" encoding="utf-8"?>
<c:userShapes xmlns:c="http://schemas.openxmlformats.org/drawingml/2006/chart">
  <cdr:relSizeAnchor xmlns:cdr="http://schemas.openxmlformats.org/drawingml/2006/chartDrawing">
    <cdr:from>
      <cdr:x>0.09842</cdr:x>
      <cdr:y>0.04049</cdr:y>
    </cdr:from>
    <cdr:to>
      <cdr:x>0.22817</cdr:x>
      <cdr:y>0.11664</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65432" y="106057"/>
          <a:ext cx="613599" cy="1994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92.xml><?xml version="1.0" encoding="utf-8"?>
<xdr:wsDr xmlns:xdr="http://schemas.openxmlformats.org/drawingml/2006/spreadsheetDrawing" xmlns:a="http://schemas.openxmlformats.org/drawingml/2006/main">
  <xdr:twoCellAnchor>
    <xdr:from>
      <xdr:col>26</xdr:col>
      <xdr:colOff>571500</xdr:colOff>
      <xdr:row>54</xdr:row>
      <xdr:rowOff>234042</xdr:rowOff>
    </xdr:from>
    <xdr:to>
      <xdr:col>33</xdr:col>
      <xdr:colOff>381000</xdr:colOff>
      <xdr:row>66</xdr:row>
      <xdr:rowOff>38099</xdr:rowOff>
    </xdr:to>
    <xdr:graphicFrame macro="">
      <xdr:nvGraphicFramePr>
        <xdr:cNvPr id="2" name="グラフ 1">
          <a:extLst>
            <a:ext uri="{FF2B5EF4-FFF2-40B4-BE49-F238E27FC236}">
              <a16:creationId xmlns:a16="http://schemas.microsoft.com/office/drawing/2014/main" id="{33E77ABC-7C27-21FF-7359-EC905321C2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53</xdr:col>
      <xdr:colOff>176289</xdr:colOff>
      <xdr:row>36</xdr:row>
      <xdr:rowOff>143368</xdr:rowOff>
    </xdr:from>
    <xdr:to>
      <xdr:col>60</xdr:col>
      <xdr:colOff>75862</xdr:colOff>
      <xdr:row>47</xdr:row>
      <xdr:rowOff>219158</xdr:rowOff>
    </xdr:to>
    <xdr:graphicFrame macro="">
      <xdr:nvGraphicFramePr>
        <xdr:cNvPr id="3" name="グラフ 2">
          <a:extLst>
            <a:ext uri="{FF2B5EF4-FFF2-40B4-BE49-F238E27FC236}">
              <a16:creationId xmlns:a16="http://schemas.microsoft.com/office/drawing/2014/main" id="{B398F017-EFEA-3D16-77B8-D861050AC6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70</xdr:col>
      <xdr:colOff>467445</xdr:colOff>
      <xdr:row>39</xdr:row>
      <xdr:rowOff>151598</xdr:rowOff>
    </xdr:from>
    <xdr:to>
      <xdr:col>77</xdr:col>
      <xdr:colOff>273744</xdr:colOff>
      <xdr:row>50</xdr:row>
      <xdr:rowOff>200585</xdr:rowOff>
    </xdr:to>
    <xdr:graphicFrame macro="">
      <xdr:nvGraphicFramePr>
        <xdr:cNvPr id="4" name="グラフ 3">
          <a:extLst>
            <a:ext uri="{FF2B5EF4-FFF2-40B4-BE49-F238E27FC236}">
              <a16:creationId xmlns:a16="http://schemas.microsoft.com/office/drawing/2014/main" id="{E9905A55-63C2-B477-76AC-90FC1D96FA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71</xdr:col>
      <xdr:colOff>0</xdr:colOff>
      <xdr:row>28</xdr:row>
      <xdr:rowOff>0</xdr:rowOff>
    </xdr:from>
    <xdr:to>
      <xdr:col>78</xdr:col>
      <xdr:colOff>47896</xdr:colOff>
      <xdr:row>38</xdr:row>
      <xdr:rowOff>229619</xdr:rowOff>
    </xdr:to>
    <xdr:graphicFrame macro="">
      <xdr:nvGraphicFramePr>
        <xdr:cNvPr id="5" name="グラフ 4">
          <a:extLst>
            <a:ext uri="{FF2B5EF4-FFF2-40B4-BE49-F238E27FC236}">
              <a16:creationId xmlns:a16="http://schemas.microsoft.com/office/drawing/2014/main" id="{1A5E2F01-EF90-43D0-A2F6-A0829A6DB1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291353</xdr:colOff>
      <xdr:row>49</xdr:row>
      <xdr:rowOff>89645</xdr:rowOff>
    </xdr:from>
    <xdr:to>
      <xdr:col>20</xdr:col>
      <xdr:colOff>59679</xdr:colOff>
      <xdr:row>60</xdr:row>
      <xdr:rowOff>40831</xdr:rowOff>
    </xdr:to>
    <xdr:graphicFrame macro="">
      <xdr:nvGraphicFramePr>
        <xdr:cNvPr id="6" name="グラフ 5">
          <a:extLst>
            <a:ext uri="{FF2B5EF4-FFF2-40B4-BE49-F238E27FC236}">
              <a16:creationId xmlns:a16="http://schemas.microsoft.com/office/drawing/2014/main" id="{971C901A-0A61-4845-8AF9-ADAF39B0D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52</xdr:col>
      <xdr:colOff>504267</xdr:colOff>
      <xdr:row>49</xdr:row>
      <xdr:rowOff>12326</xdr:rowOff>
    </xdr:from>
    <xdr:to>
      <xdr:col>59</xdr:col>
      <xdr:colOff>291355</xdr:colOff>
      <xdr:row>60</xdr:row>
      <xdr:rowOff>166967</xdr:rowOff>
    </xdr:to>
    <xdr:graphicFrame macro="">
      <xdr:nvGraphicFramePr>
        <xdr:cNvPr id="7" name="グラフ 6">
          <a:extLst>
            <a:ext uri="{FF2B5EF4-FFF2-40B4-BE49-F238E27FC236}">
              <a16:creationId xmlns:a16="http://schemas.microsoft.com/office/drawing/2014/main" id="{87B55F93-A063-BAC8-3B2B-AE47F65F80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76</xdr:col>
      <xdr:colOff>67235</xdr:colOff>
      <xdr:row>13</xdr:row>
      <xdr:rowOff>214032</xdr:rowOff>
    </xdr:from>
    <xdr:to>
      <xdr:col>82</xdr:col>
      <xdr:colOff>537882</xdr:colOff>
      <xdr:row>25</xdr:row>
      <xdr:rowOff>133350</xdr:rowOff>
    </xdr:to>
    <xdr:graphicFrame macro="">
      <xdr:nvGraphicFramePr>
        <xdr:cNvPr id="8" name="グラフ 7">
          <a:extLst>
            <a:ext uri="{FF2B5EF4-FFF2-40B4-BE49-F238E27FC236}">
              <a16:creationId xmlns:a16="http://schemas.microsoft.com/office/drawing/2014/main" id="{EADEB2AD-9715-E68C-2B24-3EC5B350FD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3.xml><?xml version="1.0" encoding="utf-8"?>
<c:userShapes xmlns:c="http://schemas.openxmlformats.org/drawingml/2006/chart">
  <cdr:relSizeAnchor xmlns:cdr="http://schemas.openxmlformats.org/drawingml/2006/chartDrawing">
    <cdr:from>
      <cdr:x>0.09057</cdr:x>
      <cdr:y>0.02724</cdr:y>
    </cdr:from>
    <cdr:to>
      <cdr:x>0.24103</cdr:x>
      <cdr:y>0.08239</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15601" y="71799"/>
          <a:ext cx="690464" cy="14540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94.xml><?xml version="1.0" encoding="utf-8"?>
<c:userShapes xmlns:c="http://schemas.openxmlformats.org/drawingml/2006/chart">
  <cdr:relSizeAnchor xmlns:cdr="http://schemas.openxmlformats.org/drawingml/2006/chartDrawing">
    <cdr:from>
      <cdr:x>0.08322</cdr:x>
      <cdr:y>0.03363</cdr:y>
    </cdr:from>
    <cdr:to>
      <cdr:x>0.20913</cdr:x>
      <cdr:y>0.12301</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89380" y="89859"/>
          <a:ext cx="589131" cy="2388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dr:relSizeAnchor xmlns:cdr="http://schemas.openxmlformats.org/drawingml/2006/chartDrawing">
    <cdr:from>
      <cdr:x>0.9098</cdr:x>
      <cdr:y>0.51092</cdr:y>
    </cdr:from>
    <cdr:to>
      <cdr:x>1</cdr:x>
      <cdr:y>0.60862</cdr:y>
    </cdr:to>
    <cdr:sp macro="" textlink="">
      <cdr:nvSpPr>
        <cdr:cNvPr id="3" name="テキスト ボックス 1">
          <a:extLst xmlns:a="http://schemas.openxmlformats.org/drawingml/2006/main">
            <a:ext uri="{FF2B5EF4-FFF2-40B4-BE49-F238E27FC236}">
              <a16:creationId xmlns:a16="http://schemas.microsoft.com/office/drawing/2014/main" id="{D86E1A92-D30D-8BEF-8C7E-90EDFC652CB1}"/>
            </a:ext>
          </a:extLst>
        </cdr:cNvPr>
        <cdr:cNvSpPr txBox="1"/>
      </cdr:nvSpPr>
      <cdr:spPr>
        <a:xfrm xmlns:a="http://schemas.openxmlformats.org/drawingml/2006/main">
          <a:off x="4172752" y="1351474"/>
          <a:ext cx="413698" cy="2584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latin typeface="Century" panose="02040604050505020304" pitchFamily="18" charset="0"/>
            </a:rPr>
            <a:t>(m)</a:t>
          </a:r>
          <a:endParaRPr lang="ja-JP" altLang="en-US" sz="1200">
            <a:latin typeface="Century" panose="02040604050505020304" pitchFamily="18" charset="0"/>
          </a:endParaRPr>
        </a:p>
      </cdr:txBody>
    </cdr:sp>
  </cdr:relSizeAnchor>
</c:userShapes>
</file>

<file path=xl/drawings/drawing95.xml><?xml version="1.0" encoding="utf-8"?>
<c:userShapes xmlns:c="http://schemas.openxmlformats.org/drawingml/2006/chart">
  <cdr:relSizeAnchor xmlns:cdr="http://schemas.openxmlformats.org/drawingml/2006/chartDrawing">
    <cdr:from>
      <cdr:x>0.11251</cdr:x>
      <cdr:y>0.01664</cdr:y>
    </cdr:from>
    <cdr:to>
      <cdr:x>0.27162</cdr:x>
      <cdr:y>0.10822</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516550" y="43877"/>
          <a:ext cx="730504" cy="241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96.xml><?xml version="1.0" encoding="utf-8"?>
<c:userShapes xmlns:c="http://schemas.openxmlformats.org/drawingml/2006/chart">
  <cdr:relSizeAnchor xmlns:cdr="http://schemas.openxmlformats.org/drawingml/2006/chartDrawing">
    <cdr:from>
      <cdr:x>0.08322</cdr:x>
      <cdr:y>0.03363</cdr:y>
    </cdr:from>
    <cdr:to>
      <cdr:x>0.1745</cdr:x>
      <cdr:y>0.10691</cdr:y>
    </cdr:to>
    <cdr:sp macro="" textlink="">
      <cdr:nvSpPr>
        <cdr:cNvPr id="5"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55664" y="104452"/>
          <a:ext cx="499812" cy="2275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97.xml><?xml version="1.0" encoding="utf-8"?>
<c:userShapes xmlns:c="http://schemas.openxmlformats.org/drawingml/2006/chart">
  <cdr:relSizeAnchor xmlns:cdr="http://schemas.openxmlformats.org/drawingml/2006/chartDrawing">
    <cdr:from>
      <cdr:x>0.09314</cdr:x>
      <cdr:y>0.04514</cdr:y>
    </cdr:from>
    <cdr:to>
      <cdr:x>0.25053</cdr:x>
      <cdr:y>0.12418</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429373" y="119512"/>
          <a:ext cx="725602" cy="2092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drawings/drawing98.xml><?xml version="1.0" encoding="utf-8"?>
<c:userShapes xmlns:c="http://schemas.openxmlformats.org/drawingml/2006/chart">
  <cdr:relSizeAnchor xmlns:cdr="http://schemas.openxmlformats.org/drawingml/2006/chartDrawing">
    <cdr:from>
      <cdr:x>0.08322</cdr:x>
      <cdr:y>0.03363</cdr:y>
    </cdr:from>
    <cdr:to>
      <cdr:x>0.23284</cdr:x>
      <cdr:y>0.12214</cdr:y>
    </cdr:to>
    <cdr:sp macro="" textlink="">
      <cdr:nvSpPr>
        <cdr:cNvPr id="2" name="テキスト ボックス 1">
          <a:extLst xmlns:a="http://schemas.openxmlformats.org/drawingml/2006/main">
            <a:ext uri="{FF2B5EF4-FFF2-40B4-BE49-F238E27FC236}">
              <a16:creationId xmlns:a16="http://schemas.microsoft.com/office/drawing/2014/main" id="{7EDACC4D-56A3-8749-CE90-A8D9445D34CB}"/>
            </a:ext>
          </a:extLst>
        </cdr:cNvPr>
        <cdr:cNvSpPr txBox="1"/>
      </cdr:nvSpPr>
      <cdr:spPr>
        <a:xfrm xmlns:a="http://schemas.openxmlformats.org/drawingml/2006/main">
          <a:off x="380481" y="92253"/>
          <a:ext cx="684075" cy="2428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200">
              <a:solidFill>
                <a:schemeClr val="tx1"/>
              </a:solidFill>
              <a:latin typeface="Century" panose="02040604050505020304" pitchFamily="18" charset="0"/>
            </a:rPr>
            <a:t>(</a:t>
          </a:r>
          <a:r>
            <a:rPr lang="ja-JP" altLang="en-US" sz="1200">
              <a:solidFill>
                <a:schemeClr val="tx1"/>
              </a:solidFill>
              <a:latin typeface="Century" panose="02040604050505020304" pitchFamily="18" charset="0"/>
            </a:rPr>
            <a:t>℃</a:t>
          </a:r>
          <a:r>
            <a:rPr lang="en-US" altLang="ja-JP" sz="1200">
              <a:solidFill>
                <a:schemeClr val="tx1"/>
              </a:solidFill>
              <a:latin typeface="Century" panose="02040604050505020304" pitchFamily="18" charset="0"/>
            </a:rPr>
            <a:t>)</a:t>
          </a:r>
          <a:endParaRPr lang="ja-JP" altLang="en-US" sz="1200">
            <a:solidFill>
              <a:schemeClr val="tx1"/>
            </a:solidFill>
            <a:latin typeface="Century" panose="02040604050505020304" pitchFamily="18" charset="0"/>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n50g\Desktop\SM\&#26412;&#23455;&#39443;_RSES-J.xlsx" TargetMode="External"/><Relationship Id="rId1" Type="http://schemas.openxmlformats.org/officeDocument/2006/relationships/externalLinkPath" Target="/Users/Nn50g/Desktop/SM/&#26412;&#23455;&#39443;_RSES-J.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Nn50g\Desktop\SM\&#26412;&#23455;&#39443;_MAIA.xlsx" TargetMode="External"/><Relationship Id="rId1" Type="http://schemas.openxmlformats.org/officeDocument/2006/relationships/externalLinkPath" Target="/Users/Nn50g/Desktop/SM/&#26412;&#23455;&#39443;_MA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ローデータ "/>
      <sheetName val="RSES-J"/>
      <sheetName val="独自項目_分析用"/>
      <sheetName val="←分析　　　内省報告→"/>
      <sheetName val="制御方略_表"/>
      <sheetName val="内省報告"/>
      <sheetName val="内省報告２_実験後"/>
    </sheetNames>
    <sheetDataSet>
      <sheetData sheetId="0"/>
      <sheetData sheetId="1">
        <row r="58">
          <cell r="BG58" t="str">
            <v>安定</v>
          </cell>
          <cell r="BH58" t="str">
            <v>不安定</v>
          </cell>
        </row>
        <row r="59">
          <cell r="AG59" t="str">
            <v>男性</v>
          </cell>
          <cell r="AH59" t="str">
            <v>女性</v>
          </cell>
          <cell r="BF59" t="str">
            <v>計測1回目</v>
          </cell>
          <cell r="BG59">
            <v>22.571428571428573</v>
          </cell>
          <cell r="BH59">
            <v>21.142857142857142</v>
          </cell>
        </row>
        <row r="60">
          <cell r="AF60" t="str">
            <v>計測1回目</v>
          </cell>
          <cell r="AG60">
            <v>20.857142857142858</v>
          </cell>
          <cell r="AH60">
            <v>23.375</v>
          </cell>
          <cell r="BF60" t="str">
            <v>計測2回目</v>
          </cell>
          <cell r="BG60">
            <v>22.428571428571427</v>
          </cell>
          <cell r="BH60">
            <v>22</v>
          </cell>
        </row>
        <row r="61">
          <cell r="AF61" t="str">
            <v>計測2回目</v>
          </cell>
          <cell r="AG61">
            <v>21.857142857142858</v>
          </cell>
          <cell r="AH61">
            <v>23.375</v>
          </cell>
          <cell r="BF61" t="str">
            <v>計測3回目</v>
          </cell>
          <cell r="BG61">
            <v>23.571428571428573</v>
          </cell>
          <cell r="BH61">
            <v>23.428571428571427</v>
          </cell>
        </row>
        <row r="62">
          <cell r="AF62" t="str">
            <v>計測3回目</v>
          </cell>
          <cell r="AG62">
            <v>23.571428571428573</v>
          </cell>
          <cell r="AH62">
            <v>24.125</v>
          </cell>
          <cell r="BF62" t="str">
            <v>計測4回目</v>
          </cell>
          <cell r="BG62">
            <v>22.714285714285715</v>
          </cell>
          <cell r="BH62">
            <v>22.714285714285715</v>
          </cell>
        </row>
        <row r="63">
          <cell r="AF63" t="str">
            <v>計測4回目</v>
          </cell>
          <cell r="AG63">
            <v>23.714285714285715</v>
          </cell>
          <cell r="AH63">
            <v>22.875</v>
          </cell>
        </row>
        <row r="66">
          <cell r="AG66">
            <v>3.3380918415851157</v>
          </cell>
          <cell r="AH66">
            <v>5.0691644845505435</v>
          </cell>
        </row>
        <row r="67">
          <cell r="AG67">
            <v>4.1403933560541217</v>
          </cell>
          <cell r="AH67">
            <v>6.022280061808579</v>
          </cell>
        </row>
        <row r="68">
          <cell r="AG68">
            <v>2.0701966780270626</v>
          </cell>
          <cell r="AH68">
            <v>5.0832357523811265</v>
          </cell>
        </row>
        <row r="69">
          <cell r="AG69">
            <v>3.3523268393901064</v>
          </cell>
          <cell r="AH69">
            <v>6.4240063155991018</v>
          </cell>
        </row>
      </sheetData>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ローデータ"/>
      <sheetName val="MAIA"/>
      <sheetName val="因子ごとの高, 低群"/>
    </sheetNames>
    <sheetDataSet>
      <sheetData sheetId="0" refreshError="1"/>
      <sheetData sheetId="1">
        <row r="30">
          <cell r="A30" t="str">
            <v>因子１：気づき</v>
          </cell>
          <cell r="B30">
            <v>2.9666666666666668</v>
          </cell>
          <cell r="C30">
            <v>0.9813741580535108</v>
          </cell>
        </row>
        <row r="31">
          <cell r="A31" t="str">
            <v>因子２：気が散らない</v>
          </cell>
          <cell r="B31">
            <v>3.2222222222222228</v>
          </cell>
          <cell r="C31">
            <v>0.93999887425351758</v>
          </cell>
        </row>
        <row r="32">
          <cell r="A32" t="str">
            <v>因子3：心配しない</v>
          </cell>
          <cell r="B32">
            <v>2.4888888888888885</v>
          </cell>
          <cell r="C32">
            <v>0.94168598097905443</v>
          </cell>
        </row>
        <row r="33">
          <cell r="A33" t="str">
            <v>因子４：注意制御</v>
          </cell>
          <cell r="B33">
            <v>2.304761904761905</v>
          </cell>
          <cell r="C33">
            <v>0.9129241562491206</v>
          </cell>
        </row>
        <row r="34">
          <cell r="A34" t="str">
            <v>因子５：感情への気づき</v>
          </cell>
          <cell r="B34">
            <v>2.8666666666666676</v>
          </cell>
          <cell r="C34">
            <v>1.29541315343609</v>
          </cell>
        </row>
        <row r="35">
          <cell r="A35" t="str">
            <v>因子6：自己制御</v>
          </cell>
          <cell r="B35">
            <v>2.3833333333333333</v>
          </cell>
          <cell r="C35">
            <v>0.84971984178540261</v>
          </cell>
        </row>
        <row r="36">
          <cell r="A36" t="str">
            <v>因子7：身体を聴く</v>
          </cell>
          <cell r="B36">
            <v>2.0444444444444443</v>
          </cell>
          <cell r="C36">
            <v>1.5371932093796679</v>
          </cell>
        </row>
        <row r="37">
          <cell r="A37" t="str">
            <v>因子8：信頼する</v>
          </cell>
          <cell r="B37">
            <v>2.2444444444444449</v>
          </cell>
          <cell r="C37">
            <v>1.2374235051981717</v>
          </cell>
        </row>
        <row r="53">
          <cell r="B53" t="str">
            <v>High</v>
          </cell>
          <cell r="C53" t="str">
            <v>Low</v>
          </cell>
        </row>
        <row r="54">
          <cell r="A54" t="str">
            <v>因子１：気づき</v>
          </cell>
          <cell r="B54">
            <v>3.8214285714285716</v>
          </cell>
          <cell r="C54">
            <v>2.0714285714285716</v>
          </cell>
          <cell r="D54">
            <v>0.27817432013209342</v>
          </cell>
          <cell r="E54">
            <v>0.60749289629395609</v>
          </cell>
        </row>
        <row r="55">
          <cell r="A55" t="str">
            <v>因子２：気が散らない</v>
          </cell>
          <cell r="B55">
            <v>3.9523809523809526</v>
          </cell>
          <cell r="C55">
            <v>2.4761904761904767</v>
          </cell>
          <cell r="D55">
            <v>0.48795003647426693</v>
          </cell>
          <cell r="E55">
            <v>0.7417981870189152</v>
          </cell>
        </row>
        <row r="56">
          <cell r="A56" t="str">
            <v>因子3：心配しない</v>
          </cell>
          <cell r="B56">
            <v>3.2380952380952381</v>
          </cell>
          <cell r="C56">
            <v>1.6666666666666667</v>
          </cell>
          <cell r="D56">
            <v>0.31706324373711386</v>
          </cell>
          <cell r="E56">
            <v>0.6938886664887105</v>
          </cell>
        </row>
        <row r="57">
          <cell r="A57" t="str">
            <v>因子４：注意制御</v>
          </cell>
          <cell r="B57">
            <v>3.0816326530612246</v>
          </cell>
          <cell r="C57">
            <v>1.5306122448979591</v>
          </cell>
          <cell r="D57">
            <v>0.45816212899272751</v>
          </cell>
          <cell r="E57">
            <v>0.5756645713752393</v>
          </cell>
        </row>
        <row r="58">
          <cell r="A58" t="str">
            <v>因子５：感情への気づき</v>
          </cell>
          <cell r="B58">
            <v>3.9142857142857146</v>
          </cell>
          <cell r="C58">
            <v>1.8</v>
          </cell>
          <cell r="D58">
            <v>0.80711125096145675</v>
          </cell>
          <cell r="E58">
            <v>0.80829037686547667</v>
          </cell>
        </row>
        <row r="59">
          <cell r="A59" t="str">
            <v>因子6：自己制御</v>
          </cell>
          <cell r="B59">
            <v>3.0714285714285716</v>
          </cell>
          <cell r="C59">
            <v>1.7142857142857142</v>
          </cell>
          <cell r="D59">
            <v>0.40089186286863532</v>
          </cell>
          <cell r="E59">
            <v>0.66815310478106082</v>
          </cell>
        </row>
        <row r="60">
          <cell r="A60" t="str">
            <v>因子7：身体を聴く</v>
          </cell>
          <cell r="B60">
            <v>3.3333333333333335</v>
          </cell>
          <cell r="C60">
            <v>0.80952380952380953</v>
          </cell>
          <cell r="D60">
            <v>1.2472191289246459</v>
          </cell>
          <cell r="E60">
            <v>0.46575875400384786</v>
          </cell>
        </row>
        <row r="61">
          <cell r="A61" t="str">
            <v>因子8：信頼する</v>
          </cell>
          <cell r="B61">
            <v>3.2857142857142851</v>
          </cell>
          <cell r="C61">
            <v>1.1428571428571428</v>
          </cell>
          <cell r="D61">
            <v>0.65060004863235799</v>
          </cell>
          <cell r="E61">
            <v>0.66268653159200341</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9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EA786-0EFB-4948-8D06-C52F13FFB0F4}">
  <dimension ref="A1:CY79"/>
  <sheetViews>
    <sheetView topLeftCell="BS1" zoomScale="72" workbookViewId="0">
      <selection activeCell="CG32" sqref="CG32"/>
    </sheetView>
  </sheetViews>
  <sheetFormatPr defaultRowHeight="18.75" x14ac:dyDescent="0.4"/>
  <sheetData>
    <row r="1" spans="1:103" x14ac:dyDescent="0.4">
      <c r="A1" s="173" t="s">
        <v>60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S1" s="5"/>
      <c r="AT1" s="173" t="s">
        <v>272</v>
      </c>
      <c r="AU1" s="173"/>
      <c r="AV1" s="173"/>
      <c r="AW1" s="173"/>
      <c r="AX1" s="173"/>
      <c r="AY1" s="173"/>
      <c r="AZ1" s="173"/>
      <c r="BA1" s="173"/>
      <c r="BB1" s="39"/>
      <c r="BK1" s="19"/>
      <c r="BL1" s="172" t="s">
        <v>349</v>
      </c>
      <c r="BM1" s="172"/>
      <c r="BN1" s="172"/>
      <c r="BO1" s="172"/>
      <c r="BP1" s="172"/>
      <c r="BQ1" s="172" t="s">
        <v>350</v>
      </c>
      <c r="BR1" s="172"/>
      <c r="BS1" s="172"/>
      <c r="BT1" s="172"/>
      <c r="BU1" s="172"/>
      <c r="BV1" s="172" t="s">
        <v>351</v>
      </c>
      <c r="BW1" s="172"/>
      <c r="BX1" s="172"/>
      <c r="BY1" s="172"/>
      <c r="BZ1" s="172"/>
      <c r="CA1" s="172" t="s">
        <v>352</v>
      </c>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row>
    <row r="2" spans="1:103" x14ac:dyDescent="0.4">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S2" s="12"/>
      <c r="AT2" s="173"/>
      <c r="AU2" s="173"/>
      <c r="AV2" s="173"/>
      <c r="AW2" s="173"/>
      <c r="AX2" s="173"/>
      <c r="AY2" s="173"/>
      <c r="AZ2" s="173"/>
      <c r="BA2" s="173"/>
      <c r="BB2" s="39"/>
      <c r="BK2" s="25"/>
      <c r="BL2" s="19">
        <v>1</v>
      </c>
      <c r="BM2" s="19">
        <v>2</v>
      </c>
      <c r="BN2" s="19">
        <v>3</v>
      </c>
      <c r="BO2" s="19">
        <v>4</v>
      </c>
      <c r="BP2" s="19">
        <v>5</v>
      </c>
      <c r="BQ2" s="19">
        <v>1</v>
      </c>
      <c r="BR2" s="19">
        <v>2</v>
      </c>
      <c r="BS2" s="19">
        <v>3</v>
      </c>
      <c r="BT2" s="19">
        <v>4</v>
      </c>
      <c r="BU2" s="19">
        <v>5</v>
      </c>
      <c r="BV2" s="19">
        <v>1</v>
      </c>
      <c r="BW2" s="19">
        <v>2</v>
      </c>
      <c r="BX2" s="19">
        <v>3</v>
      </c>
      <c r="BY2" s="19">
        <v>4</v>
      </c>
      <c r="BZ2" s="19">
        <v>5</v>
      </c>
      <c r="CA2" s="19">
        <v>1</v>
      </c>
      <c r="CB2" s="19">
        <v>2</v>
      </c>
      <c r="CC2" s="19">
        <v>3</v>
      </c>
      <c r="CD2" s="19">
        <v>4</v>
      </c>
      <c r="CE2" s="19">
        <v>5</v>
      </c>
      <c r="CF2" s="19"/>
      <c r="CG2" s="19"/>
      <c r="CH2" s="19"/>
      <c r="CI2" s="19"/>
      <c r="CJ2" s="19"/>
      <c r="CK2" s="19"/>
      <c r="CL2" s="19"/>
      <c r="CM2" s="19"/>
      <c r="CN2" s="19"/>
      <c r="CO2" s="19"/>
      <c r="CP2" s="19"/>
      <c r="CQ2" s="19"/>
      <c r="CR2" s="19"/>
      <c r="CS2" s="19"/>
      <c r="CT2" s="19"/>
      <c r="CU2" s="19"/>
      <c r="CV2" s="19"/>
      <c r="CW2" s="19"/>
      <c r="CX2" s="19"/>
      <c r="CY2" s="19"/>
    </row>
    <row r="3" spans="1:103" x14ac:dyDescent="0.4">
      <c r="A3" s="26"/>
      <c r="B3" s="174" t="s">
        <v>50</v>
      </c>
      <c r="C3" s="174"/>
      <c r="D3" s="174"/>
      <c r="E3" s="174"/>
      <c r="F3" s="174"/>
      <c r="G3" s="174"/>
      <c r="H3" s="174"/>
      <c r="I3" s="174"/>
      <c r="J3" s="174"/>
      <c r="K3" s="174"/>
      <c r="L3" s="174" t="s">
        <v>105</v>
      </c>
      <c r="M3" s="174"/>
      <c r="N3" s="174"/>
      <c r="O3" s="174"/>
      <c r="P3" s="174"/>
      <c r="Q3" s="174"/>
      <c r="R3" s="174"/>
      <c r="S3" s="174"/>
      <c r="T3" s="174"/>
      <c r="U3" s="174"/>
      <c r="V3" s="174" t="s">
        <v>52</v>
      </c>
      <c r="W3" s="174"/>
      <c r="X3" s="174"/>
      <c r="Y3" s="174"/>
      <c r="Z3" s="174"/>
      <c r="AA3" s="174"/>
      <c r="AB3" s="174"/>
      <c r="AC3" s="174"/>
      <c r="AD3" s="174"/>
      <c r="AE3" s="174"/>
      <c r="AF3" s="174" t="s">
        <v>53</v>
      </c>
      <c r="AG3" s="174"/>
      <c r="AH3" s="174"/>
      <c r="AI3" s="174"/>
      <c r="AJ3" s="174"/>
      <c r="AK3" s="174"/>
      <c r="AL3" s="174"/>
      <c r="AM3" s="174"/>
      <c r="AN3" s="174"/>
      <c r="AO3" s="174"/>
      <c r="AR3" s="17"/>
      <c r="AS3" s="17"/>
      <c r="AT3" s="174" t="s">
        <v>17</v>
      </c>
      <c r="AU3" s="174"/>
      <c r="AV3" s="174" t="s">
        <v>18</v>
      </c>
      <c r="AW3" s="174"/>
      <c r="AX3" s="174" t="s">
        <v>19</v>
      </c>
      <c r="AY3" s="174"/>
      <c r="AZ3" s="174" t="s">
        <v>20</v>
      </c>
      <c r="BA3" s="174"/>
      <c r="BB3" s="40"/>
      <c r="BC3" s="19" t="s">
        <v>103</v>
      </c>
      <c r="BD3" s="20" t="s">
        <v>104</v>
      </c>
      <c r="BE3" s="43" t="s">
        <v>349</v>
      </c>
      <c r="BF3" s="43" t="s">
        <v>350</v>
      </c>
      <c r="BG3" s="43" t="s">
        <v>351</v>
      </c>
      <c r="BH3" s="43" t="s">
        <v>352</v>
      </c>
      <c r="BJ3" s="7"/>
      <c r="BK3" s="7">
        <v>1</v>
      </c>
      <c r="BL3">
        <v>-0.12445833333333654</v>
      </c>
      <c r="BM3">
        <v>3.1666666666663859E-2</v>
      </c>
      <c r="BN3">
        <v>0.13762499999999644</v>
      </c>
      <c r="BO3">
        <v>6.3208333333330619E-2</v>
      </c>
      <c r="BP3">
        <v>8.6708333333330376E-2</v>
      </c>
      <c r="BQ3">
        <v>-0.11404166666668208</v>
      </c>
      <c r="BR3">
        <v>-0.21116666666668232</v>
      </c>
      <c r="BS3">
        <v>-0.23708333333334924</v>
      </c>
      <c r="BT3">
        <v>-0.31304166666668265</v>
      </c>
      <c r="BU3">
        <v>-0.41841666666668242</v>
      </c>
      <c r="BV3">
        <v>-7.7583333333345911E-2</v>
      </c>
      <c r="BW3">
        <v>-0.14275000000001234</v>
      </c>
      <c r="BX3">
        <v>-0.21058333333334561</v>
      </c>
      <c r="BY3">
        <v>-0.1794166666666791</v>
      </c>
      <c r="BZ3">
        <v>-0.16554166666667997</v>
      </c>
      <c r="CA3">
        <v>-0.11535416666667521</v>
      </c>
      <c r="CB3">
        <v>-0.11070833333334101</v>
      </c>
      <c r="CC3">
        <v>-0.13179166666667458</v>
      </c>
      <c r="CD3">
        <v>-0.20287500000000858</v>
      </c>
      <c r="CE3">
        <v>-0.27233333333334125</v>
      </c>
    </row>
    <row r="4" spans="1:103" x14ac:dyDescent="0.4">
      <c r="A4" s="19"/>
      <c r="B4" s="172" t="s">
        <v>0</v>
      </c>
      <c r="C4" s="172"/>
      <c r="D4" s="172"/>
      <c r="E4" s="172"/>
      <c r="F4" s="172"/>
      <c r="G4" s="172" t="s">
        <v>1</v>
      </c>
      <c r="H4" s="172"/>
      <c r="I4" s="172"/>
      <c r="J4" s="172"/>
      <c r="K4" s="172"/>
      <c r="L4" s="172" t="s">
        <v>0</v>
      </c>
      <c r="M4" s="172"/>
      <c r="N4" s="172"/>
      <c r="O4" s="172"/>
      <c r="P4" s="172"/>
      <c r="Q4" s="172" t="s">
        <v>1</v>
      </c>
      <c r="R4" s="172"/>
      <c r="S4" s="172"/>
      <c r="T4" s="172"/>
      <c r="U4" s="172"/>
      <c r="V4" s="172" t="s">
        <v>0</v>
      </c>
      <c r="W4" s="172"/>
      <c r="X4" s="172"/>
      <c r="Y4" s="172"/>
      <c r="Z4" s="172"/>
      <c r="AA4" s="172" t="s">
        <v>1</v>
      </c>
      <c r="AB4" s="172"/>
      <c r="AC4" s="172"/>
      <c r="AD4" s="172"/>
      <c r="AE4" s="172"/>
      <c r="AF4" s="172" t="s">
        <v>0</v>
      </c>
      <c r="AG4" s="172"/>
      <c r="AH4" s="172"/>
      <c r="AI4" s="172"/>
      <c r="AJ4" s="172"/>
      <c r="AK4" s="172" t="s">
        <v>1</v>
      </c>
      <c r="AL4" s="172"/>
      <c r="AM4" s="172"/>
      <c r="AN4" s="172"/>
      <c r="AO4" s="172"/>
      <c r="AR4" s="19" t="s">
        <v>103</v>
      </c>
      <c r="AS4" s="20" t="s">
        <v>104</v>
      </c>
      <c r="AT4" s="21" t="s">
        <v>0</v>
      </c>
      <c r="AU4" s="21" t="s">
        <v>1</v>
      </c>
      <c r="AV4" s="21" t="s">
        <v>0</v>
      </c>
      <c r="AW4" s="21" t="s">
        <v>1</v>
      </c>
      <c r="AX4" s="21" t="s">
        <v>0</v>
      </c>
      <c r="AY4" s="21" t="s">
        <v>1</v>
      </c>
      <c r="AZ4" s="21" t="s">
        <v>0</v>
      </c>
      <c r="BA4" s="21" t="s">
        <v>1</v>
      </c>
      <c r="BB4" s="4"/>
      <c r="BC4">
        <v>1</v>
      </c>
      <c r="BD4" s="18">
        <v>1</v>
      </c>
      <c r="BE4" s="3">
        <f>AVERAGE(AT5:AU5)</f>
        <v>-0.12445833333333654</v>
      </c>
      <c r="BF4" s="3">
        <f>AVERAGE(AV5:AW5)</f>
        <v>-0.11404166666668208</v>
      </c>
      <c r="BG4" s="3">
        <f>AVERAGE(AX5:AY5)</f>
        <v>-7.7583333333345911E-2</v>
      </c>
      <c r="BH4" s="3">
        <f>AVERAGE(AZ5:BA5)</f>
        <v>-0.11535416666667521</v>
      </c>
      <c r="BK4" s="7">
        <v>2</v>
      </c>
      <c r="BL4">
        <v>-4.1125000000000314E-2</v>
      </c>
      <c r="BM4">
        <v>6.4374999999998656E-2</v>
      </c>
      <c r="BN4">
        <v>0.14762499999999973</v>
      </c>
      <c r="BO4">
        <v>0.18258333333333276</v>
      </c>
      <c r="BP4">
        <v>0.14408333333333287</v>
      </c>
      <c r="BQ4">
        <v>-2.8916666666659312E-2</v>
      </c>
      <c r="BR4">
        <v>0.18470833333334102</v>
      </c>
      <c r="BS4">
        <v>0.20004166666667419</v>
      </c>
      <c r="BT4">
        <v>9.8833333333340434E-2</v>
      </c>
      <c r="BU4">
        <v>9.6291666666674783E-2</v>
      </c>
      <c r="BV4">
        <v>0.18091666666666217</v>
      </c>
      <c r="BW4">
        <v>0.47520833333332857</v>
      </c>
      <c r="BX4">
        <v>0.60304166666666181</v>
      </c>
      <c r="BY4">
        <v>0.5405416666666627</v>
      </c>
      <c r="BZ4">
        <v>0.39670833333332817</v>
      </c>
      <c r="CA4">
        <v>-5.1541666666665736E-2</v>
      </c>
      <c r="CB4">
        <v>-3.7583333333332192E-2</v>
      </c>
      <c r="CC4">
        <v>4.8791666666667954E-2</v>
      </c>
      <c r="CD4">
        <v>0.11650000000000227</v>
      </c>
      <c r="CE4">
        <v>0.10733333333333417</v>
      </c>
    </row>
    <row r="5" spans="1:103" x14ac:dyDescent="0.4">
      <c r="A5" s="25"/>
      <c r="B5" s="19">
        <v>1</v>
      </c>
      <c r="C5" s="19">
        <v>2</v>
      </c>
      <c r="D5" s="19">
        <v>3</v>
      </c>
      <c r="E5" s="19">
        <v>4</v>
      </c>
      <c r="F5" s="19">
        <v>5</v>
      </c>
      <c r="G5" s="19">
        <v>1</v>
      </c>
      <c r="H5" s="19">
        <v>2</v>
      </c>
      <c r="I5" s="19">
        <v>3</v>
      </c>
      <c r="J5" s="19">
        <v>4</v>
      </c>
      <c r="K5" s="19">
        <v>5</v>
      </c>
      <c r="L5" s="19">
        <v>1</v>
      </c>
      <c r="M5" s="19">
        <v>2</v>
      </c>
      <c r="N5" s="19">
        <v>3</v>
      </c>
      <c r="O5" s="19">
        <v>4</v>
      </c>
      <c r="P5" s="19">
        <v>5</v>
      </c>
      <c r="Q5" s="19">
        <v>1</v>
      </c>
      <c r="R5" s="19">
        <v>2</v>
      </c>
      <c r="S5" s="19">
        <v>3</v>
      </c>
      <c r="T5" s="19">
        <v>4</v>
      </c>
      <c r="U5" s="19">
        <v>5</v>
      </c>
      <c r="V5" s="19">
        <v>1</v>
      </c>
      <c r="W5" s="19">
        <v>2</v>
      </c>
      <c r="X5" s="19">
        <v>3</v>
      </c>
      <c r="Y5" s="19">
        <v>4</v>
      </c>
      <c r="Z5" s="19">
        <v>5</v>
      </c>
      <c r="AA5" s="19">
        <v>1</v>
      </c>
      <c r="AB5" s="19">
        <v>2</v>
      </c>
      <c r="AC5" s="19">
        <v>3</v>
      </c>
      <c r="AD5" s="19">
        <v>4</v>
      </c>
      <c r="AE5" s="19">
        <v>5</v>
      </c>
      <c r="AF5" s="19">
        <v>1</v>
      </c>
      <c r="AG5" s="19">
        <v>2</v>
      </c>
      <c r="AH5" s="19">
        <v>3</v>
      </c>
      <c r="AI5" s="19">
        <v>4</v>
      </c>
      <c r="AJ5" s="19">
        <v>5</v>
      </c>
      <c r="AK5" s="19">
        <v>1</v>
      </c>
      <c r="AL5" s="19">
        <v>2</v>
      </c>
      <c r="AM5" s="19">
        <v>3</v>
      </c>
      <c r="AN5" s="19">
        <v>4</v>
      </c>
      <c r="AO5" s="19">
        <v>5</v>
      </c>
      <c r="AR5">
        <v>1</v>
      </c>
      <c r="AS5" s="18">
        <v>1</v>
      </c>
      <c r="AT5" s="8">
        <v>2.2666666666665353E-2</v>
      </c>
      <c r="AU5" s="8">
        <v>-0.27158333333333845</v>
      </c>
      <c r="AV5">
        <v>-8.2833333333349662E-2</v>
      </c>
      <c r="AW5">
        <v>-0.14525000000001451</v>
      </c>
      <c r="AX5">
        <v>-0.15000000000001576</v>
      </c>
      <c r="AY5">
        <v>-5.1666666666760602E-3</v>
      </c>
      <c r="AZ5">
        <v>-0.1464583333333439</v>
      </c>
      <c r="BA5">
        <v>-8.4250000000006514E-2</v>
      </c>
      <c r="BD5" s="15">
        <v>2</v>
      </c>
      <c r="BE5" s="3">
        <f t="shared" ref="BE5:BE7" si="0">AVERAGE(AT6:AU6)</f>
        <v>3.1666666666663859E-2</v>
      </c>
      <c r="BF5" s="3">
        <f t="shared" ref="BF5:BF7" si="1">AVERAGE(AV6:AW6)</f>
        <v>-0.21116666666668232</v>
      </c>
      <c r="BG5" s="3">
        <f t="shared" ref="BG5:BG7" si="2">AVERAGE(AX6:AY6)</f>
        <v>-0.14275000000001234</v>
      </c>
      <c r="BH5" s="3">
        <f t="shared" ref="BH5:BH7" si="3">AVERAGE(AZ6:BA6)</f>
        <v>-0.11070833333334101</v>
      </c>
      <c r="BK5" s="7">
        <v>3</v>
      </c>
      <c r="BL5">
        <v>-0.10637500000000463</v>
      </c>
      <c r="BM5">
        <v>-9.2375000000005217E-2</v>
      </c>
      <c r="BN5">
        <v>-0.17229166666667245</v>
      </c>
      <c r="BO5">
        <v>-0.23950000000000518</v>
      </c>
      <c r="BP5">
        <v>-0.34054166666667229</v>
      </c>
      <c r="BQ5">
        <v>3.3541666666571622E-3</v>
      </c>
      <c r="BR5">
        <v>3.3458333333323514E-2</v>
      </c>
      <c r="BS5">
        <v>0.14716666666665712</v>
      </c>
      <c r="BT5">
        <v>0.26016666666665722</v>
      </c>
      <c r="BU5">
        <v>0.36737499999999002</v>
      </c>
      <c r="BV5">
        <v>3.0083333333327106E-2</v>
      </c>
      <c r="BW5">
        <v>-3.8916666666673067E-2</v>
      </c>
      <c r="BX5">
        <v>-8.7041666666673123E-2</v>
      </c>
      <c r="BY5">
        <v>-0.15383333333333946</v>
      </c>
      <c r="BZ5">
        <v>-0.22304166666667261</v>
      </c>
      <c r="CA5">
        <v>-0.18147916666666147</v>
      </c>
      <c r="CB5">
        <v>-0.15770833333332804</v>
      </c>
      <c r="CC5">
        <v>-0.22508333333332858</v>
      </c>
      <c r="CD5">
        <v>-0.16920833333332883</v>
      </c>
      <c r="CE5">
        <v>-5.5041666666661791E-2</v>
      </c>
    </row>
    <row r="6" spans="1:103" x14ac:dyDescent="0.4">
      <c r="A6" s="7">
        <v>1</v>
      </c>
      <c r="B6">
        <v>2.2666666666665353E-2</v>
      </c>
      <c r="C6">
        <v>0.23124999999999929</v>
      </c>
      <c r="D6">
        <v>0.37033333333333213</v>
      </c>
      <c r="E6">
        <v>0.21916666666666604</v>
      </c>
      <c r="F6">
        <v>0.30333333333333229</v>
      </c>
      <c r="G6">
        <v>-0.27158333333333845</v>
      </c>
      <c r="H6">
        <v>-0.16791666666667157</v>
      </c>
      <c r="I6">
        <v>-9.5083333333339223E-2</v>
      </c>
      <c r="J6">
        <v>-9.2750000000004815E-2</v>
      </c>
      <c r="K6">
        <v>-0.12991666666667154</v>
      </c>
      <c r="L6">
        <v>-8.2833333333349662E-2</v>
      </c>
      <c r="M6">
        <v>-0.12325000000001604</v>
      </c>
      <c r="N6">
        <v>-0.22683333333334968</v>
      </c>
      <c r="O6">
        <v>-0.26500000000001667</v>
      </c>
      <c r="P6">
        <v>-0.32800000000001645</v>
      </c>
      <c r="Q6">
        <v>-0.14525000000001451</v>
      </c>
      <c r="R6">
        <v>-0.29908333333334863</v>
      </c>
      <c r="S6">
        <v>-0.24733333333334878</v>
      </c>
      <c r="T6">
        <v>-0.36108333333334869</v>
      </c>
      <c r="U6">
        <v>-0.50883333333334846</v>
      </c>
      <c r="V6">
        <v>-0.15000000000001576</v>
      </c>
      <c r="W6">
        <v>-0.22100000000001524</v>
      </c>
      <c r="X6">
        <v>-0.15375000000001496</v>
      </c>
      <c r="Y6">
        <v>2.424999999998434E-2</v>
      </c>
      <c r="Z6">
        <v>7.7583333333317364E-2</v>
      </c>
      <c r="AA6">
        <v>-5.1666666666760602E-3</v>
      </c>
      <c r="AB6">
        <v>-6.4500000000009425E-2</v>
      </c>
      <c r="AC6">
        <v>-0.26741666666667629</v>
      </c>
      <c r="AD6">
        <v>-0.38308333333334255</v>
      </c>
      <c r="AE6">
        <v>-0.40866666666667728</v>
      </c>
      <c r="AF6">
        <v>-0.1464583333333439</v>
      </c>
      <c r="AG6">
        <v>-5.3000000000009942E-2</v>
      </c>
      <c r="AH6">
        <v>-6.9166666666677187E-2</v>
      </c>
      <c r="AI6">
        <v>-0.12600000000001069</v>
      </c>
      <c r="AJ6">
        <v>-0.23808333333334405</v>
      </c>
      <c r="AK6">
        <v>-8.4250000000006514E-2</v>
      </c>
      <c r="AL6">
        <v>-0.16841666666667207</v>
      </c>
      <c r="AM6">
        <v>-0.19441666666667198</v>
      </c>
      <c r="AN6">
        <v>-0.27975000000000644</v>
      </c>
      <c r="AO6">
        <v>-0.30658333333333848</v>
      </c>
      <c r="AS6" s="15">
        <v>2</v>
      </c>
      <c r="AT6" s="8">
        <v>0.23124999999999929</v>
      </c>
      <c r="AU6" s="8">
        <v>-0.16791666666667157</v>
      </c>
      <c r="AV6">
        <v>-0.12325000000001604</v>
      </c>
      <c r="AW6">
        <v>-0.29908333333334863</v>
      </c>
      <c r="AX6">
        <v>-0.22100000000001524</v>
      </c>
      <c r="AY6">
        <v>-6.4500000000009425E-2</v>
      </c>
      <c r="AZ6">
        <v>-5.3000000000009942E-2</v>
      </c>
      <c r="BA6">
        <v>-0.16841666666667207</v>
      </c>
      <c r="BD6" s="14">
        <v>3</v>
      </c>
      <c r="BE6" s="3">
        <f>AVERAGE(AT7:AU7)</f>
        <v>0.13762499999999644</v>
      </c>
      <c r="BF6" s="3">
        <f t="shared" si="1"/>
        <v>-0.23708333333334924</v>
      </c>
      <c r="BG6" s="3">
        <f>AVERAGE(AX7:AY7)</f>
        <v>-0.21058333333334561</v>
      </c>
      <c r="BH6" s="3">
        <f>AVERAGE(AZ7:BA7)</f>
        <v>-0.13179166666667458</v>
      </c>
      <c r="BK6" s="7">
        <v>4</v>
      </c>
      <c r="BL6" s="3">
        <v>-7.5958333333328201E-2</v>
      </c>
      <c r="BM6" s="3">
        <v>-9.0958333333328131E-2</v>
      </c>
      <c r="BN6" s="3">
        <v>-0.17283333333332868</v>
      </c>
      <c r="BO6" s="3">
        <v>-0.24783333333332846</v>
      </c>
      <c r="BP6" s="3">
        <v>-0.11995833333332845</v>
      </c>
      <c r="BQ6" s="3">
        <v>1.6333333333337842E-2</v>
      </c>
      <c r="BR6" s="3">
        <v>-4.5041666666663004E-2</v>
      </c>
      <c r="BS6" s="3">
        <v>-4.9166666666662265E-2</v>
      </c>
      <c r="BT6" s="3">
        <v>-0.16524999999999548</v>
      </c>
      <c r="BU6" s="3">
        <v>-0.3024166666666625</v>
      </c>
      <c r="BV6" s="3">
        <v>-0.14433333333334333</v>
      </c>
      <c r="BW6" s="3">
        <v>-0.31845833333334295</v>
      </c>
      <c r="BX6" s="3">
        <v>-0.22983333333334272</v>
      </c>
      <c r="BY6" s="3">
        <v>-0.20437500000000935</v>
      </c>
      <c r="BZ6" s="3">
        <v>-0.20679166666667612</v>
      </c>
      <c r="CA6" s="3">
        <v>-0.16650000000001153</v>
      </c>
      <c r="CB6" s="3">
        <v>-0.43450000000001165</v>
      </c>
      <c r="CC6" s="3">
        <v>-0.37479166666667885</v>
      </c>
      <c r="CD6" s="3">
        <v>-0.43037500000001166</v>
      </c>
      <c r="CE6" s="3">
        <v>-0.43750000000001221</v>
      </c>
    </row>
    <row r="7" spans="1:103" x14ac:dyDescent="0.4">
      <c r="A7" s="7">
        <v>2</v>
      </c>
      <c r="B7">
        <v>-5.5333333333331326E-2</v>
      </c>
      <c r="C7">
        <v>-8.6416666666665753E-2</v>
      </c>
      <c r="D7">
        <v>-3.2666666666664193E-2</v>
      </c>
      <c r="E7">
        <v>-1.3166666666664047E-2</v>
      </c>
      <c r="F7">
        <v>-4.0666666666664263E-2</v>
      </c>
      <c r="G7">
        <v>-2.6916666666669305E-2</v>
      </c>
      <c r="H7">
        <v>0.21516666666666306</v>
      </c>
      <c r="I7">
        <v>0.32791666666666364</v>
      </c>
      <c r="J7">
        <v>0.37833333333332958</v>
      </c>
      <c r="K7">
        <v>0.32883333333332998</v>
      </c>
      <c r="L7">
        <v>-0.10741666666664346</v>
      </c>
      <c r="M7">
        <v>7.7416666666689463E-2</v>
      </c>
      <c r="N7">
        <v>2.1666666666901573E-3</v>
      </c>
      <c r="O7">
        <v>4.6250000000023307E-2</v>
      </c>
      <c r="P7">
        <v>0.16016666666669083</v>
      </c>
      <c r="Q7">
        <v>4.9583333333324833E-2</v>
      </c>
      <c r="R7">
        <v>0.2919999999999926</v>
      </c>
      <c r="S7">
        <v>0.39791666666665826</v>
      </c>
      <c r="T7">
        <v>0.15141666666665757</v>
      </c>
      <c r="U7">
        <v>3.2416666666658739E-2</v>
      </c>
      <c r="V7">
        <v>0.17283333333333104</v>
      </c>
      <c r="W7">
        <v>0.34674999999999717</v>
      </c>
      <c r="X7">
        <v>0.33174999999999705</v>
      </c>
      <c r="Y7">
        <v>0.13749999999999871</v>
      </c>
      <c r="Z7">
        <v>3.9499999999997232E-2</v>
      </c>
      <c r="AA7">
        <v>0.18899999999999331</v>
      </c>
      <c r="AB7">
        <v>0.60366666666666002</v>
      </c>
      <c r="AC7">
        <v>0.87433333333332652</v>
      </c>
      <c r="AD7">
        <v>0.94358333333332678</v>
      </c>
      <c r="AE7">
        <v>0.75391666666665913</v>
      </c>
      <c r="AF7">
        <v>7.0749999999987045E-2</v>
      </c>
      <c r="AG7">
        <v>0.2162499999999864</v>
      </c>
      <c r="AH7">
        <v>0.42858333333332121</v>
      </c>
      <c r="AI7">
        <v>0.58374999999998833</v>
      </c>
      <c r="AJ7">
        <v>0.65674999999998707</v>
      </c>
      <c r="AK7">
        <v>-0.17383333333331852</v>
      </c>
      <c r="AL7">
        <v>-0.29141666666665078</v>
      </c>
      <c r="AM7">
        <v>-0.33099999999998531</v>
      </c>
      <c r="AN7">
        <v>-0.3507499999999838</v>
      </c>
      <c r="AO7">
        <v>-0.44208333333331873</v>
      </c>
      <c r="AS7" s="14">
        <v>3</v>
      </c>
      <c r="AT7" s="8">
        <v>0.37033333333333213</v>
      </c>
      <c r="AU7" s="8">
        <v>-9.5083333333339223E-2</v>
      </c>
      <c r="AV7">
        <v>-0.22683333333334968</v>
      </c>
      <c r="AW7">
        <v>-0.24733333333334878</v>
      </c>
      <c r="AX7">
        <v>-0.15375000000001496</v>
      </c>
      <c r="AY7">
        <v>-0.26741666666667629</v>
      </c>
      <c r="AZ7">
        <v>-6.9166666666677187E-2</v>
      </c>
      <c r="BA7">
        <v>-0.19441666666667198</v>
      </c>
      <c r="BD7" s="15">
        <v>4</v>
      </c>
      <c r="BE7" s="3">
        <f t="shared" si="0"/>
        <v>6.3208333333330619E-2</v>
      </c>
      <c r="BF7" s="3">
        <f t="shared" si="1"/>
        <v>-0.31304166666668265</v>
      </c>
      <c r="BG7" s="3">
        <f t="shared" si="2"/>
        <v>-0.1794166666666791</v>
      </c>
      <c r="BH7" s="3">
        <f t="shared" si="3"/>
        <v>-0.20287500000000858</v>
      </c>
      <c r="BK7" s="7">
        <v>5</v>
      </c>
      <c r="BL7" s="3">
        <v>-4.7458333333326649E-2</v>
      </c>
      <c r="BM7" s="3">
        <v>-0.15758333333332722</v>
      </c>
      <c r="BN7" s="3">
        <v>-0.19154166666666067</v>
      </c>
      <c r="BO7" s="3">
        <v>-0.40804166666666075</v>
      </c>
      <c r="BP7" s="3">
        <v>-0.6111249999999937</v>
      </c>
      <c r="BQ7" s="3">
        <v>7.6666666666675085E-3</v>
      </c>
      <c r="BR7" s="3">
        <v>-9.6208333333331814E-2</v>
      </c>
      <c r="BS7" s="3">
        <v>-3.5833333333331947E-2</v>
      </c>
      <c r="BT7" s="3">
        <v>-8.2083333333314995E-3</v>
      </c>
      <c r="BU7" s="3">
        <v>-6.4583333333313661E-3</v>
      </c>
      <c r="BV7" s="3">
        <v>-3.8583333333338209E-2</v>
      </c>
      <c r="BW7" s="3">
        <v>-3.7708333333338534E-2</v>
      </c>
      <c r="BX7" s="3">
        <v>-0.14377083333333751</v>
      </c>
      <c r="BY7" s="3">
        <v>-0.14050000000000445</v>
      </c>
      <c r="BZ7" s="3">
        <v>-0.1753750000000045</v>
      </c>
      <c r="CA7" s="3">
        <v>-3.3750000000008266E-2</v>
      </c>
      <c r="CB7" s="3">
        <v>1.7874999999991616E-2</v>
      </c>
      <c r="CC7" s="3">
        <v>-0.13575000000000761</v>
      </c>
      <c r="CD7" s="3">
        <v>-0.19150000000000844</v>
      </c>
      <c r="CE7" s="3">
        <v>-0.26075000000000786</v>
      </c>
    </row>
    <row r="8" spans="1:103" x14ac:dyDescent="0.4">
      <c r="A8" s="7">
        <v>3</v>
      </c>
      <c r="B8">
        <v>4.7500000000055094E-3</v>
      </c>
      <c r="C8">
        <v>1.7000000000005382E-2</v>
      </c>
      <c r="D8">
        <v>-8.0999999999995492E-2</v>
      </c>
      <c r="E8">
        <v>-0.11449999999999498</v>
      </c>
      <c r="F8">
        <v>-7.7499999999954385E-3</v>
      </c>
      <c r="G8">
        <v>-0.21750000000001476</v>
      </c>
      <c r="H8">
        <v>-0.20175000000001581</v>
      </c>
      <c r="I8">
        <v>-0.26358333333334938</v>
      </c>
      <c r="J8">
        <v>-0.36450000000001537</v>
      </c>
      <c r="K8">
        <v>-0.6733333333333491</v>
      </c>
      <c r="L8">
        <v>5.7458333333328566E-2</v>
      </c>
      <c r="M8">
        <v>0.12424999999999417</v>
      </c>
      <c r="N8">
        <v>0.18808333333332866</v>
      </c>
      <c r="O8">
        <v>0.29708333333332831</v>
      </c>
      <c r="P8">
        <v>0.4134166666666606</v>
      </c>
      <c r="Q8">
        <v>-5.0750000000014242E-2</v>
      </c>
      <c r="R8">
        <v>-5.7333333333347149E-2</v>
      </c>
      <c r="S8">
        <v>0.10624999999998555</v>
      </c>
      <c r="T8">
        <v>0.22324999999998607</v>
      </c>
      <c r="U8">
        <v>0.32133333333331937</v>
      </c>
      <c r="V8">
        <v>0.21099999999998609</v>
      </c>
      <c r="W8">
        <v>0.36333333333331908</v>
      </c>
      <c r="X8">
        <v>0.3262499999999855</v>
      </c>
      <c r="Y8">
        <v>0.22566666666665197</v>
      </c>
      <c r="Z8">
        <v>0.17041666666665295</v>
      </c>
      <c r="AA8">
        <v>-0.15083333333333188</v>
      </c>
      <c r="AB8">
        <v>-0.44116666666666521</v>
      </c>
      <c r="AC8">
        <v>-0.50033333333333174</v>
      </c>
      <c r="AD8">
        <v>-0.53333333333333088</v>
      </c>
      <c r="AE8">
        <v>-0.61649999999999816</v>
      </c>
      <c r="AF8">
        <v>-0.15645833333331538</v>
      </c>
      <c r="AG8">
        <v>-7.0499999999981591E-2</v>
      </c>
      <c r="AH8">
        <v>-0.16324999999998227</v>
      </c>
      <c r="AI8">
        <v>-7.4666666666649437E-2</v>
      </c>
      <c r="AJ8">
        <v>8.4583333333350788E-2</v>
      </c>
      <c r="AK8">
        <v>-0.20650000000000759</v>
      </c>
      <c r="AL8">
        <v>-0.2449166666666745</v>
      </c>
      <c r="AM8">
        <v>-0.28691666666667487</v>
      </c>
      <c r="AN8">
        <v>-0.2637500000000082</v>
      </c>
      <c r="AO8">
        <v>-0.19466666666667437</v>
      </c>
      <c r="AS8" s="15">
        <v>4</v>
      </c>
      <c r="AT8" s="8">
        <v>0.21916666666666604</v>
      </c>
      <c r="AU8" s="8">
        <v>-9.2750000000004815E-2</v>
      </c>
      <c r="AV8">
        <v>-0.26500000000001667</v>
      </c>
      <c r="AW8">
        <v>-0.36108333333334869</v>
      </c>
      <c r="AX8">
        <v>2.424999999998434E-2</v>
      </c>
      <c r="AY8">
        <v>-0.38308333333334255</v>
      </c>
      <c r="AZ8">
        <v>-0.12600000000001069</v>
      </c>
      <c r="BA8">
        <v>-0.27975000000000644</v>
      </c>
      <c r="BC8" s="17"/>
      <c r="BD8" s="22">
        <v>5</v>
      </c>
      <c r="BE8" s="3">
        <f>AVERAGE(AT9:AU9)</f>
        <v>8.6708333333330376E-2</v>
      </c>
      <c r="BF8" s="3">
        <f>AVERAGE(AV9:AW9)</f>
        <v>-0.41841666666668242</v>
      </c>
      <c r="BG8" s="3">
        <f>AVERAGE(AX9:AY9)</f>
        <v>-0.16554166666667997</v>
      </c>
      <c r="BH8" s="3">
        <f>AVERAGE(AZ9:BA9)</f>
        <v>-0.27233333333334125</v>
      </c>
      <c r="BK8" s="7">
        <v>6</v>
      </c>
      <c r="BL8" s="3">
        <v>-0.16137499999999647</v>
      </c>
      <c r="BM8" s="3">
        <v>-0.12333333333332941</v>
      </c>
      <c r="BN8" s="3">
        <v>-0.15354166666666261</v>
      </c>
      <c r="BO8" s="3">
        <v>-0.12724999999999617</v>
      </c>
      <c r="BP8" s="3">
        <v>-0.25566666666666288</v>
      </c>
      <c r="BQ8" s="3">
        <v>-6.974999999999891E-2</v>
      </c>
      <c r="BR8" s="3">
        <v>-6.6666666666658075E-3</v>
      </c>
      <c r="BS8" s="3">
        <v>3.375000000000046E-2</v>
      </c>
      <c r="BT8" s="3">
        <v>4.7583333333333575E-2</v>
      </c>
      <c r="BU8" s="3">
        <v>8.7458333333333901E-2</v>
      </c>
      <c r="BV8" s="3">
        <v>-3.9208333333327752E-2</v>
      </c>
      <c r="BW8" s="3">
        <v>6.8166666666672704E-2</v>
      </c>
      <c r="BX8" s="3">
        <v>8.3833333333338977E-2</v>
      </c>
      <c r="BY8" s="3">
        <v>0.14800000000000596</v>
      </c>
      <c r="BZ8" s="3">
        <v>0.17487500000000528</v>
      </c>
      <c r="CA8" s="3">
        <v>-0.12608333333333169</v>
      </c>
      <c r="CB8" s="3">
        <v>-0.17574999999999877</v>
      </c>
      <c r="CC8" s="3">
        <v>-0.11229166666666478</v>
      </c>
      <c r="CD8" s="3">
        <v>-7.599999999999861E-2</v>
      </c>
      <c r="CE8" s="3">
        <v>-0.1909166666666649</v>
      </c>
    </row>
    <row r="9" spans="1:103" x14ac:dyDescent="0.4">
      <c r="A9" s="7">
        <v>4</v>
      </c>
      <c r="B9">
        <v>-0.18516666666667495</v>
      </c>
      <c r="C9">
        <v>-0.33283333333334103</v>
      </c>
      <c r="D9">
        <v>-0.43700000000000794</v>
      </c>
      <c r="E9">
        <v>-0.29250000000000786</v>
      </c>
      <c r="F9">
        <v>-0.13458333333334166</v>
      </c>
      <c r="G9">
        <v>3.3250000000018549E-2</v>
      </c>
      <c r="H9">
        <v>0.15091666666668477</v>
      </c>
      <c r="I9">
        <v>9.1333333333350572E-2</v>
      </c>
      <c r="J9">
        <v>-0.20316666666664909</v>
      </c>
      <c r="K9">
        <v>-0.10533333333331522</v>
      </c>
      <c r="L9">
        <v>-2.1749999999993126E-2</v>
      </c>
      <c r="M9">
        <v>-0.21224999999999394</v>
      </c>
      <c r="N9">
        <v>-0.28158333333332686</v>
      </c>
      <c r="O9">
        <v>-0.306499999999993</v>
      </c>
      <c r="P9">
        <v>-0.51858333333332651</v>
      </c>
      <c r="Q9">
        <v>5.4416666666668806E-2</v>
      </c>
      <c r="R9">
        <v>0.12216666666666794</v>
      </c>
      <c r="S9">
        <v>0.18325000000000233</v>
      </c>
      <c r="T9">
        <v>-2.399999999999795E-2</v>
      </c>
      <c r="U9">
        <v>-8.6249999999998536E-2</v>
      </c>
      <c r="V9">
        <v>-0.2405833333333432</v>
      </c>
      <c r="W9">
        <v>-0.5802500000000097</v>
      </c>
      <c r="X9">
        <v>-0.58600000000000985</v>
      </c>
      <c r="Y9">
        <v>-0.49133333333334289</v>
      </c>
      <c r="Z9">
        <v>-0.42841666666667694</v>
      </c>
      <c r="AA9">
        <v>-4.8083333333343484E-2</v>
      </c>
      <c r="AB9">
        <v>-5.6666666666676233E-2</v>
      </c>
      <c r="AC9">
        <v>0.12633333333332442</v>
      </c>
      <c r="AD9">
        <v>8.2583333333324183E-2</v>
      </c>
      <c r="AE9">
        <v>1.4833333333324698E-2</v>
      </c>
      <c r="AF9">
        <v>-0.20441666666668859</v>
      </c>
      <c r="AG9">
        <v>-0.32566666666668925</v>
      </c>
      <c r="AH9">
        <v>-0.13716666666668911</v>
      </c>
      <c r="AI9">
        <v>-0.22050000000002268</v>
      </c>
      <c r="AJ9">
        <v>-0.30808333333335619</v>
      </c>
      <c r="AK9">
        <v>-0.12858333333333447</v>
      </c>
      <c r="AL9">
        <v>-0.543333333333334</v>
      </c>
      <c r="AM9">
        <v>-0.61241666666666861</v>
      </c>
      <c r="AN9">
        <v>-0.64025000000000065</v>
      </c>
      <c r="AO9">
        <v>-0.56691666666666818</v>
      </c>
      <c r="AR9" s="17"/>
      <c r="AS9" s="22">
        <v>5</v>
      </c>
      <c r="AT9" s="23">
        <v>0.30333333333333229</v>
      </c>
      <c r="AU9" s="23">
        <v>-0.12991666666667154</v>
      </c>
      <c r="AV9" s="17">
        <v>-0.32800000000001645</v>
      </c>
      <c r="AW9" s="17">
        <v>-0.50883333333334846</v>
      </c>
      <c r="AX9" s="17">
        <v>7.7583333333317364E-2</v>
      </c>
      <c r="AY9" s="17">
        <v>-0.40866666666667728</v>
      </c>
      <c r="AZ9" s="17">
        <v>-0.23808333333334405</v>
      </c>
      <c r="BA9" s="17">
        <v>-0.30658333333333848</v>
      </c>
      <c r="BC9">
        <v>2</v>
      </c>
      <c r="BD9" s="18">
        <v>1</v>
      </c>
      <c r="BE9" s="3">
        <f>AVERAGE(AT10:AU10)</f>
        <v>-4.1125000000000314E-2</v>
      </c>
      <c r="BF9" s="3">
        <f>AVERAGE(AV10:AW10)</f>
        <v>-2.8916666666659312E-2</v>
      </c>
      <c r="BG9" s="3">
        <f>AVERAGE(AX10:AY10)</f>
        <v>0.18091666666666217</v>
      </c>
      <c r="BH9" s="3">
        <f>AVERAGE(AZ10:BA10)</f>
        <v>-5.1541666666665736E-2</v>
      </c>
      <c r="BK9" s="7">
        <v>7</v>
      </c>
      <c r="BL9" s="3">
        <v>-0.37195833333334105</v>
      </c>
      <c r="BM9" s="3">
        <v>-0.87912500000000748</v>
      </c>
      <c r="BN9" s="3">
        <v>-0.99625000000000752</v>
      </c>
      <c r="BO9" s="3">
        <v>-0.8438750000000077</v>
      </c>
      <c r="BP9" s="3">
        <v>-0.64908333333334045</v>
      </c>
      <c r="BQ9" s="3">
        <v>-0.21975000000000267</v>
      </c>
      <c r="BR9" s="3">
        <v>-0.22595833333333537</v>
      </c>
      <c r="BS9" s="3">
        <v>-0.13520833333333598</v>
      </c>
      <c r="BT9" s="3">
        <v>0.25337499999999757</v>
      </c>
      <c r="BU9" s="3">
        <v>0.7577499999999977</v>
      </c>
      <c r="BV9" s="3">
        <v>-0.41029166666667766</v>
      </c>
      <c r="BW9" s="3">
        <v>-0.82904166666667756</v>
      </c>
      <c r="BX9" s="3">
        <v>-0.79937500000001038</v>
      </c>
      <c r="BY9" s="3">
        <v>-0.75412500000001059</v>
      </c>
      <c r="BZ9" s="3">
        <v>-0.40625000000001082</v>
      </c>
      <c r="CA9" s="3">
        <v>-0.17320833333333022</v>
      </c>
      <c r="CB9" s="3">
        <v>-0.13141666666666366</v>
      </c>
      <c r="CC9" s="3">
        <v>0.23700000000000321</v>
      </c>
      <c r="CD9" s="3">
        <v>0.9279166666666695</v>
      </c>
      <c r="CE9" s="3">
        <v>1.2658333333333365</v>
      </c>
    </row>
    <row r="10" spans="1:103" x14ac:dyDescent="0.4">
      <c r="A10" s="7">
        <v>5</v>
      </c>
      <c r="B10">
        <v>-9.5833333333335116E-2</v>
      </c>
      <c r="C10">
        <v>-0.26616666666666938</v>
      </c>
      <c r="D10">
        <v>-0.28241666666666937</v>
      </c>
      <c r="E10">
        <v>-0.53575000000000328</v>
      </c>
      <c r="F10">
        <v>-0.67716666666666958</v>
      </c>
      <c r="G10">
        <v>9.1666666668182022E-4</v>
      </c>
      <c r="H10">
        <v>-4.8999999999985042E-2</v>
      </c>
      <c r="I10">
        <v>-0.10066666666665197</v>
      </c>
      <c r="J10">
        <v>-0.28033333333331828</v>
      </c>
      <c r="K10">
        <v>-0.54508333333331793</v>
      </c>
      <c r="L10">
        <v>-3.0583333333336071E-2</v>
      </c>
      <c r="M10">
        <v>-0.16975000000000182</v>
      </c>
      <c r="N10">
        <v>-8.8166666666668905E-2</v>
      </c>
      <c r="O10">
        <v>-0.13150000000000203</v>
      </c>
      <c r="P10">
        <v>-5.8916666666668976E-2</v>
      </c>
      <c r="Q10">
        <v>4.5916666666671088E-2</v>
      </c>
      <c r="R10">
        <v>-2.2666666666661801E-2</v>
      </c>
      <c r="S10">
        <v>1.6500000000005007E-2</v>
      </c>
      <c r="T10">
        <v>0.11508333333333903</v>
      </c>
      <c r="U10">
        <v>4.6000000000006244E-2</v>
      </c>
      <c r="V10">
        <v>-1.1666666666741321E-3</v>
      </c>
      <c r="W10">
        <v>-1.8416666666674311E-2</v>
      </c>
      <c r="X10">
        <v>-4.6541666666673365E-2</v>
      </c>
      <c r="Y10">
        <v>-4.3416666666673959E-2</v>
      </c>
      <c r="Z10">
        <v>-3.4666666666673743E-2</v>
      </c>
      <c r="AA10">
        <v>-7.6000000000002288E-2</v>
      </c>
      <c r="AB10">
        <v>-5.700000000000275E-2</v>
      </c>
      <c r="AC10">
        <v>-0.24100000000000169</v>
      </c>
      <c r="AD10">
        <v>-0.23758333333333492</v>
      </c>
      <c r="AE10">
        <v>-0.31608333333333527</v>
      </c>
      <c r="AF10">
        <v>-2.3583333333340544E-2</v>
      </c>
      <c r="AG10">
        <v>8.8166666666659191E-2</v>
      </c>
      <c r="AH10">
        <v>-0.12408333333334008</v>
      </c>
      <c r="AI10">
        <v>-8.2750000000007512E-2</v>
      </c>
      <c r="AJ10">
        <v>-0.10066666666667363</v>
      </c>
      <c r="AK10">
        <v>-4.3916666666675992E-2</v>
      </c>
      <c r="AL10">
        <v>-5.2416666666675958E-2</v>
      </c>
      <c r="AM10">
        <v>-0.14741666666667516</v>
      </c>
      <c r="AN10">
        <v>-0.30025000000000934</v>
      </c>
      <c r="AO10">
        <v>-0.42083333333334211</v>
      </c>
      <c r="AR10">
        <v>2</v>
      </c>
      <c r="AS10" s="18">
        <v>1</v>
      </c>
      <c r="AT10">
        <v>-5.5333333333331326E-2</v>
      </c>
      <c r="AU10">
        <v>-2.6916666666669305E-2</v>
      </c>
      <c r="AV10">
        <v>-0.10741666666664346</v>
      </c>
      <c r="AW10">
        <v>4.9583333333324833E-2</v>
      </c>
      <c r="AX10">
        <v>0.17283333333333104</v>
      </c>
      <c r="AY10">
        <v>0.18899999999999331</v>
      </c>
      <c r="AZ10">
        <v>7.0749999999987045E-2</v>
      </c>
      <c r="BA10">
        <v>-0.17383333333331852</v>
      </c>
      <c r="BD10" s="15">
        <v>2</v>
      </c>
      <c r="BE10" s="3">
        <f t="shared" ref="BE10" si="4">AVERAGE(AT11:AU11)</f>
        <v>6.4374999999998656E-2</v>
      </c>
      <c r="BF10" s="3">
        <f t="shared" ref="BF10:BF12" si="5">AVERAGE(AV11:AW11)</f>
        <v>0.18470833333334102</v>
      </c>
      <c r="BG10" s="3">
        <f t="shared" ref="BG10" si="6">AVERAGE(AX11:AY11)</f>
        <v>0.47520833333332857</v>
      </c>
      <c r="BH10" s="3">
        <f t="shared" ref="BH10" si="7">AVERAGE(AZ11:BA11)</f>
        <v>-3.7583333333332192E-2</v>
      </c>
      <c r="BK10" s="7">
        <v>8</v>
      </c>
      <c r="BL10" s="3">
        <v>-0.12362500000000504</v>
      </c>
      <c r="BM10" s="3">
        <v>-0.16366666666667151</v>
      </c>
      <c r="BN10" s="3">
        <v>-8.9458333333338372E-2</v>
      </c>
      <c r="BO10" s="3">
        <v>-2.2583333333338021E-2</v>
      </c>
      <c r="BP10" s="3">
        <v>1.8874999999995742E-2</v>
      </c>
      <c r="BQ10" s="3">
        <v>-0.1478749999999992</v>
      </c>
      <c r="BR10" s="3">
        <v>-5.3249999999999645E-2</v>
      </c>
      <c r="BS10" s="3">
        <v>2.6500000000001064E-2</v>
      </c>
      <c r="BT10" s="3">
        <v>3.1875000000000361E-2</v>
      </c>
      <c r="BU10" s="3">
        <v>2.0666666666667062E-2</v>
      </c>
      <c r="BV10" s="3">
        <v>-4.9166666666664707E-2</v>
      </c>
      <c r="BW10" s="3">
        <v>-9.6083333333331147E-2</v>
      </c>
      <c r="BX10" s="3">
        <v>-0.26612499999999756</v>
      </c>
      <c r="BY10" s="3">
        <v>-0.29454166666666493</v>
      </c>
      <c r="BZ10" s="3">
        <v>-0.40474999999999772</v>
      </c>
      <c r="CA10" s="3">
        <v>-9.3437500000007223E-2</v>
      </c>
      <c r="CB10" s="3">
        <v>-0.13987070312500718</v>
      </c>
      <c r="CC10" s="3">
        <v>5.9395833333326875E-2</v>
      </c>
      <c r="CD10" s="3">
        <v>5.3687499999992866E-2</v>
      </c>
      <c r="CE10" s="3">
        <v>5.0624999999940301E-3</v>
      </c>
    </row>
    <row r="11" spans="1:103" x14ac:dyDescent="0.4">
      <c r="A11" s="7">
        <v>6</v>
      </c>
      <c r="B11">
        <v>-0.20300000000000248</v>
      </c>
      <c r="C11">
        <v>-0.19208333333333533</v>
      </c>
      <c r="D11">
        <v>-0.25125000000000158</v>
      </c>
      <c r="E11">
        <v>-0.15650000000000261</v>
      </c>
      <c r="F11">
        <v>-0.36333333333333556</v>
      </c>
      <c r="G11">
        <v>-0.11974999999999045</v>
      </c>
      <c r="H11">
        <v>-5.4583333333323478E-2</v>
      </c>
      <c r="I11">
        <v>-5.5833333333323645E-2</v>
      </c>
      <c r="J11">
        <v>-9.7999999999989734E-2</v>
      </c>
      <c r="K11">
        <v>-0.14799999999999022</v>
      </c>
      <c r="L11">
        <v>-5.4083333333334593E-2</v>
      </c>
      <c r="M11">
        <v>0.19099999999999884</v>
      </c>
      <c r="N11">
        <v>0.31333333333333141</v>
      </c>
      <c r="O11">
        <v>0.26749999999999852</v>
      </c>
      <c r="P11">
        <v>0.27949999999999886</v>
      </c>
      <c r="Q11">
        <v>-8.5416666666663227E-2</v>
      </c>
      <c r="R11">
        <v>-0.20433333333333045</v>
      </c>
      <c r="S11">
        <v>-0.24583333333333049</v>
      </c>
      <c r="T11">
        <v>-0.17233333333333137</v>
      </c>
      <c r="U11">
        <v>-0.10458333333333106</v>
      </c>
      <c r="V11">
        <v>2.4499999999995126E-2</v>
      </c>
      <c r="W11">
        <v>0.12041666666666231</v>
      </c>
      <c r="X11">
        <v>0.17883333333332832</v>
      </c>
      <c r="Y11">
        <v>0.32466666666666283</v>
      </c>
      <c r="Z11">
        <v>0.48124999999999513</v>
      </c>
      <c r="AA11">
        <v>-0.10291666666665063</v>
      </c>
      <c r="AB11">
        <v>1.5916666666683101E-2</v>
      </c>
      <c r="AC11">
        <v>-1.1166666666650353E-2</v>
      </c>
      <c r="AD11">
        <v>-2.8666666666650898E-2</v>
      </c>
      <c r="AE11">
        <v>-0.1314999999999846</v>
      </c>
      <c r="AF11">
        <v>-0.24216666666667344</v>
      </c>
      <c r="AG11">
        <v>-0.36550000000000804</v>
      </c>
      <c r="AH11">
        <v>-0.24375000000000627</v>
      </c>
      <c r="AI11">
        <v>2.7499999999929989E-3</v>
      </c>
      <c r="AJ11">
        <v>-2.3583333333340305E-2</v>
      </c>
      <c r="AK11">
        <v>-9.9999999999899579E-3</v>
      </c>
      <c r="AL11">
        <v>1.4000000000010478E-2</v>
      </c>
      <c r="AM11">
        <v>1.9166666666676709E-2</v>
      </c>
      <c r="AN11">
        <v>-0.15474999999999023</v>
      </c>
      <c r="AO11">
        <v>-0.35824999999998952</v>
      </c>
      <c r="AS11" s="15">
        <v>2</v>
      </c>
      <c r="AT11">
        <v>-8.6416666666665753E-2</v>
      </c>
      <c r="AU11">
        <v>0.21516666666666306</v>
      </c>
      <c r="AV11">
        <v>7.7416666666689463E-2</v>
      </c>
      <c r="AW11">
        <v>0.2919999999999926</v>
      </c>
      <c r="AX11">
        <v>0.34674999999999717</v>
      </c>
      <c r="AY11">
        <v>0.60366666666666002</v>
      </c>
      <c r="AZ11">
        <v>0.2162499999999864</v>
      </c>
      <c r="BA11">
        <v>-0.29141666666665078</v>
      </c>
      <c r="BD11" s="14">
        <v>3</v>
      </c>
      <c r="BE11" s="3">
        <f>AVERAGE(AT12:AU12)</f>
        <v>0.14762499999999973</v>
      </c>
      <c r="BF11" s="3">
        <f t="shared" si="5"/>
        <v>0.20004166666667419</v>
      </c>
      <c r="BG11" s="3">
        <f>AVERAGE(AX12:AY12)</f>
        <v>0.60304166666666181</v>
      </c>
      <c r="BH11" s="3">
        <f>AVERAGE(AZ12:BA12)</f>
        <v>4.8791666666667954E-2</v>
      </c>
      <c r="BK11" s="7">
        <v>9</v>
      </c>
      <c r="BL11" s="3">
        <v>-7.458333333332845E-2</v>
      </c>
      <c r="BM11" s="3">
        <v>-9.3999999999994852E-2</v>
      </c>
      <c r="BN11" s="3">
        <v>-6.499999999999613E-2</v>
      </c>
      <c r="BO11" s="3">
        <v>9.5833333333384153E-3</v>
      </c>
      <c r="BP11" s="3">
        <v>1.1750000000004531E-2</v>
      </c>
      <c r="BQ11" s="3">
        <v>4.158333333332026E-2</v>
      </c>
      <c r="BR11" s="3">
        <v>0.10962499999998727</v>
      </c>
      <c r="BS11" s="3">
        <v>0.12345833333332004</v>
      </c>
      <c r="BT11" s="3">
        <v>0.14733333333332033</v>
      </c>
      <c r="BU11" s="3">
        <v>0.1521666666666541</v>
      </c>
      <c r="BV11" s="3">
        <v>-2.9499999999995731E-2</v>
      </c>
      <c r="BW11" s="3">
        <v>7.3958333333337359E-2</v>
      </c>
      <c r="BX11" s="3">
        <v>0.24700000000000469</v>
      </c>
      <c r="BY11" s="3">
        <v>0.23125000000000359</v>
      </c>
      <c r="BZ11" s="3">
        <v>0.35212500000000357</v>
      </c>
      <c r="CA11" s="3">
        <v>-6.0833333333324899E-2</v>
      </c>
      <c r="CB11" s="3">
        <v>-0.22012499999999174</v>
      </c>
      <c r="CC11" s="3">
        <v>-0.26858333333332446</v>
      </c>
      <c r="CD11" s="3">
        <v>-0.22083333333332492</v>
      </c>
      <c r="CE11" s="3">
        <v>-0.21058333333332452</v>
      </c>
    </row>
    <row r="12" spans="1:103" x14ac:dyDescent="0.4">
      <c r="A12" s="7">
        <v>7</v>
      </c>
      <c r="B12">
        <v>-0.40225000000000483</v>
      </c>
      <c r="C12">
        <v>-0.81633333333333868</v>
      </c>
      <c r="D12">
        <v>-0.86366666666667102</v>
      </c>
      <c r="E12">
        <v>-0.58683333333333854</v>
      </c>
      <c r="F12">
        <v>-0.38175000000000414</v>
      </c>
      <c r="G12">
        <v>-0.34166666666667722</v>
      </c>
      <c r="H12">
        <v>-0.94191666666667639</v>
      </c>
      <c r="I12">
        <v>-1.128833333333344</v>
      </c>
      <c r="J12">
        <v>-1.1009166666666768</v>
      </c>
      <c r="K12">
        <v>-0.91641666666667676</v>
      </c>
      <c r="L12">
        <v>-0.17025000000000348</v>
      </c>
      <c r="M12">
        <v>-7.7083333333335932E-2</v>
      </c>
      <c r="N12">
        <v>0.11808333333332979</v>
      </c>
      <c r="O12">
        <v>0.40541666666666337</v>
      </c>
      <c r="P12">
        <v>0.65916666666666379</v>
      </c>
      <c r="Q12">
        <v>-0.26925000000000182</v>
      </c>
      <c r="R12">
        <v>-0.37483333333333479</v>
      </c>
      <c r="S12">
        <v>-0.38850000000000173</v>
      </c>
      <c r="T12">
        <v>0.10133333333333176</v>
      </c>
      <c r="U12">
        <v>0.8563333333333315</v>
      </c>
      <c r="V12">
        <v>-0.89558333333335383</v>
      </c>
      <c r="W12">
        <v>-1.3027500000000207</v>
      </c>
      <c r="X12">
        <v>-1.1679166666666869</v>
      </c>
      <c r="Y12">
        <v>-1.3482500000000199</v>
      </c>
      <c r="Z12">
        <v>-0.66575000000002049</v>
      </c>
      <c r="AA12">
        <v>7.4999999999998526E-2</v>
      </c>
      <c r="AB12">
        <v>-0.35533333333333433</v>
      </c>
      <c r="AC12">
        <v>-0.43083333333333385</v>
      </c>
      <c r="AD12">
        <v>-0.16000000000000134</v>
      </c>
      <c r="AE12">
        <v>-0.14675000000000119</v>
      </c>
      <c r="AF12">
        <v>-0.24858333333332952</v>
      </c>
      <c r="AG12">
        <v>-0.20391666666666269</v>
      </c>
      <c r="AH12">
        <v>7.8000000000003789E-2</v>
      </c>
      <c r="AI12">
        <v>0.32766666666667005</v>
      </c>
      <c r="AJ12">
        <v>0.35841666666667049</v>
      </c>
      <c r="AK12">
        <v>-9.7833333333330927E-2</v>
      </c>
      <c r="AL12">
        <v>-5.8916666666664598E-2</v>
      </c>
      <c r="AM12">
        <v>0.39600000000000263</v>
      </c>
      <c r="AN12">
        <v>1.5281666666666689</v>
      </c>
      <c r="AO12">
        <v>2.1732500000000026</v>
      </c>
      <c r="AS12" s="14">
        <v>3</v>
      </c>
      <c r="AT12">
        <v>-3.2666666666664193E-2</v>
      </c>
      <c r="AU12">
        <v>0.32791666666666364</v>
      </c>
      <c r="AV12">
        <v>2.1666666666901573E-3</v>
      </c>
      <c r="AW12">
        <v>0.39791666666665826</v>
      </c>
      <c r="AX12">
        <v>0.33174999999999705</v>
      </c>
      <c r="AY12">
        <v>0.87433333333332652</v>
      </c>
      <c r="AZ12">
        <v>0.42858333333332121</v>
      </c>
      <c r="BA12">
        <v>-0.33099999999998531</v>
      </c>
      <c r="BD12" s="15">
        <v>4</v>
      </c>
      <c r="BE12" s="3">
        <f t="shared" ref="BE12" si="8">AVERAGE(AT13:AU13)</f>
        <v>0.18258333333333276</v>
      </c>
      <c r="BF12" s="3">
        <f t="shared" si="5"/>
        <v>9.8833333333340434E-2</v>
      </c>
      <c r="BG12" s="3">
        <f t="shared" ref="BG12" si="9">AVERAGE(AX13:AY13)</f>
        <v>0.5405416666666627</v>
      </c>
      <c r="BH12" s="3">
        <f t="shared" ref="BH12" si="10">AVERAGE(AZ13:BA13)</f>
        <v>0.11650000000000227</v>
      </c>
      <c r="BK12" s="7">
        <v>10</v>
      </c>
      <c r="BL12" s="3">
        <v>-0.15008333333332929</v>
      </c>
      <c r="BM12" s="3">
        <v>-0.18337499999999676</v>
      </c>
      <c r="BN12" s="3">
        <v>-0.1049166666666632</v>
      </c>
      <c r="BO12" s="3">
        <v>-6.8666666666663295E-2</v>
      </c>
      <c r="BP12" s="3">
        <v>-3.9333333333329536E-2</v>
      </c>
      <c r="BQ12" s="3">
        <v>9.5833333333275768E-3</v>
      </c>
      <c r="BR12" s="3">
        <v>3.6583333333328187E-2</v>
      </c>
      <c r="BS12" s="3">
        <v>0.11658333333332785</v>
      </c>
      <c r="BT12" s="3">
        <v>0.19083333333332786</v>
      </c>
      <c r="BU12" s="3">
        <v>0.34758333333332808</v>
      </c>
      <c r="BV12" s="3">
        <v>-0.13629166666667375</v>
      </c>
      <c r="BW12" s="3">
        <v>8.1124999999992703E-2</v>
      </c>
      <c r="BX12" s="3">
        <v>1.3749999999992282E-2</v>
      </c>
      <c r="BY12" s="3">
        <v>5.254166666665909E-2</v>
      </c>
      <c r="BZ12" s="3">
        <v>8.9041666666659344E-2</v>
      </c>
      <c r="CA12" s="3">
        <v>-4.3916666666665681E-2</v>
      </c>
      <c r="CB12" s="3">
        <v>-6.0416666666656127E-3</v>
      </c>
      <c r="CC12" s="3">
        <v>4.3208333333334237E-2</v>
      </c>
      <c r="CD12" s="3">
        <v>0.19845833333333457</v>
      </c>
      <c r="CE12" s="3">
        <v>0.24675000000000069</v>
      </c>
    </row>
    <row r="13" spans="1:103" x14ac:dyDescent="0.4">
      <c r="A13" s="7">
        <v>8</v>
      </c>
      <c r="B13">
        <v>-9.6666666666670883E-2</v>
      </c>
      <c r="C13">
        <v>-5.2750000000004488E-2</v>
      </c>
      <c r="D13">
        <v>-2.3416666666671186E-2</v>
      </c>
      <c r="E13">
        <v>5.7666666666662536E-2</v>
      </c>
      <c r="F13">
        <v>0.11716666666666313</v>
      </c>
      <c r="G13">
        <v>-0.1505833333333392</v>
      </c>
      <c r="H13">
        <v>-0.27458333333333856</v>
      </c>
      <c r="I13">
        <v>-0.15550000000000555</v>
      </c>
      <c r="J13">
        <v>-0.10283333333333858</v>
      </c>
      <c r="K13">
        <v>-7.9416666666671645E-2</v>
      </c>
      <c r="L13">
        <v>-0.18350000000000602</v>
      </c>
      <c r="M13">
        <v>-0.21458333333333995</v>
      </c>
      <c r="N13">
        <v>-0.23291666666667274</v>
      </c>
      <c r="O13">
        <v>-0.19558333333333996</v>
      </c>
      <c r="P13">
        <v>-8.4666666666673149E-2</v>
      </c>
      <c r="Q13">
        <v>-0.11224999999999241</v>
      </c>
      <c r="R13">
        <v>0.10808333333334066</v>
      </c>
      <c r="S13">
        <v>0.28591666666667487</v>
      </c>
      <c r="T13">
        <v>0.25933333333334069</v>
      </c>
      <c r="U13">
        <v>0.12600000000000727</v>
      </c>
      <c r="V13">
        <v>-0.13566666666666846</v>
      </c>
      <c r="W13">
        <v>-0.16808333333333464</v>
      </c>
      <c r="X13">
        <v>-0.29825000000000101</v>
      </c>
      <c r="Y13">
        <v>-0.32566666666666821</v>
      </c>
      <c r="Z13">
        <v>-0.3995833333333349</v>
      </c>
      <c r="AA13">
        <v>3.7333333333339054E-2</v>
      </c>
      <c r="AB13">
        <v>-2.4083333333327652E-2</v>
      </c>
      <c r="AC13">
        <v>-0.23399999999999407</v>
      </c>
      <c r="AD13">
        <v>-0.26341666666666158</v>
      </c>
      <c r="AE13">
        <v>-0.4099166666666606</v>
      </c>
      <c r="AF13">
        <v>5.6041666666644709E-2</v>
      </c>
      <c r="AG13">
        <v>4.8925260416644592E-2</v>
      </c>
      <c r="AH13">
        <v>0.54145833333331272</v>
      </c>
      <c r="AI13">
        <v>0.57479166666664494</v>
      </c>
      <c r="AJ13">
        <v>0.61112499999997938</v>
      </c>
      <c r="AK13">
        <v>-0.24291666666665915</v>
      </c>
      <c r="AL13">
        <v>-0.32866666666665895</v>
      </c>
      <c r="AM13">
        <v>-0.42266666666665897</v>
      </c>
      <c r="AN13">
        <v>-0.46741666666665921</v>
      </c>
      <c r="AO13">
        <v>-0.60099999999999132</v>
      </c>
      <c r="AS13" s="15">
        <v>4</v>
      </c>
      <c r="AT13">
        <v>-1.3166666666664047E-2</v>
      </c>
      <c r="AU13">
        <v>0.37833333333332958</v>
      </c>
      <c r="AV13">
        <v>4.6250000000023307E-2</v>
      </c>
      <c r="AW13">
        <v>0.15141666666665757</v>
      </c>
      <c r="AX13">
        <v>0.13749999999999871</v>
      </c>
      <c r="AY13">
        <v>0.94358333333332678</v>
      </c>
      <c r="AZ13">
        <v>0.58374999999998833</v>
      </c>
      <c r="BA13">
        <v>-0.3507499999999838</v>
      </c>
      <c r="BC13" s="17"/>
      <c r="BD13" s="22">
        <v>5</v>
      </c>
      <c r="BE13" s="3">
        <f>AVERAGE(AT14:AU14)</f>
        <v>0.14408333333333287</v>
      </c>
      <c r="BF13" s="3">
        <f>AVERAGE(AV14:AW14)</f>
        <v>9.6291666666674783E-2</v>
      </c>
      <c r="BG13" s="3">
        <f>AVERAGE(AX14:AY14)</f>
        <v>0.39670833333332817</v>
      </c>
      <c r="BH13" s="3">
        <f>AVERAGE(AZ14:BA14)</f>
        <v>0.10733333333333417</v>
      </c>
      <c r="BK13" s="7">
        <v>11</v>
      </c>
      <c r="BL13" s="3">
        <v>-7.3333333333455569E-3</v>
      </c>
      <c r="BM13" s="3">
        <v>-8.4333333333346291E-2</v>
      </c>
      <c r="BN13" s="3">
        <v>-0.13316666666667915</v>
      </c>
      <c r="BO13" s="3">
        <v>-0.24991666666667905</v>
      </c>
      <c r="BP13" s="3">
        <v>-0.18662500000001275</v>
      </c>
      <c r="BQ13" s="3">
        <v>-2.5624999999994218E-2</v>
      </c>
      <c r="BR13" s="3">
        <v>0.13550000000000542</v>
      </c>
      <c r="BS13" s="3">
        <v>0.34883333333333871</v>
      </c>
      <c r="BT13" s="3">
        <v>0.5572500000000058</v>
      </c>
      <c r="BU13" s="3">
        <v>0.483104166666672</v>
      </c>
      <c r="BV13" s="3">
        <v>4.4708333333336341E-2</v>
      </c>
      <c r="BW13" s="3">
        <v>0.12354166666666933</v>
      </c>
      <c r="BX13" s="3">
        <v>0.16687500000000299</v>
      </c>
      <c r="BY13" s="3">
        <v>0.22287500000000282</v>
      </c>
      <c r="BZ13" s="3">
        <v>0.4941666666666697</v>
      </c>
      <c r="CA13" s="3">
        <v>-4.4791666666670102E-2</v>
      </c>
      <c r="CB13" s="3">
        <v>-0.15608333333333668</v>
      </c>
      <c r="CC13" s="3">
        <v>-0.16987500000000277</v>
      </c>
      <c r="CD13" s="3">
        <v>-0.11454166666666954</v>
      </c>
      <c r="CE13" s="3">
        <v>-6.5625000000002306E-2</v>
      </c>
    </row>
    <row r="14" spans="1:103" x14ac:dyDescent="0.4">
      <c r="A14" s="7">
        <v>9</v>
      </c>
      <c r="B14">
        <v>-0.12958333333333166</v>
      </c>
      <c r="C14">
        <v>-0.1694999999999986</v>
      </c>
      <c r="D14">
        <v>-0.17399999999999854</v>
      </c>
      <c r="E14">
        <v>-3.833333333333222E-2</v>
      </c>
      <c r="F14">
        <v>-3.8666666666665607E-2</v>
      </c>
      <c r="G14">
        <v>-1.9583333333325233E-2</v>
      </c>
      <c r="H14">
        <v>-1.849999999999111E-2</v>
      </c>
      <c r="I14">
        <v>4.4000000000006284E-2</v>
      </c>
      <c r="J14">
        <v>5.7500000000009051E-2</v>
      </c>
      <c r="K14">
        <v>6.2166666666674669E-2</v>
      </c>
      <c r="L14">
        <v>0.12049999999999249</v>
      </c>
      <c r="M14">
        <v>0.25241666666666007</v>
      </c>
      <c r="N14">
        <v>0.25991666666665869</v>
      </c>
      <c r="O14">
        <v>0.25274999999999243</v>
      </c>
      <c r="P14">
        <v>0.12458333333332661</v>
      </c>
      <c r="Q14">
        <v>-3.733333333335196E-2</v>
      </c>
      <c r="R14">
        <v>-3.3166666666685531E-2</v>
      </c>
      <c r="S14">
        <v>-1.3000000000018611E-2</v>
      </c>
      <c r="T14">
        <v>4.19166666666482E-2</v>
      </c>
      <c r="U14">
        <v>0.17974999999998159</v>
      </c>
      <c r="V14">
        <v>1.49166666666756E-2</v>
      </c>
      <c r="W14">
        <v>0.18816666666667506</v>
      </c>
      <c r="X14">
        <v>0.42658333333334292</v>
      </c>
      <c r="Y14">
        <v>0.37416666666667486</v>
      </c>
      <c r="Z14">
        <v>0.48116666666667596</v>
      </c>
      <c r="AA14">
        <v>-7.3916666666667061E-2</v>
      </c>
      <c r="AB14">
        <v>-4.0250000000000341E-2</v>
      </c>
      <c r="AC14">
        <v>6.7416666666666458E-2</v>
      </c>
      <c r="AD14">
        <v>8.8333333333332334E-2</v>
      </c>
      <c r="AE14">
        <v>0.22308333333333116</v>
      </c>
      <c r="AF14">
        <v>-3.6166666666660061E-2</v>
      </c>
      <c r="AG14">
        <v>-0.19958333333332731</v>
      </c>
      <c r="AH14">
        <v>-0.27641666666666026</v>
      </c>
      <c r="AI14">
        <v>-0.16149999999999237</v>
      </c>
      <c r="AJ14">
        <v>-5.708333333332713E-2</v>
      </c>
      <c r="AK14">
        <v>-8.5499999999989737E-2</v>
      </c>
      <c r="AL14">
        <v>-0.2406666666666562</v>
      </c>
      <c r="AM14">
        <v>-0.26074999999998866</v>
      </c>
      <c r="AN14">
        <v>-0.28016666666665746</v>
      </c>
      <c r="AO14">
        <v>-0.36408333333332193</v>
      </c>
      <c r="AR14" s="17"/>
      <c r="AS14" s="22">
        <v>5</v>
      </c>
      <c r="AT14" s="17">
        <v>-4.0666666666664263E-2</v>
      </c>
      <c r="AU14" s="17">
        <v>0.32883333333332998</v>
      </c>
      <c r="AV14" s="17">
        <v>0.16016666666669083</v>
      </c>
      <c r="AW14" s="17">
        <v>3.2416666666658739E-2</v>
      </c>
      <c r="AX14" s="17">
        <v>3.9499999999997232E-2</v>
      </c>
      <c r="AY14" s="17">
        <v>0.75391666666665913</v>
      </c>
      <c r="AZ14" s="17">
        <v>0.65674999999998707</v>
      </c>
      <c r="BA14" s="17">
        <v>-0.44208333333331873</v>
      </c>
      <c r="BC14">
        <v>3</v>
      </c>
      <c r="BD14" s="18">
        <v>1</v>
      </c>
      <c r="BE14" s="3">
        <f t="shared" ref="BE14:BE77" si="11">AVERAGE(AT15:AU15)</f>
        <v>-0.10637500000000463</v>
      </c>
      <c r="BF14" s="3">
        <f t="shared" ref="BF14:BF77" si="12">AVERAGE(AV15:AW15)</f>
        <v>3.3541666666571622E-3</v>
      </c>
      <c r="BG14" s="3">
        <f t="shared" ref="BG14:BG77" si="13">AVERAGE(AX15:AY15)</f>
        <v>3.0083333333327106E-2</v>
      </c>
      <c r="BH14" s="3">
        <f t="shared" ref="BH14:BH77" si="14">AVERAGE(AZ15:BA15)</f>
        <v>-0.18147916666666147</v>
      </c>
      <c r="BK14" s="7">
        <v>12</v>
      </c>
      <c r="BL14" s="3">
        <v>9.079166666667049E-2</v>
      </c>
      <c r="BM14" s="3">
        <v>0.13920833333333693</v>
      </c>
      <c r="BN14" s="3">
        <v>-4.149999999999613E-2</v>
      </c>
      <c r="BO14" s="3">
        <v>-8.7874999999996817E-2</v>
      </c>
      <c r="BP14" s="3">
        <v>-3.5833333333302464E-3</v>
      </c>
      <c r="BQ14" s="3">
        <v>0.14695833333333319</v>
      </c>
      <c r="BR14" s="3">
        <v>0.36695833333333322</v>
      </c>
      <c r="BS14" s="3">
        <v>0.73237499999999989</v>
      </c>
      <c r="BT14" s="3">
        <v>0.87300000000000066</v>
      </c>
      <c r="BU14" s="3">
        <v>0.93099999999999961</v>
      </c>
      <c r="BV14" s="3">
        <v>-8.820833333332298E-2</v>
      </c>
      <c r="BW14" s="3">
        <v>-3.479166666665616E-2</v>
      </c>
      <c r="BX14" s="3">
        <v>8.316666666667788E-2</v>
      </c>
      <c r="BY14" s="3">
        <v>0.11883333333334475</v>
      </c>
      <c r="BZ14" s="3">
        <v>0.30187500000001111</v>
      </c>
      <c r="CA14" s="3">
        <v>2.1958333333328819E-2</v>
      </c>
      <c r="CB14" s="3">
        <v>1.120833333332906E-2</v>
      </c>
      <c r="CC14" s="3">
        <v>-4.7583333333337779E-2</v>
      </c>
      <c r="CD14" s="3">
        <v>3.5874999999995327E-2</v>
      </c>
      <c r="CE14" s="3">
        <v>7.0999999999995705E-2</v>
      </c>
    </row>
    <row r="15" spans="1:103" x14ac:dyDescent="0.4">
      <c r="A15" s="7">
        <v>10</v>
      </c>
      <c r="B15">
        <v>-0.12799999999999667</v>
      </c>
      <c r="C15">
        <v>-6.8499999999997618E-2</v>
      </c>
      <c r="D15">
        <v>-0.11908333333333054</v>
      </c>
      <c r="E15">
        <v>-0.24099999999999752</v>
      </c>
      <c r="F15">
        <v>-0.17508333333333065</v>
      </c>
      <c r="G15">
        <v>-0.17216666666666189</v>
      </c>
      <c r="H15">
        <v>-0.29824999999999591</v>
      </c>
      <c r="I15">
        <v>-9.0749999999995862E-2</v>
      </c>
      <c r="J15">
        <v>0.10366666666667092</v>
      </c>
      <c r="K15">
        <v>9.6416666666671577E-2</v>
      </c>
      <c r="L15">
        <v>4.9416666666652037E-2</v>
      </c>
      <c r="M15">
        <v>0.13024999999998599</v>
      </c>
      <c r="N15">
        <v>0.16099999999998538</v>
      </c>
      <c r="O15">
        <v>0.22499999999998602</v>
      </c>
      <c r="P15">
        <v>0.40099999999998609</v>
      </c>
      <c r="Q15">
        <v>-3.0249999999996884E-2</v>
      </c>
      <c r="R15">
        <v>-5.7083333333329614E-2</v>
      </c>
      <c r="S15">
        <v>7.2166666666670307E-2</v>
      </c>
      <c r="T15">
        <v>0.15666666666666973</v>
      </c>
      <c r="U15">
        <v>0.29416666666667007</v>
      </c>
      <c r="V15">
        <v>-0.17216666666667174</v>
      </c>
      <c r="W15">
        <v>0.12499999999999431</v>
      </c>
      <c r="X15">
        <v>0.14608333333332729</v>
      </c>
      <c r="Y15">
        <v>0.1618333333333272</v>
      </c>
      <c r="Z15">
        <v>0.14491666666666159</v>
      </c>
      <c r="AA15">
        <v>-0.10041666666667576</v>
      </c>
      <c r="AB15">
        <v>3.724999999999111E-2</v>
      </c>
      <c r="AC15">
        <v>-0.11858333333334273</v>
      </c>
      <c r="AD15">
        <v>-5.6750000000009022E-2</v>
      </c>
      <c r="AE15">
        <v>3.3166666666657109E-2</v>
      </c>
      <c r="AF15">
        <v>5.8499999999996652E-2</v>
      </c>
      <c r="AG15">
        <v>0.21433333333333049</v>
      </c>
      <c r="AH15">
        <v>0.15899999999999725</v>
      </c>
      <c r="AI15">
        <v>0.17258333333333103</v>
      </c>
      <c r="AJ15">
        <v>0.31441666666666351</v>
      </c>
      <c r="AK15">
        <v>-0.14633333333332801</v>
      </c>
      <c r="AL15">
        <v>-0.22641666666666171</v>
      </c>
      <c r="AM15">
        <v>-7.2583333333328781E-2</v>
      </c>
      <c r="AN15">
        <v>0.22433333333333808</v>
      </c>
      <c r="AO15">
        <v>0.1790833333333379</v>
      </c>
      <c r="AR15">
        <v>3</v>
      </c>
      <c r="AS15" s="18">
        <v>1</v>
      </c>
      <c r="AT15">
        <v>4.7500000000055094E-3</v>
      </c>
      <c r="AU15">
        <v>-0.21750000000001476</v>
      </c>
      <c r="AV15">
        <v>5.7458333333328566E-2</v>
      </c>
      <c r="AW15">
        <v>-5.0750000000014242E-2</v>
      </c>
      <c r="AX15">
        <v>0.21099999999998609</v>
      </c>
      <c r="AY15">
        <v>-0.15083333333333188</v>
      </c>
      <c r="AZ15">
        <v>-0.15645833333331538</v>
      </c>
      <c r="BA15">
        <v>-0.20650000000000759</v>
      </c>
      <c r="BD15" s="15">
        <v>2</v>
      </c>
      <c r="BE15" s="3">
        <f t="shared" si="11"/>
        <v>-9.2375000000005217E-2</v>
      </c>
      <c r="BF15" s="3">
        <f t="shared" si="12"/>
        <v>3.3458333333323514E-2</v>
      </c>
      <c r="BG15" s="3">
        <f t="shared" si="13"/>
        <v>-3.8916666666673067E-2</v>
      </c>
      <c r="BH15" s="3">
        <f t="shared" si="14"/>
        <v>-0.15770833333332804</v>
      </c>
      <c r="BK15" s="7">
        <v>13</v>
      </c>
      <c r="BL15" s="3">
        <v>-0.11879166666665414</v>
      </c>
      <c r="BM15" s="3">
        <v>-9.7416666666654758E-2</v>
      </c>
      <c r="BN15" s="3">
        <v>5.4416666666678701E-2</v>
      </c>
      <c r="BO15" s="3">
        <v>2.4166666666786824E-3</v>
      </c>
      <c r="BP15" s="3">
        <v>7.3750000000127186E-3</v>
      </c>
      <c r="BQ15" s="3">
        <v>-0.23720833333333147</v>
      </c>
      <c r="BR15" s="3">
        <v>-0.18329166666666408</v>
      </c>
      <c r="BS15" s="3">
        <v>-0.12637499999999752</v>
      </c>
      <c r="BT15" s="3">
        <v>-5.1916666666664099E-2</v>
      </c>
      <c r="BU15" s="3">
        <v>-1.1833333333330975E-2</v>
      </c>
      <c r="BV15" s="3">
        <v>-0.16200000000000034</v>
      </c>
      <c r="BW15" s="3">
        <v>-0.2472500000000005</v>
      </c>
      <c r="BX15" s="3">
        <v>-8.383333333333394E-2</v>
      </c>
      <c r="BY15" s="3">
        <v>8.449999999999995E-2</v>
      </c>
      <c r="BZ15" s="3">
        <v>0.15608333333333224</v>
      </c>
      <c r="CA15" s="3">
        <v>-0.27379166666667232</v>
      </c>
      <c r="CB15" s="3">
        <v>-0.40854166666667258</v>
      </c>
      <c r="CC15" s="3">
        <v>-0.36000000000000554</v>
      </c>
      <c r="CD15" s="3">
        <v>-0.21720833333333911</v>
      </c>
      <c r="CE15" s="3">
        <v>-6.5583333333338864E-2</v>
      </c>
    </row>
    <row r="16" spans="1:103" x14ac:dyDescent="0.4">
      <c r="A16" s="7">
        <v>11</v>
      </c>
      <c r="B16">
        <v>-0.13925000000002091</v>
      </c>
      <c r="C16">
        <v>-0.31225000000002168</v>
      </c>
      <c r="D16">
        <v>-0.37316666666668741</v>
      </c>
      <c r="E16">
        <v>-0.44300000000002071</v>
      </c>
      <c r="F16">
        <v>-0.42233333333335515</v>
      </c>
      <c r="G16">
        <v>0.1245833333333298</v>
      </c>
      <c r="H16">
        <v>0.14358333333332909</v>
      </c>
      <c r="I16">
        <v>0.10683333333332913</v>
      </c>
      <c r="J16">
        <v>-5.683333333333742E-2</v>
      </c>
      <c r="K16">
        <v>4.9083333333329669E-2</v>
      </c>
      <c r="L16">
        <v>-9.7833333333336131E-2</v>
      </c>
      <c r="M16">
        <v>0.1133333333333308</v>
      </c>
      <c r="N16">
        <v>0.39474999999999744</v>
      </c>
      <c r="O16">
        <v>0.6464166666666642</v>
      </c>
      <c r="P16">
        <v>0.57970833333333194</v>
      </c>
      <c r="Q16">
        <v>4.6583333333347694E-2</v>
      </c>
      <c r="R16">
        <v>0.15766666666668006</v>
      </c>
      <c r="S16">
        <v>0.30291666666667999</v>
      </c>
      <c r="T16">
        <v>0.46808333333334734</v>
      </c>
      <c r="U16">
        <v>0.38650000000001206</v>
      </c>
      <c r="V16">
        <v>0.18791666666666629</v>
      </c>
      <c r="W16">
        <v>0.3972499999999996</v>
      </c>
      <c r="X16">
        <v>0.49391666666666684</v>
      </c>
      <c r="Y16">
        <v>0.66733333333333311</v>
      </c>
      <c r="Z16">
        <v>0.97916666666666652</v>
      </c>
      <c r="AA16">
        <v>-9.8499999999993607E-2</v>
      </c>
      <c r="AB16">
        <v>-0.15016666666666095</v>
      </c>
      <c r="AC16">
        <v>-0.16016666666666085</v>
      </c>
      <c r="AD16">
        <v>-0.22158333333332744</v>
      </c>
      <c r="AE16">
        <v>9.1666666666728961E-3</v>
      </c>
      <c r="AF16">
        <v>-4.916666666668057E-2</v>
      </c>
      <c r="AG16">
        <v>-0.21100000000001298</v>
      </c>
      <c r="AH16">
        <v>-0.23083333333334638</v>
      </c>
      <c r="AI16">
        <v>0.13141666666665397</v>
      </c>
      <c r="AJ16">
        <v>0.17841666666665504</v>
      </c>
      <c r="AK16">
        <v>-4.0416666666659634E-2</v>
      </c>
      <c r="AL16">
        <v>-0.1011666666666604</v>
      </c>
      <c r="AM16">
        <v>-0.10891666666665915</v>
      </c>
      <c r="AN16">
        <v>-0.36049999999999305</v>
      </c>
      <c r="AO16">
        <v>-0.30966666666665965</v>
      </c>
      <c r="AS16" s="15">
        <v>2</v>
      </c>
      <c r="AT16">
        <v>1.7000000000005382E-2</v>
      </c>
      <c r="AU16">
        <v>-0.20175000000001581</v>
      </c>
      <c r="AV16">
        <v>0.12424999999999417</v>
      </c>
      <c r="AW16">
        <v>-5.7333333333347149E-2</v>
      </c>
      <c r="AX16">
        <v>0.36333333333331908</v>
      </c>
      <c r="AY16">
        <v>-0.44116666666666521</v>
      </c>
      <c r="AZ16">
        <v>-7.0499999999981591E-2</v>
      </c>
      <c r="BA16">
        <v>-0.2449166666666745</v>
      </c>
      <c r="BD16" s="14">
        <v>3</v>
      </c>
      <c r="BE16" s="3">
        <f t="shared" si="11"/>
        <v>-0.17229166666667245</v>
      </c>
      <c r="BF16" s="3">
        <f t="shared" si="12"/>
        <v>0.14716666666665712</v>
      </c>
      <c r="BG16" s="3">
        <f t="shared" si="13"/>
        <v>-8.7041666666673123E-2</v>
      </c>
      <c r="BH16" s="3">
        <f t="shared" si="14"/>
        <v>-0.22508333333332858</v>
      </c>
      <c r="BK16" s="7">
        <v>14</v>
      </c>
      <c r="BL16">
        <v>-0.19179166666667466</v>
      </c>
      <c r="BM16">
        <v>-0.23683333333334106</v>
      </c>
      <c r="BN16">
        <v>-0.13612500000000771</v>
      </c>
      <c r="BO16">
        <v>-0.197500000000008</v>
      </c>
      <c r="BP16">
        <v>-0.11133333333334139</v>
      </c>
      <c r="BQ16">
        <v>-7.816666666664597E-2</v>
      </c>
      <c r="BR16">
        <v>-0.18516666666664641</v>
      </c>
      <c r="BS16">
        <v>-0.20270833333331265</v>
      </c>
      <c r="BT16">
        <v>-0.15962499999997934</v>
      </c>
      <c r="BU16">
        <v>-0.27670833333331257</v>
      </c>
      <c r="BV16">
        <v>-1.9166666666690681E-3</v>
      </c>
      <c r="BW16">
        <v>-0.11445833333333545</v>
      </c>
      <c r="BX16">
        <v>1.204166666666406E-2</v>
      </c>
      <c r="BY16">
        <v>0.15208333333333077</v>
      </c>
      <c r="BZ16">
        <v>0.22324999999999698</v>
      </c>
      <c r="CA16" s="3">
        <v>0.1040416666666705</v>
      </c>
      <c r="CB16" s="3">
        <v>0.23350000000000465</v>
      </c>
      <c r="CC16" s="3">
        <v>0.23854166666667165</v>
      </c>
      <c r="CD16" s="3">
        <v>0.24983333333333752</v>
      </c>
      <c r="CE16" s="3">
        <v>0.22212500000000518</v>
      </c>
    </row>
    <row r="17" spans="1:103" x14ac:dyDescent="0.4">
      <c r="A17" s="7">
        <v>12</v>
      </c>
      <c r="B17">
        <v>7.7000000000007535E-2</v>
      </c>
      <c r="C17">
        <v>0.13491666666667362</v>
      </c>
      <c r="D17">
        <v>-0.14949999999999253</v>
      </c>
      <c r="E17">
        <v>-0.24358333333332674</v>
      </c>
      <c r="F17">
        <v>-0.10566666666666044</v>
      </c>
      <c r="G17">
        <v>0.10458333333333343</v>
      </c>
      <c r="H17">
        <v>0.14350000000000024</v>
      </c>
      <c r="I17">
        <v>6.6500000000000267E-2</v>
      </c>
      <c r="J17">
        <v>6.7833333333333107E-2</v>
      </c>
      <c r="K17">
        <v>9.8499999999999949E-2</v>
      </c>
      <c r="L17">
        <v>0.3976666666666625</v>
      </c>
      <c r="M17">
        <v>0.91933333333332912</v>
      </c>
      <c r="N17">
        <v>1.4636666666666627</v>
      </c>
      <c r="O17">
        <v>1.6667499999999968</v>
      </c>
      <c r="P17">
        <v>1.5219166666666619</v>
      </c>
      <c r="Q17">
        <v>-0.10374999999999611</v>
      </c>
      <c r="R17">
        <v>-0.18541666666666265</v>
      </c>
      <c r="S17">
        <v>1.0833333333370851E-3</v>
      </c>
      <c r="T17">
        <v>7.9250000000004539E-2</v>
      </c>
      <c r="U17">
        <v>0.3400833333333374</v>
      </c>
      <c r="V17">
        <v>-7.2416666666653154E-2</v>
      </c>
      <c r="W17">
        <v>0.14525000000001367</v>
      </c>
      <c r="X17">
        <v>0.2003333333333483</v>
      </c>
      <c r="Y17">
        <v>0.17600000000001509</v>
      </c>
      <c r="Z17">
        <v>0.22950000000001508</v>
      </c>
      <c r="AA17">
        <v>-0.10399999999999281</v>
      </c>
      <c r="AB17">
        <v>-0.21483333333332599</v>
      </c>
      <c r="AC17">
        <v>-3.3999999999992522E-2</v>
      </c>
      <c r="AD17">
        <v>6.1666666666674412E-2</v>
      </c>
      <c r="AE17">
        <v>0.37425000000000719</v>
      </c>
      <c r="AF17">
        <v>-8.8000000000000023E-2</v>
      </c>
      <c r="AG17">
        <v>-2.4999999999992658E-3</v>
      </c>
      <c r="AH17">
        <v>-9.9416666666666487E-2</v>
      </c>
      <c r="AI17">
        <v>-5.6166666666666983E-2</v>
      </c>
      <c r="AJ17">
        <v>2.2333333333333982E-2</v>
      </c>
      <c r="AK17">
        <v>0.13191666666665766</v>
      </c>
      <c r="AL17">
        <v>2.4916666666657386E-2</v>
      </c>
      <c r="AM17">
        <v>4.2499999999909242E-3</v>
      </c>
      <c r="AN17">
        <v>0.12791666666665763</v>
      </c>
      <c r="AO17">
        <v>0.11966666666665743</v>
      </c>
      <c r="AS17" s="14">
        <v>3</v>
      </c>
      <c r="AT17">
        <v>-8.0999999999995492E-2</v>
      </c>
      <c r="AU17">
        <v>-0.26358333333334938</v>
      </c>
      <c r="AV17">
        <v>0.18808333333332866</v>
      </c>
      <c r="AW17">
        <v>0.10624999999998555</v>
      </c>
      <c r="AX17">
        <v>0.3262499999999855</v>
      </c>
      <c r="AY17">
        <v>-0.50033333333333174</v>
      </c>
      <c r="AZ17">
        <v>-0.16324999999998227</v>
      </c>
      <c r="BA17">
        <v>-0.28691666666667487</v>
      </c>
      <c r="BD17" s="15">
        <v>4</v>
      </c>
      <c r="BE17" s="3">
        <f t="shared" si="11"/>
        <v>-0.23950000000000518</v>
      </c>
      <c r="BF17" s="3">
        <f t="shared" si="12"/>
        <v>0.26016666666665722</v>
      </c>
      <c r="BG17" s="3">
        <f t="shared" si="13"/>
        <v>-0.15383333333333946</v>
      </c>
      <c r="BH17" s="3">
        <f t="shared" si="14"/>
        <v>-0.16920833333332883</v>
      </c>
      <c r="BK17" s="24">
        <v>15</v>
      </c>
      <c r="BL17" s="17">
        <v>-0.25716666666666227</v>
      </c>
      <c r="BM17" s="17">
        <v>-0.52483333333332982</v>
      </c>
      <c r="BN17" s="17">
        <v>-0.67970833333332936</v>
      </c>
      <c r="BO17" s="17">
        <v>-0.59116666666666262</v>
      </c>
      <c r="BP17" s="17">
        <v>-0.53629166666666284</v>
      </c>
      <c r="BQ17" s="17">
        <v>-5.9833333333324981E-2</v>
      </c>
      <c r="BR17" s="17">
        <v>-0.15874999999999234</v>
      </c>
      <c r="BS17" s="17">
        <v>-0.12862499999999208</v>
      </c>
      <c r="BT17" s="17">
        <v>-0.16654166666665898</v>
      </c>
      <c r="BU17" s="17">
        <v>-0.13629166666665848</v>
      </c>
      <c r="BV17" s="17">
        <v>-7.4708333333336596E-2</v>
      </c>
      <c r="BW17" s="17">
        <v>-5.5625000000003311E-2</v>
      </c>
      <c r="BX17" s="17">
        <v>3.9583333333301218E-3</v>
      </c>
      <c r="BY17" s="17">
        <v>4.4874999999996334E-2</v>
      </c>
      <c r="BZ17" s="17">
        <v>8.6374999999996704E-2</v>
      </c>
      <c r="CA17" s="17">
        <v>-2.4291666666660473E-2</v>
      </c>
      <c r="CB17" s="17">
        <v>5.3791666666672996E-2</v>
      </c>
      <c r="CC17" s="17">
        <v>0.21937500000000618</v>
      </c>
      <c r="CD17" s="17">
        <v>0.41983333333333961</v>
      </c>
      <c r="CE17" s="17">
        <v>0.77862500000000623</v>
      </c>
      <c r="CF17" s="17"/>
      <c r="CG17" s="17"/>
      <c r="CH17" s="17"/>
      <c r="CI17" s="17"/>
      <c r="CJ17" s="17"/>
      <c r="CK17" s="17"/>
      <c r="CL17" s="17"/>
      <c r="CM17" s="17"/>
      <c r="CN17" s="17"/>
      <c r="CO17" s="17"/>
      <c r="CP17" s="17"/>
      <c r="CQ17" s="17"/>
      <c r="CR17" s="17"/>
      <c r="CS17" s="17"/>
      <c r="CT17" s="17"/>
      <c r="CU17" s="17"/>
      <c r="CV17" s="17"/>
      <c r="CW17" s="17"/>
      <c r="CX17" s="17"/>
      <c r="CY17" s="17"/>
    </row>
    <row r="18" spans="1:103" x14ac:dyDescent="0.4">
      <c r="A18" s="7">
        <v>13</v>
      </c>
      <c r="B18">
        <v>-5.3999999999989494E-2</v>
      </c>
      <c r="C18">
        <v>0.10691666666667696</v>
      </c>
      <c r="D18">
        <v>0.22283333333334349</v>
      </c>
      <c r="E18">
        <v>0.13925000000001025</v>
      </c>
      <c r="F18">
        <v>0.16966666666667721</v>
      </c>
      <c r="G18">
        <v>-0.18358333333331878</v>
      </c>
      <c r="H18">
        <v>-0.30174999999998647</v>
      </c>
      <c r="I18">
        <v>-0.11399999999998608</v>
      </c>
      <c r="J18">
        <v>-0.13441666666665289</v>
      </c>
      <c r="K18">
        <v>-0.15491666666665177</v>
      </c>
      <c r="L18">
        <v>-0.17008333333333733</v>
      </c>
      <c r="M18">
        <v>-5.6666666666669606E-2</v>
      </c>
      <c r="N18">
        <v>-9.2416666666669298E-2</v>
      </c>
      <c r="O18">
        <v>-6.8583333333336563E-2</v>
      </c>
      <c r="P18">
        <v>9.7499999999996353E-2</v>
      </c>
      <c r="Q18">
        <v>-0.30433333333332563</v>
      </c>
      <c r="R18">
        <v>-0.30991666666665857</v>
      </c>
      <c r="S18">
        <v>-0.16033333333332572</v>
      </c>
      <c r="T18">
        <v>-3.5249999999991628E-2</v>
      </c>
      <c r="U18">
        <v>-0.1211666666666583</v>
      </c>
      <c r="V18">
        <v>-0.20266666666667074</v>
      </c>
      <c r="W18">
        <v>-0.20150000000000301</v>
      </c>
      <c r="X18">
        <v>0.13016666666666268</v>
      </c>
      <c r="Y18">
        <v>0.37466666666666354</v>
      </c>
      <c r="Z18">
        <v>0.46416666666666268</v>
      </c>
      <c r="AA18">
        <v>-0.12133333333332992</v>
      </c>
      <c r="AB18">
        <v>-0.29299999999999798</v>
      </c>
      <c r="AC18">
        <v>-0.29783333333333056</v>
      </c>
      <c r="AD18">
        <v>-0.20566666666666364</v>
      </c>
      <c r="AE18">
        <v>-0.15199999999999819</v>
      </c>
      <c r="AF18">
        <v>-0.25016666666667242</v>
      </c>
      <c r="AG18">
        <v>-0.41016666666667234</v>
      </c>
      <c r="AH18">
        <v>-0.40450000000000536</v>
      </c>
      <c r="AI18">
        <v>-0.13616666666667201</v>
      </c>
      <c r="AJ18">
        <v>0.22441666666666141</v>
      </c>
      <c r="AK18">
        <v>-0.29741666666667221</v>
      </c>
      <c r="AL18">
        <v>-0.40691666666667281</v>
      </c>
      <c r="AM18">
        <v>-0.31550000000000578</v>
      </c>
      <c r="AN18">
        <v>-0.29825000000000623</v>
      </c>
      <c r="AO18">
        <v>-0.35558333333333914</v>
      </c>
      <c r="AS18" s="15">
        <v>4</v>
      </c>
      <c r="AT18">
        <v>-0.11449999999999498</v>
      </c>
      <c r="AU18">
        <v>-0.36450000000001537</v>
      </c>
      <c r="AV18">
        <v>0.29708333333332831</v>
      </c>
      <c r="AW18">
        <v>0.22324999999998607</v>
      </c>
      <c r="AX18">
        <v>0.22566666666665197</v>
      </c>
      <c r="AY18">
        <v>-0.53333333333333088</v>
      </c>
      <c r="AZ18">
        <v>-7.4666666666649437E-2</v>
      </c>
      <c r="BA18">
        <v>-0.2637500000000082</v>
      </c>
      <c r="BC18" s="17"/>
      <c r="BD18" s="22">
        <v>5</v>
      </c>
      <c r="BE18" s="3">
        <f t="shared" si="11"/>
        <v>-0.34054166666667229</v>
      </c>
      <c r="BF18" s="3">
        <f t="shared" si="12"/>
        <v>0.36737499999999002</v>
      </c>
      <c r="BG18" s="3">
        <f t="shared" si="13"/>
        <v>-0.22304166666667261</v>
      </c>
      <c r="BH18" s="3">
        <f t="shared" si="14"/>
        <v>-5.5041666666661791E-2</v>
      </c>
      <c r="BT18" s="3"/>
      <c r="BU18" s="3"/>
      <c r="BV18" s="3"/>
      <c r="BW18" s="3"/>
    </row>
    <row r="19" spans="1:103" x14ac:dyDescent="0.4">
      <c r="A19" s="7">
        <v>14</v>
      </c>
      <c r="B19">
        <v>-0.16341666666668311</v>
      </c>
      <c r="C19">
        <v>-0.28041666666668236</v>
      </c>
      <c r="D19">
        <v>-0.15966666666668358</v>
      </c>
      <c r="E19">
        <v>-0.20316666666668284</v>
      </c>
      <c r="F19">
        <v>-0.13916666666668387</v>
      </c>
      <c r="G19">
        <v>-0.22016666666666621</v>
      </c>
      <c r="H19">
        <v>-0.19324999999999976</v>
      </c>
      <c r="I19">
        <v>-0.11258333333333184</v>
      </c>
      <c r="J19">
        <v>-0.19183333333333319</v>
      </c>
      <c r="K19">
        <v>-8.3499999999998895E-2</v>
      </c>
      <c r="L19">
        <v>-6.2249999999984477E-2</v>
      </c>
      <c r="M19">
        <v>-7.0833333333318413E-2</v>
      </c>
      <c r="N19">
        <v>-1.4666666666651432E-2</v>
      </c>
      <c r="O19">
        <v>3.2916666666681374E-2</v>
      </c>
      <c r="P19">
        <v>-7.6333333333317432E-2</v>
      </c>
      <c r="Q19">
        <v>-9.4083333333307456E-2</v>
      </c>
      <c r="R19">
        <v>-0.2994999999999744</v>
      </c>
      <c r="S19">
        <v>-0.39074999999997384</v>
      </c>
      <c r="T19">
        <v>-0.35216666666664004</v>
      </c>
      <c r="U19">
        <v>-0.47708333333330766</v>
      </c>
      <c r="V19">
        <v>-4.7749999999999557E-2</v>
      </c>
      <c r="W19">
        <v>-0.25874999999999865</v>
      </c>
      <c r="X19">
        <v>-6.2083333333332887E-2</v>
      </c>
      <c r="Y19">
        <v>0.25466666666666737</v>
      </c>
      <c r="Z19">
        <v>0.46725000000000078</v>
      </c>
      <c r="AA19">
        <v>4.3916666666661421E-2</v>
      </c>
      <c r="AB19">
        <v>2.9833333333327754E-2</v>
      </c>
      <c r="AC19">
        <v>8.6166666666661007E-2</v>
      </c>
      <c r="AD19">
        <v>4.9499999999994181E-2</v>
      </c>
      <c r="AE19">
        <v>-2.0750000000006825E-2</v>
      </c>
      <c r="AF19">
        <v>3.3249999999997823E-2</v>
      </c>
      <c r="AG19">
        <v>0.35724999999999874</v>
      </c>
      <c r="AH19">
        <v>0.44033333333333313</v>
      </c>
      <c r="AI19">
        <v>0.42374999999999913</v>
      </c>
      <c r="AJ19">
        <v>0.40891666666666615</v>
      </c>
      <c r="AK19">
        <v>0.17483333333334319</v>
      </c>
      <c r="AL19">
        <v>0.10975000000001055</v>
      </c>
      <c r="AM19">
        <v>3.6750000000010156E-2</v>
      </c>
      <c r="AN19">
        <v>7.5916666666675903E-2</v>
      </c>
      <c r="AO19">
        <v>3.5333333333344187E-2</v>
      </c>
      <c r="AR19" s="17"/>
      <c r="AS19" s="22">
        <v>5</v>
      </c>
      <c r="AT19" s="17">
        <v>-7.7499999999954385E-3</v>
      </c>
      <c r="AU19" s="17">
        <v>-0.6733333333333491</v>
      </c>
      <c r="AV19" s="17">
        <v>0.4134166666666606</v>
      </c>
      <c r="AW19" s="17">
        <v>0.32133333333331937</v>
      </c>
      <c r="AX19" s="17">
        <v>0.17041666666665295</v>
      </c>
      <c r="AY19" s="17">
        <v>-0.61649999999999816</v>
      </c>
      <c r="AZ19" s="17">
        <v>8.4583333333350788E-2</v>
      </c>
      <c r="BA19" s="17">
        <v>-0.19466666666667437</v>
      </c>
      <c r="BC19">
        <v>4</v>
      </c>
      <c r="BD19" s="18">
        <v>1</v>
      </c>
      <c r="BE19" s="3">
        <f t="shared" si="11"/>
        <v>-7.5958333333328201E-2</v>
      </c>
      <c r="BF19" s="3">
        <f t="shared" si="12"/>
        <v>1.6333333333337842E-2</v>
      </c>
      <c r="BG19" s="3">
        <f t="shared" si="13"/>
        <v>-0.14433333333334333</v>
      </c>
      <c r="BH19" s="3">
        <f t="shared" si="14"/>
        <v>-0.16650000000001153</v>
      </c>
      <c r="BT19" s="3"/>
      <c r="BU19" s="3"/>
      <c r="BV19" s="3"/>
      <c r="BW19" s="3"/>
    </row>
    <row r="20" spans="1:103" x14ac:dyDescent="0.4">
      <c r="A20" s="24">
        <v>15</v>
      </c>
      <c r="B20" s="17">
        <v>-0.29608333333333736</v>
      </c>
      <c r="C20" s="17">
        <v>-0.48475000000000512</v>
      </c>
      <c r="D20" s="17">
        <v>-0.56583333333333763</v>
      </c>
      <c r="E20" s="17">
        <v>-0.2958333333333375</v>
      </c>
      <c r="F20" s="17">
        <v>-0.11100000000000468</v>
      </c>
      <c r="G20" s="17">
        <v>-0.2182499999999872</v>
      </c>
      <c r="H20" s="17">
        <v>-0.56491666666665452</v>
      </c>
      <c r="I20" s="17">
        <v>-0.79358333333332109</v>
      </c>
      <c r="J20" s="17">
        <v>-0.88649999999998763</v>
      </c>
      <c r="K20" s="17">
        <v>-0.96158333333332102</v>
      </c>
      <c r="L20" s="17">
        <v>-2.4333333333331215E-2</v>
      </c>
      <c r="M20" s="17">
        <v>0.20916666666666853</v>
      </c>
      <c r="N20" s="17">
        <v>0.4475000000000024</v>
      </c>
      <c r="O20" s="17">
        <v>0.56058333333333532</v>
      </c>
      <c r="P20" s="17">
        <v>0.55808333333333515</v>
      </c>
      <c r="Q20" s="17">
        <v>-9.5333333333318754E-2</v>
      </c>
      <c r="R20" s="17">
        <v>-0.52666666666665318</v>
      </c>
      <c r="S20" s="17">
        <v>-0.70474999999998655</v>
      </c>
      <c r="T20" s="17">
        <v>-0.89366666666665329</v>
      </c>
      <c r="U20" s="17">
        <v>-0.83066666666665212</v>
      </c>
      <c r="V20" s="17">
        <v>0.10358333333332563</v>
      </c>
      <c r="W20" s="17">
        <v>0.39008333333332579</v>
      </c>
      <c r="X20" s="17">
        <v>0.64166666666665906</v>
      </c>
      <c r="Y20" s="17">
        <v>0.68183333333332519</v>
      </c>
      <c r="Z20" s="17">
        <v>0.67633333333332557</v>
      </c>
      <c r="AA20" s="17">
        <v>-0.25299999999999884</v>
      </c>
      <c r="AB20" s="17">
        <v>-0.50133333333333241</v>
      </c>
      <c r="AC20" s="17">
        <v>-0.63374999999999881</v>
      </c>
      <c r="AD20" s="17">
        <v>-0.59208333333333252</v>
      </c>
      <c r="AE20" s="17">
        <v>-0.50358333333333216</v>
      </c>
      <c r="AF20" s="17">
        <v>7.5083333333337041E-2</v>
      </c>
      <c r="AG20" s="17">
        <v>0.28075000000000366</v>
      </c>
      <c r="AH20" s="17">
        <v>0.7025000000000039</v>
      </c>
      <c r="AI20" s="17">
        <v>1.1642500000000038</v>
      </c>
      <c r="AJ20" s="17">
        <v>1.7349166666666702</v>
      </c>
      <c r="AK20" s="17">
        <v>-0.12366666666665799</v>
      </c>
      <c r="AL20" s="17">
        <v>-0.17316666666665767</v>
      </c>
      <c r="AM20" s="17">
        <v>-0.26374999999999155</v>
      </c>
      <c r="AN20" s="17">
        <v>-0.32458333333332451</v>
      </c>
      <c r="AO20" s="17">
        <v>-0.17766666666665773</v>
      </c>
      <c r="AR20">
        <v>4</v>
      </c>
      <c r="AS20" s="18">
        <v>1</v>
      </c>
      <c r="AT20">
        <v>-0.18516666666667495</v>
      </c>
      <c r="AU20">
        <v>3.3250000000018549E-2</v>
      </c>
      <c r="AV20">
        <v>-2.1749999999993126E-2</v>
      </c>
      <c r="AW20">
        <v>5.4416666666668806E-2</v>
      </c>
      <c r="AX20">
        <v>-0.2405833333333432</v>
      </c>
      <c r="AY20">
        <v>-4.8083333333343484E-2</v>
      </c>
      <c r="AZ20">
        <v>-0.20441666666668859</v>
      </c>
      <c r="BA20">
        <v>-0.12858333333333447</v>
      </c>
      <c r="BD20" s="15">
        <v>2</v>
      </c>
      <c r="BE20" s="3">
        <f t="shared" si="11"/>
        <v>-9.0958333333328131E-2</v>
      </c>
      <c r="BF20" s="3">
        <f t="shared" si="12"/>
        <v>-4.5041666666663004E-2</v>
      </c>
      <c r="BG20" s="3">
        <f t="shared" si="13"/>
        <v>-0.31845833333334295</v>
      </c>
      <c r="BH20" s="3">
        <f t="shared" si="14"/>
        <v>-0.43450000000001165</v>
      </c>
      <c r="BL20" s="3"/>
      <c r="BM20" s="3"/>
      <c r="BN20" s="3"/>
      <c r="BO20" s="3"/>
      <c r="BP20" s="3"/>
      <c r="BT20" s="3"/>
      <c r="BU20" s="3"/>
      <c r="BV20" s="3"/>
      <c r="BW20" s="3"/>
      <c r="BZ20" s="3"/>
      <c r="CA20" s="3"/>
      <c r="CB20" s="3"/>
      <c r="CC20" s="3"/>
      <c r="CD20" s="3"/>
    </row>
    <row r="21" spans="1:103" x14ac:dyDescent="0.4">
      <c r="AS21" s="15">
        <v>2</v>
      </c>
      <c r="AT21">
        <v>-0.33283333333334103</v>
      </c>
      <c r="AU21">
        <v>0.15091666666668477</v>
      </c>
      <c r="AV21">
        <v>-0.21224999999999394</v>
      </c>
      <c r="AW21">
        <v>0.12216666666666794</v>
      </c>
      <c r="AX21">
        <v>-0.5802500000000097</v>
      </c>
      <c r="AY21">
        <v>-5.6666666666676233E-2</v>
      </c>
      <c r="AZ21">
        <v>-0.32566666666668925</v>
      </c>
      <c r="BA21">
        <v>-0.543333333333334</v>
      </c>
      <c r="BD21" s="14">
        <v>3</v>
      </c>
      <c r="BE21" s="3">
        <f t="shared" si="11"/>
        <v>-0.17283333333332868</v>
      </c>
      <c r="BF21" s="3">
        <f t="shared" si="12"/>
        <v>-4.9166666666662265E-2</v>
      </c>
      <c r="BG21" s="3">
        <f t="shared" si="13"/>
        <v>-0.22983333333334272</v>
      </c>
      <c r="BH21" s="3">
        <f t="shared" si="14"/>
        <v>-0.37479166666667885</v>
      </c>
      <c r="BL21" s="3"/>
      <c r="BM21" s="3"/>
      <c r="BN21" s="3"/>
      <c r="BO21" s="3"/>
      <c r="BP21" s="3"/>
      <c r="BT21" s="3"/>
      <c r="BU21" s="3"/>
      <c r="BV21" s="3"/>
      <c r="BW21" s="3"/>
      <c r="BZ21" s="3"/>
      <c r="CA21" s="3"/>
      <c r="CB21" s="3"/>
      <c r="CC21" s="3"/>
      <c r="CD21" s="3"/>
    </row>
    <row r="22" spans="1:103" x14ac:dyDescent="0.4">
      <c r="AS22" s="14">
        <v>3</v>
      </c>
      <c r="AT22">
        <v>-0.43700000000000794</v>
      </c>
      <c r="AU22">
        <v>9.1333333333350572E-2</v>
      </c>
      <c r="AV22">
        <v>-0.28158333333332686</v>
      </c>
      <c r="AW22">
        <v>0.18325000000000233</v>
      </c>
      <c r="AX22">
        <v>-0.58600000000000985</v>
      </c>
      <c r="AY22">
        <v>0.12633333333332442</v>
      </c>
      <c r="AZ22">
        <v>-0.13716666666668911</v>
      </c>
      <c r="BA22">
        <v>-0.61241666666666861</v>
      </c>
      <c r="BD22" s="15">
        <v>4</v>
      </c>
      <c r="BE22" s="3">
        <f t="shared" si="11"/>
        <v>-0.24783333333332846</v>
      </c>
      <c r="BF22" s="3">
        <f t="shared" si="12"/>
        <v>-0.16524999999999548</v>
      </c>
      <c r="BG22" s="3">
        <f t="shared" si="13"/>
        <v>-0.20437500000000935</v>
      </c>
      <c r="BH22" s="3">
        <f t="shared" si="14"/>
        <v>-0.43037500000001166</v>
      </c>
      <c r="BL22" s="3"/>
      <c r="BM22" s="3"/>
      <c r="BN22" s="3"/>
      <c r="BO22" s="3"/>
      <c r="BP22" s="3"/>
      <c r="BT22" s="3"/>
      <c r="BU22" s="3"/>
      <c r="BV22" s="3"/>
      <c r="BW22" s="3"/>
      <c r="BZ22" s="3"/>
      <c r="CA22" s="3"/>
      <c r="CB22" s="3"/>
      <c r="CC22" s="3"/>
      <c r="CD22" s="3"/>
    </row>
    <row r="23" spans="1:103" x14ac:dyDescent="0.4">
      <c r="AS23" s="15">
        <v>4</v>
      </c>
      <c r="AT23">
        <v>-0.29250000000000786</v>
      </c>
      <c r="AU23">
        <v>-0.20316666666664909</v>
      </c>
      <c r="AV23">
        <v>-0.306499999999993</v>
      </c>
      <c r="AW23">
        <v>-2.399999999999795E-2</v>
      </c>
      <c r="AX23">
        <v>-0.49133333333334289</v>
      </c>
      <c r="AY23">
        <v>8.2583333333324183E-2</v>
      </c>
      <c r="AZ23">
        <v>-0.22050000000002268</v>
      </c>
      <c r="BA23">
        <v>-0.64025000000000065</v>
      </c>
      <c r="BC23" s="17"/>
      <c r="BD23" s="22">
        <v>5</v>
      </c>
      <c r="BE23" s="3">
        <f t="shared" si="11"/>
        <v>-0.11995833333332845</v>
      </c>
      <c r="BF23" s="3">
        <f t="shared" si="12"/>
        <v>-0.3024166666666625</v>
      </c>
      <c r="BG23" s="3">
        <f t="shared" si="13"/>
        <v>-0.20679166666667612</v>
      </c>
      <c r="BH23" s="3">
        <f t="shared" si="14"/>
        <v>-0.43750000000001221</v>
      </c>
      <c r="BL23" s="3"/>
      <c r="BM23" s="3"/>
      <c r="BN23" s="3"/>
      <c r="BO23" s="3"/>
      <c r="BP23" s="3"/>
      <c r="BT23" s="3"/>
      <c r="BU23" s="3"/>
      <c r="BV23" s="3"/>
      <c r="BW23" s="3"/>
      <c r="BZ23" s="3"/>
      <c r="CA23" s="3"/>
      <c r="CB23" s="3"/>
      <c r="CC23" s="3"/>
      <c r="CD23" s="3"/>
    </row>
    <row r="24" spans="1:103" x14ac:dyDescent="0.4">
      <c r="AR24" s="17"/>
      <c r="AS24" s="22">
        <v>5</v>
      </c>
      <c r="AT24" s="17">
        <v>-0.13458333333334166</v>
      </c>
      <c r="AU24" s="17">
        <v>-0.10533333333331522</v>
      </c>
      <c r="AV24" s="17">
        <v>-0.51858333333332651</v>
      </c>
      <c r="AW24" s="17">
        <v>-8.6249999999998536E-2</v>
      </c>
      <c r="AX24" s="17">
        <v>-0.42841666666667694</v>
      </c>
      <c r="AY24" s="17">
        <v>1.4833333333324698E-2</v>
      </c>
      <c r="AZ24" s="17">
        <v>-0.30808333333335619</v>
      </c>
      <c r="BA24" s="17">
        <v>-0.56691666666666818</v>
      </c>
      <c r="BC24">
        <v>5</v>
      </c>
      <c r="BD24" s="18">
        <v>1</v>
      </c>
      <c r="BE24" s="3">
        <f t="shared" si="11"/>
        <v>-4.7458333333326649E-2</v>
      </c>
      <c r="BF24" s="3">
        <f t="shared" si="12"/>
        <v>7.6666666666675085E-3</v>
      </c>
      <c r="BG24" s="3">
        <f t="shared" si="13"/>
        <v>-3.8583333333338209E-2</v>
      </c>
      <c r="BH24" s="3">
        <f t="shared" si="14"/>
        <v>-3.3750000000008266E-2</v>
      </c>
      <c r="BL24" s="3"/>
      <c r="BM24" s="3"/>
      <c r="BN24" s="3"/>
      <c r="BO24" s="3"/>
      <c r="BP24" s="3"/>
      <c r="BT24" s="3"/>
      <c r="BU24" s="3"/>
      <c r="BV24" s="3"/>
      <c r="BW24" s="3"/>
    </row>
    <row r="25" spans="1:103" x14ac:dyDescent="0.4">
      <c r="AR25">
        <v>5</v>
      </c>
      <c r="AS25" s="18">
        <v>1</v>
      </c>
      <c r="AT25">
        <v>-9.5833333333335116E-2</v>
      </c>
      <c r="AU25">
        <v>9.1666666668182022E-4</v>
      </c>
      <c r="AV25">
        <v>-3.0583333333336071E-2</v>
      </c>
      <c r="AW25">
        <v>4.5916666666671088E-2</v>
      </c>
      <c r="AX25">
        <v>-1.1666666666741321E-3</v>
      </c>
      <c r="AY25">
        <v>-7.6000000000002288E-2</v>
      </c>
      <c r="AZ25">
        <v>-2.3583333333340544E-2</v>
      </c>
      <c r="BA25">
        <v>-4.3916666666675992E-2</v>
      </c>
      <c r="BD25" s="15">
        <v>2</v>
      </c>
      <c r="BE25" s="3">
        <f t="shared" si="11"/>
        <v>-0.15758333333332722</v>
      </c>
      <c r="BF25" s="3">
        <f t="shared" si="12"/>
        <v>-9.6208333333331814E-2</v>
      </c>
      <c r="BG25" s="3">
        <f t="shared" si="13"/>
        <v>-3.7708333333338534E-2</v>
      </c>
      <c r="BH25" s="3">
        <f t="shared" si="14"/>
        <v>1.7874999999991616E-2</v>
      </c>
      <c r="BL25" s="3"/>
      <c r="BM25" s="3"/>
      <c r="BN25" s="3"/>
      <c r="BO25" s="3"/>
      <c r="BT25" s="3"/>
      <c r="BU25" s="3"/>
      <c r="BV25" s="3"/>
      <c r="BW25" s="3"/>
      <c r="BZ25" s="3"/>
      <c r="CA25" s="3"/>
      <c r="CB25" s="3"/>
      <c r="CC25" s="3"/>
      <c r="CD25" s="3"/>
    </row>
    <row r="26" spans="1:103" x14ac:dyDescent="0.4">
      <c r="AS26" s="15">
        <v>2</v>
      </c>
      <c r="AT26">
        <v>-0.26616666666666938</v>
      </c>
      <c r="AU26">
        <v>-4.8999999999985042E-2</v>
      </c>
      <c r="AV26">
        <v>-0.16975000000000182</v>
      </c>
      <c r="AW26">
        <v>-2.2666666666661801E-2</v>
      </c>
      <c r="AX26">
        <v>-1.8416666666674311E-2</v>
      </c>
      <c r="AY26">
        <v>-5.700000000000275E-2</v>
      </c>
      <c r="AZ26">
        <v>8.8166666666659191E-2</v>
      </c>
      <c r="BA26">
        <v>-5.2416666666675958E-2</v>
      </c>
      <c r="BD26" s="14">
        <v>3</v>
      </c>
      <c r="BE26" s="3">
        <f t="shared" si="11"/>
        <v>-0.19154166666666067</v>
      </c>
      <c r="BF26" s="3">
        <f t="shared" si="12"/>
        <v>-3.5833333333331947E-2</v>
      </c>
      <c r="BG26" s="3">
        <f t="shared" si="13"/>
        <v>-0.14377083333333751</v>
      </c>
      <c r="BH26" s="3">
        <f t="shared" si="14"/>
        <v>-0.13575000000000761</v>
      </c>
      <c r="BT26" s="3"/>
      <c r="BU26" s="3"/>
      <c r="BV26" s="3"/>
      <c r="BW26" s="3"/>
      <c r="BZ26" s="3"/>
      <c r="CA26" s="3"/>
      <c r="CB26" s="3"/>
      <c r="CC26" s="3"/>
      <c r="CD26" s="3"/>
    </row>
    <row r="27" spans="1:103" x14ac:dyDescent="0.4">
      <c r="AS27" s="14">
        <v>3</v>
      </c>
      <c r="AT27">
        <v>-0.28241666666666937</v>
      </c>
      <c r="AU27">
        <v>-0.10066666666665197</v>
      </c>
      <c r="AV27">
        <v>-8.8166666666668905E-2</v>
      </c>
      <c r="AW27">
        <v>1.6500000000005007E-2</v>
      </c>
      <c r="AX27">
        <v>-4.6541666666673365E-2</v>
      </c>
      <c r="AY27">
        <v>-0.24100000000000169</v>
      </c>
      <c r="AZ27">
        <v>-0.12408333333334008</v>
      </c>
      <c r="BA27">
        <v>-0.14741666666667516</v>
      </c>
      <c r="BD27" s="15">
        <v>4</v>
      </c>
      <c r="BE27" s="3">
        <f t="shared" si="11"/>
        <v>-0.40804166666666075</v>
      </c>
      <c r="BF27" s="3">
        <f t="shared" si="12"/>
        <v>-8.2083333333314995E-3</v>
      </c>
      <c r="BG27" s="3">
        <f t="shared" si="13"/>
        <v>-0.14050000000000445</v>
      </c>
      <c r="BH27" s="3">
        <f t="shared" si="14"/>
        <v>-0.19150000000000844</v>
      </c>
      <c r="BT27" s="3"/>
      <c r="BU27" s="3"/>
      <c r="BV27" s="3"/>
      <c r="BW27" s="3"/>
      <c r="BZ27" s="3"/>
      <c r="CA27" s="3"/>
      <c r="CB27" s="3"/>
      <c r="CC27" s="3"/>
      <c r="CD27" s="3"/>
    </row>
    <row r="28" spans="1:103" x14ac:dyDescent="0.4">
      <c r="AS28" s="15">
        <v>4</v>
      </c>
      <c r="AT28">
        <v>-0.53575000000000328</v>
      </c>
      <c r="AU28">
        <v>-0.28033333333331828</v>
      </c>
      <c r="AV28">
        <v>-0.13150000000000203</v>
      </c>
      <c r="AW28">
        <v>0.11508333333333903</v>
      </c>
      <c r="AX28">
        <v>-4.3416666666673959E-2</v>
      </c>
      <c r="AY28">
        <v>-0.23758333333333492</v>
      </c>
      <c r="AZ28">
        <v>-8.2750000000007512E-2</v>
      </c>
      <c r="BA28">
        <v>-0.30025000000000934</v>
      </c>
      <c r="BC28" s="17"/>
      <c r="BD28" s="22">
        <v>5</v>
      </c>
      <c r="BE28" s="3">
        <f t="shared" si="11"/>
        <v>-0.6111249999999937</v>
      </c>
      <c r="BF28" s="3">
        <f t="shared" si="12"/>
        <v>-6.4583333333313661E-3</v>
      </c>
      <c r="BG28" s="3">
        <f t="shared" si="13"/>
        <v>-0.1753750000000045</v>
      </c>
      <c r="BH28" s="3">
        <f t="shared" si="14"/>
        <v>-0.26075000000000786</v>
      </c>
      <c r="BZ28" s="3"/>
      <c r="CA28" s="3"/>
      <c r="CB28" s="3"/>
      <c r="CC28" s="3"/>
      <c r="CD28" s="3"/>
    </row>
    <row r="29" spans="1:103" x14ac:dyDescent="0.4">
      <c r="AR29" s="17"/>
      <c r="AS29" s="22">
        <v>5</v>
      </c>
      <c r="AT29" s="17">
        <v>-0.67716666666666958</v>
      </c>
      <c r="AU29" s="17">
        <v>-0.54508333333331793</v>
      </c>
      <c r="AV29" s="17">
        <v>-5.8916666666668976E-2</v>
      </c>
      <c r="AW29" s="17">
        <v>4.6000000000006244E-2</v>
      </c>
      <c r="AX29" s="17">
        <v>-3.4666666666673743E-2</v>
      </c>
      <c r="AY29" s="17">
        <v>-0.31608333333333527</v>
      </c>
      <c r="AZ29" s="17">
        <v>-0.10066666666667363</v>
      </c>
      <c r="BA29" s="17">
        <v>-0.42083333333334211</v>
      </c>
      <c r="BC29">
        <v>6</v>
      </c>
      <c r="BD29" s="18">
        <v>1</v>
      </c>
      <c r="BE29" s="3">
        <f t="shared" si="11"/>
        <v>-0.16137499999999647</v>
      </c>
      <c r="BF29" s="3">
        <f t="shared" si="12"/>
        <v>-6.974999999999891E-2</v>
      </c>
      <c r="BG29" s="3">
        <f t="shared" si="13"/>
        <v>-3.9208333333327752E-2</v>
      </c>
      <c r="BH29" s="3">
        <f t="shared" si="14"/>
        <v>-0.12608333333333169</v>
      </c>
    </row>
    <row r="30" spans="1:103" x14ac:dyDescent="0.4">
      <c r="AR30">
        <v>6</v>
      </c>
      <c r="AS30" s="18">
        <v>1</v>
      </c>
      <c r="AT30">
        <v>-0.20300000000000248</v>
      </c>
      <c r="AU30">
        <v>-0.11974999999999045</v>
      </c>
      <c r="AV30">
        <v>-5.4083333333334593E-2</v>
      </c>
      <c r="AW30">
        <v>-8.5416666666663227E-2</v>
      </c>
      <c r="AX30">
        <v>2.4499999999995126E-2</v>
      </c>
      <c r="AY30">
        <v>-0.10291666666665063</v>
      </c>
      <c r="AZ30">
        <v>-0.24216666666667344</v>
      </c>
      <c r="BA30">
        <v>-9.9999999999899579E-3</v>
      </c>
      <c r="BD30" s="15">
        <v>2</v>
      </c>
      <c r="BE30" s="3">
        <f t="shared" si="11"/>
        <v>-0.12333333333332941</v>
      </c>
      <c r="BF30" s="3">
        <f t="shared" si="12"/>
        <v>-6.6666666666658075E-3</v>
      </c>
      <c r="BG30" s="3">
        <f t="shared" si="13"/>
        <v>6.8166666666672704E-2</v>
      </c>
      <c r="BH30" s="3">
        <f t="shared" si="14"/>
        <v>-0.17574999999999877</v>
      </c>
      <c r="BZ30" s="3"/>
      <c r="CA30" s="3"/>
      <c r="CB30" s="3"/>
      <c r="CC30" s="3"/>
      <c r="CD30" s="3"/>
    </row>
    <row r="31" spans="1:103" x14ac:dyDescent="0.4">
      <c r="AS31" s="15">
        <v>2</v>
      </c>
      <c r="AT31">
        <v>-0.19208333333333533</v>
      </c>
      <c r="AU31">
        <v>-5.4583333333323478E-2</v>
      </c>
      <c r="AV31">
        <v>0.19099999999999884</v>
      </c>
      <c r="AW31">
        <v>-0.20433333333333045</v>
      </c>
      <c r="AX31">
        <v>0.12041666666666231</v>
      </c>
      <c r="AY31">
        <v>1.5916666666683101E-2</v>
      </c>
      <c r="AZ31">
        <v>-0.36550000000000804</v>
      </c>
      <c r="BA31">
        <v>1.4000000000010478E-2</v>
      </c>
      <c r="BD31" s="14">
        <v>3</v>
      </c>
      <c r="BE31" s="3">
        <f t="shared" si="11"/>
        <v>-0.15354166666666261</v>
      </c>
      <c r="BF31" s="3">
        <f t="shared" si="12"/>
        <v>3.375000000000046E-2</v>
      </c>
      <c r="BG31" s="3">
        <f t="shared" si="13"/>
        <v>8.3833333333338977E-2</v>
      </c>
      <c r="BH31" s="3">
        <f t="shared" si="14"/>
        <v>-0.11229166666666478</v>
      </c>
      <c r="BZ31" s="3"/>
      <c r="CA31" s="3"/>
      <c r="CB31" s="3"/>
      <c r="CC31" s="3"/>
      <c r="CD31" s="3"/>
    </row>
    <row r="32" spans="1:103" x14ac:dyDescent="0.4">
      <c r="AS32" s="14">
        <v>3</v>
      </c>
      <c r="AT32">
        <v>-0.25125000000000158</v>
      </c>
      <c r="AU32">
        <v>-5.5833333333323645E-2</v>
      </c>
      <c r="AV32">
        <v>0.31333333333333141</v>
      </c>
      <c r="AW32">
        <v>-0.24583333333333049</v>
      </c>
      <c r="AX32">
        <v>0.17883333333332832</v>
      </c>
      <c r="AY32">
        <v>-1.1166666666650353E-2</v>
      </c>
      <c r="AZ32">
        <v>-0.24375000000000627</v>
      </c>
      <c r="BA32">
        <v>1.9166666666676709E-2</v>
      </c>
      <c r="BD32" s="15">
        <v>4</v>
      </c>
      <c r="BE32" s="3">
        <f t="shared" si="11"/>
        <v>-0.12724999999999617</v>
      </c>
      <c r="BF32" s="3">
        <f t="shared" si="12"/>
        <v>4.7583333333333575E-2</v>
      </c>
      <c r="BG32" s="3">
        <f t="shared" si="13"/>
        <v>0.14800000000000596</v>
      </c>
      <c r="BH32" s="3">
        <f t="shared" si="14"/>
        <v>-7.599999999999861E-2</v>
      </c>
      <c r="BZ32" s="3"/>
      <c r="CA32" s="3"/>
      <c r="CB32" s="3"/>
      <c r="CC32" s="3"/>
      <c r="CD32" s="3"/>
    </row>
    <row r="33" spans="44:82" x14ac:dyDescent="0.4">
      <c r="AS33" s="15">
        <v>4</v>
      </c>
      <c r="AT33">
        <v>-0.15650000000000261</v>
      </c>
      <c r="AU33">
        <v>-9.7999999999989734E-2</v>
      </c>
      <c r="AV33">
        <v>0.26749999999999852</v>
      </c>
      <c r="AW33">
        <v>-0.17233333333333137</v>
      </c>
      <c r="AX33">
        <v>0.32466666666666283</v>
      </c>
      <c r="AY33">
        <v>-2.8666666666650898E-2</v>
      </c>
      <c r="AZ33">
        <v>2.7499999999929989E-3</v>
      </c>
      <c r="BA33">
        <v>-0.15474999999999023</v>
      </c>
      <c r="BC33" s="17"/>
      <c r="BD33" s="22">
        <v>5</v>
      </c>
      <c r="BE33" s="3">
        <f t="shared" si="11"/>
        <v>-0.25566666666666288</v>
      </c>
      <c r="BF33" s="3">
        <f t="shared" si="12"/>
        <v>8.7458333333333901E-2</v>
      </c>
      <c r="BG33" s="3">
        <f t="shared" si="13"/>
        <v>0.17487500000000528</v>
      </c>
      <c r="BH33" s="3">
        <f t="shared" si="14"/>
        <v>-0.1909166666666649</v>
      </c>
      <c r="BZ33" s="3"/>
      <c r="CA33" s="3"/>
      <c r="CB33" s="3"/>
      <c r="CC33" s="3"/>
      <c r="CD33" s="3"/>
    </row>
    <row r="34" spans="44:82" x14ac:dyDescent="0.4">
      <c r="AR34" s="17"/>
      <c r="AS34" s="22">
        <v>5</v>
      </c>
      <c r="AT34" s="17">
        <v>-0.36333333333333556</v>
      </c>
      <c r="AU34" s="17">
        <v>-0.14799999999999022</v>
      </c>
      <c r="AV34" s="17">
        <v>0.27949999999999886</v>
      </c>
      <c r="AW34" s="17">
        <v>-0.10458333333333106</v>
      </c>
      <c r="AX34" s="17">
        <v>0.48124999999999513</v>
      </c>
      <c r="AY34" s="17">
        <v>-0.1314999999999846</v>
      </c>
      <c r="AZ34" s="17">
        <v>-2.3583333333340305E-2</v>
      </c>
      <c r="BA34" s="17">
        <v>-0.35824999999998952</v>
      </c>
      <c r="BC34">
        <v>7</v>
      </c>
      <c r="BD34" s="18">
        <v>1</v>
      </c>
      <c r="BE34" s="3">
        <f t="shared" si="11"/>
        <v>-0.37195833333334105</v>
      </c>
      <c r="BF34" s="3">
        <f t="shared" si="12"/>
        <v>-0.21975000000000267</v>
      </c>
      <c r="BG34" s="3">
        <f t="shared" si="13"/>
        <v>-0.41029166666667766</v>
      </c>
      <c r="BH34" s="3">
        <f t="shared" si="14"/>
        <v>-0.17320833333333022</v>
      </c>
    </row>
    <row r="35" spans="44:82" x14ac:dyDescent="0.4">
      <c r="AR35">
        <v>7</v>
      </c>
      <c r="AS35" s="18">
        <v>1</v>
      </c>
      <c r="AT35">
        <v>-0.40225000000000483</v>
      </c>
      <c r="AU35">
        <v>-0.34166666666667722</v>
      </c>
      <c r="AV35">
        <v>-0.17025000000000348</v>
      </c>
      <c r="AW35">
        <v>-0.26925000000000182</v>
      </c>
      <c r="AX35">
        <v>-0.89558333333335383</v>
      </c>
      <c r="AY35">
        <v>7.4999999999998526E-2</v>
      </c>
      <c r="AZ35">
        <v>-0.24858333333332952</v>
      </c>
      <c r="BA35">
        <v>-9.7833333333330927E-2</v>
      </c>
      <c r="BD35" s="15">
        <v>2</v>
      </c>
      <c r="BE35" s="3">
        <f t="shared" si="11"/>
        <v>-0.87912500000000748</v>
      </c>
      <c r="BF35" s="3">
        <f t="shared" si="12"/>
        <v>-0.22595833333333537</v>
      </c>
      <c r="BG35" s="3">
        <f t="shared" si="13"/>
        <v>-0.82904166666667756</v>
      </c>
      <c r="BH35" s="3">
        <f t="shared" si="14"/>
        <v>-0.13141666666666366</v>
      </c>
    </row>
    <row r="36" spans="44:82" x14ac:dyDescent="0.4">
      <c r="AS36" s="15">
        <v>2</v>
      </c>
      <c r="AT36">
        <v>-0.81633333333333868</v>
      </c>
      <c r="AU36">
        <v>-0.94191666666667639</v>
      </c>
      <c r="AV36">
        <v>-7.7083333333335932E-2</v>
      </c>
      <c r="AW36">
        <v>-0.37483333333333479</v>
      </c>
      <c r="AX36">
        <v>-1.3027500000000207</v>
      </c>
      <c r="AY36">
        <v>-0.35533333333333433</v>
      </c>
      <c r="AZ36">
        <v>-0.20391666666666269</v>
      </c>
      <c r="BA36">
        <v>-5.8916666666664598E-2</v>
      </c>
      <c r="BD36" s="14">
        <v>3</v>
      </c>
      <c r="BE36" s="3">
        <f t="shared" si="11"/>
        <v>-0.99625000000000752</v>
      </c>
      <c r="BF36" s="3">
        <f t="shared" si="12"/>
        <v>-0.13520833333333598</v>
      </c>
      <c r="BG36" s="3">
        <f t="shared" si="13"/>
        <v>-0.79937500000001038</v>
      </c>
      <c r="BH36" s="3">
        <f t="shared" si="14"/>
        <v>0.23700000000000321</v>
      </c>
    </row>
    <row r="37" spans="44:82" x14ac:dyDescent="0.4">
      <c r="AS37" s="14">
        <v>3</v>
      </c>
      <c r="AT37">
        <v>-0.86366666666667102</v>
      </c>
      <c r="AU37">
        <v>-1.128833333333344</v>
      </c>
      <c r="AV37">
        <v>0.11808333333332979</v>
      </c>
      <c r="AW37">
        <v>-0.38850000000000173</v>
      </c>
      <c r="AX37">
        <v>-1.1679166666666869</v>
      </c>
      <c r="AY37">
        <v>-0.43083333333333385</v>
      </c>
      <c r="AZ37">
        <v>7.8000000000003789E-2</v>
      </c>
      <c r="BA37">
        <v>0.39600000000000263</v>
      </c>
      <c r="BD37" s="15">
        <v>4</v>
      </c>
      <c r="BE37" s="3">
        <f t="shared" si="11"/>
        <v>-0.8438750000000077</v>
      </c>
      <c r="BF37" s="3">
        <f t="shared" si="12"/>
        <v>0.25337499999999757</v>
      </c>
      <c r="BG37" s="3">
        <f t="shared" si="13"/>
        <v>-0.75412500000001059</v>
      </c>
      <c r="BH37" s="3">
        <f t="shared" si="14"/>
        <v>0.9279166666666695</v>
      </c>
    </row>
    <row r="38" spans="44:82" x14ac:dyDescent="0.4">
      <c r="AS38" s="15">
        <v>4</v>
      </c>
      <c r="AT38">
        <v>-0.58683333333333854</v>
      </c>
      <c r="AU38">
        <v>-1.1009166666666768</v>
      </c>
      <c r="AV38">
        <v>0.40541666666666337</v>
      </c>
      <c r="AW38">
        <v>0.10133333333333176</v>
      </c>
      <c r="AX38">
        <v>-1.3482500000000199</v>
      </c>
      <c r="AY38">
        <v>-0.16000000000000134</v>
      </c>
      <c r="AZ38">
        <v>0.32766666666667005</v>
      </c>
      <c r="BA38">
        <v>1.5281666666666689</v>
      </c>
      <c r="BC38" s="17"/>
      <c r="BD38" s="22">
        <v>5</v>
      </c>
      <c r="BE38" s="3">
        <f t="shared" si="11"/>
        <v>-0.64908333333334045</v>
      </c>
      <c r="BF38" s="3">
        <f t="shared" si="12"/>
        <v>0.7577499999999977</v>
      </c>
      <c r="BG38" s="3">
        <f t="shared" si="13"/>
        <v>-0.40625000000001082</v>
      </c>
      <c r="BH38" s="3">
        <f t="shared" si="14"/>
        <v>1.2658333333333365</v>
      </c>
    </row>
    <row r="39" spans="44:82" x14ac:dyDescent="0.4">
      <c r="AR39" s="17"/>
      <c r="AS39" s="22">
        <v>5</v>
      </c>
      <c r="AT39" s="17">
        <v>-0.38175000000000414</v>
      </c>
      <c r="AU39" s="17">
        <v>-0.91641666666667676</v>
      </c>
      <c r="AV39" s="17">
        <v>0.65916666666666379</v>
      </c>
      <c r="AW39" s="17">
        <v>0.8563333333333315</v>
      </c>
      <c r="AX39" s="17">
        <v>-0.66575000000002049</v>
      </c>
      <c r="AY39" s="17">
        <v>-0.14675000000000119</v>
      </c>
      <c r="AZ39" s="17">
        <v>0.35841666666667049</v>
      </c>
      <c r="BA39" s="17">
        <v>2.1732500000000026</v>
      </c>
      <c r="BC39">
        <v>8</v>
      </c>
      <c r="BD39" s="18">
        <v>1</v>
      </c>
      <c r="BE39" s="3">
        <f t="shared" si="11"/>
        <v>-0.12362500000000504</v>
      </c>
      <c r="BF39" s="3">
        <f t="shared" si="12"/>
        <v>-0.1478749999999992</v>
      </c>
      <c r="BG39" s="3">
        <f t="shared" si="13"/>
        <v>-4.9166666666664707E-2</v>
      </c>
      <c r="BH39" s="3">
        <f t="shared" si="14"/>
        <v>-9.3437500000007223E-2</v>
      </c>
    </row>
    <row r="40" spans="44:82" x14ac:dyDescent="0.4">
      <c r="AR40">
        <v>8</v>
      </c>
      <c r="AS40" s="18">
        <v>1</v>
      </c>
      <c r="AT40">
        <v>-9.6666666666670883E-2</v>
      </c>
      <c r="AU40">
        <v>-0.1505833333333392</v>
      </c>
      <c r="AV40">
        <v>-0.18350000000000602</v>
      </c>
      <c r="AW40">
        <v>-0.11224999999999241</v>
      </c>
      <c r="AX40">
        <v>-0.13566666666666846</v>
      </c>
      <c r="AY40">
        <v>3.7333333333339054E-2</v>
      </c>
      <c r="AZ40">
        <v>5.6041666666644709E-2</v>
      </c>
      <c r="BA40">
        <v>-0.24291666666665915</v>
      </c>
      <c r="BD40" s="15">
        <v>2</v>
      </c>
      <c r="BE40" s="3">
        <f t="shared" si="11"/>
        <v>-0.16366666666667151</v>
      </c>
      <c r="BF40" s="3">
        <f t="shared" si="12"/>
        <v>-5.3249999999999645E-2</v>
      </c>
      <c r="BG40" s="3">
        <f t="shared" si="13"/>
        <v>-9.6083333333331147E-2</v>
      </c>
      <c r="BH40" s="3">
        <f t="shared" si="14"/>
        <v>-0.13987070312500718</v>
      </c>
    </row>
    <row r="41" spans="44:82" x14ac:dyDescent="0.4">
      <c r="AS41" s="15">
        <v>2</v>
      </c>
      <c r="AT41">
        <v>-5.2750000000004488E-2</v>
      </c>
      <c r="AU41">
        <v>-0.27458333333333856</v>
      </c>
      <c r="AV41">
        <v>-0.21458333333333995</v>
      </c>
      <c r="AW41">
        <v>0.10808333333334066</v>
      </c>
      <c r="AX41">
        <v>-0.16808333333333464</v>
      </c>
      <c r="AY41">
        <v>-2.4083333333327652E-2</v>
      </c>
      <c r="AZ41">
        <v>4.8925260416644592E-2</v>
      </c>
      <c r="BA41">
        <v>-0.32866666666665895</v>
      </c>
      <c r="BD41" s="14">
        <v>3</v>
      </c>
      <c r="BE41" s="3">
        <f t="shared" si="11"/>
        <v>-8.9458333333338372E-2</v>
      </c>
      <c r="BF41" s="3">
        <f t="shared" si="12"/>
        <v>2.6500000000001064E-2</v>
      </c>
      <c r="BG41" s="3">
        <f t="shared" si="13"/>
        <v>-0.26612499999999756</v>
      </c>
      <c r="BH41" s="3">
        <f t="shared" si="14"/>
        <v>5.9395833333326875E-2</v>
      </c>
    </row>
    <row r="42" spans="44:82" x14ac:dyDescent="0.4">
      <c r="AS42" s="14">
        <v>3</v>
      </c>
      <c r="AT42">
        <v>-2.3416666666671186E-2</v>
      </c>
      <c r="AU42">
        <v>-0.15550000000000555</v>
      </c>
      <c r="AV42">
        <v>-0.23291666666667274</v>
      </c>
      <c r="AW42">
        <v>0.28591666666667487</v>
      </c>
      <c r="AX42">
        <v>-0.29825000000000101</v>
      </c>
      <c r="AY42">
        <v>-0.23399999999999407</v>
      </c>
      <c r="AZ42">
        <v>0.54145833333331272</v>
      </c>
      <c r="BA42">
        <v>-0.42266666666665897</v>
      </c>
      <c r="BD42" s="15">
        <v>4</v>
      </c>
      <c r="BE42" s="3">
        <f t="shared" si="11"/>
        <v>-2.2583333333338021E-2</v>
      </c>
      <c r="BF42" s="3">
        <f t="shared" si="12"/>
        <v>3.1875000000000361E-2</v>
      </c>
      <c r="BG42" s="3">
        <f t="shared" si="13"/>
        <v>-0.29454166666666493</v>
      </c>
      <c r="BH42" s="3">
        <f t="shared" si="14"/>
        <v>5.3687499999992866E-2</v>
      </c>
    </row>
    <row r="43" spans="44:82" x14ac:dyDescent="0.4">
      <c r="AS43" s="15">
        <v>4</v>
      </c>
      <c r="AT43">
        <v>5.7666666666662536E-2</v>
      </c>
      <c r="AU43">
        <v>-0.10283333333333858</v>
      </c>
      <c r="AV43">
        <v>-0.19558333333333996</v>
      </c>
      <c r="AW43">
        <v>0.25933333333334069</v>
      </c>
      <c r="AX43">
        <v>-0.32566666666666821</v>
      </c>
      <c r="AY43">
        <v>-0.26341666666666158</v>
      </c>
      <c r="AZ43">
        <v>0.57479166666664494</v>
      </c>
      <c r="BA43">
        <v>-0.46741666666665921</v>
      </c>
      <c r="BC43" s="17"/>
      <c r="BD43" s="22">
        <v>5</v>
      </c>
      <c r="BE43" s="3">
        <f t="shared" si="11"/>
        <v>1.8874999999995742E-2</v>
      </c>
      <c r="BF43" s="3">
        <f t="shared" si="12"/>
        <v>2.0666666666667062E-2</v>
      </c>
      <c r="BG43" s="3">
        <f t="shared" si="13"/>
        <v>-0.40474999999999772</v>
      </c>
      <c r="BH43" s="3">
        <f t="shared" si="14"/>
        <v>5.0624999999940301E-3</v>
      </c>
    </row>
    <row r="44" spans="44:82" x14ac:dyDescent="0.4">
      <c r="AR44" s="17"/>
      <c r="AS44" s="22">
        <v>5</v>
      </c>
      <c r="AT44" s="17">
        <v>0.11716666666666313</v>
      </c>
      <c r="AU44" s="17">
        <v>-7.9416666666671645E-2</v>
      </c>
      <c r="AV44" s="17">
        <v>-8.4666666666673149E-2</v>
      </c>
      <c r="AW44" s="17">
        <v>0.12600000000000727</v>
      </c>
      <c r="AX44" s="17">
        <v>-0.3995833333333349</v>
      </c>
      <c r="AY44" s="17">
        <v>-0.4099166666666606</v>
      </c>
      <c r="AZ44" s="17">
        <v>0.61112499999997938</v>
      </c>
      <c r="BA44" s="17">
        <v>-0.60099999999999132</v>
      </c>
      <c r="BC44">
        <v>9</v>
      </c>
      <c r="BD44" s="18">
        <v>1</v>
      </c>
      <c r="BE44" s="3">
        <f t="shared" si="11"/>
        <v>-7.458333333332845E-2</v>
      </c>
      <c r="BF44" s="3">
        <f t="shared" si="12"/>
        <v>4.158333333332026E-2</v>
      </c>
      <c r="BG44" s="3">
        <f t="shared" si="13"/>
        <v>-2.9499999999995731E-2</v>
      </c>
      <c r="BH44" s="3">
        <f t="shared" si="14"/>
        <v>-6.0833333333324899E-2</v>
      </c>
    </row>
    <row r="45" spans="44:82" x14ac:dyDescent="0.4">
      <c r="AR45">
        <v>9</v>
      </c>
      <c r="AS45" s="18">
        <v>1</v>
      </c>
      <c r="AT45">
        <v>-0.12958333333333166</v>
      </c>
      <c r="AU45">
        <v>-1.9583333333325233E-2</v>
      </c>
      <c r="AV45">
        <v>0.12049999999999249</v>
      </c>
      <c r="AW45">
        <v>-3.733333333335196E-2</v>
      </c>
      <c r="AX45">
        <v>1.49166666666756E-2</v>
      </c>
      <c r="AY45">
        <v>-7.3916666666667061E-2</v>
      </c>
      <c r="AZ45">
        <v>-3.6166666666660061E-2</v>
      </c>
      <c r="BA45">
        <v>-8.5499999999989737E-2</v>
      </c>
      <c r="BD45" s="15">
        <v>2</v>
      </c>
      <c r="BE45" s="3">
        <f t="shared" si="11"/>
        <v>-9.3999999999994852E-2</v>
      </c>
      <c r="BF45" s="3">
        <f t="shared" si="12"/>
        <v>0.10962499999998727</v>
      </c>
      <c r="BG45" s="3">
        <f t="shared" si="13"/>
        <v>7.3958333333337359E-2</v>
      </c>
      <c r="BH45" s="3">
        <f t="shared" si="14"/>
        <v>-0.22012499999999174</v>
      </c>
    </row>
    <row r="46" spans="44:82" x14ac:dyDescent="0.4">
      <c r="AS46" s="15">
        <v>2</v>
      </c>
      <c r="AT46">
        <v>-0.1694999999999986</v>
      </c>
      <c r="AU46">
        <v>-1.849999999999111E-2</v>
      </c>
      <c r="AV46">
        <v>0.25241666666666007</v>
      </c>
      <c r="AW46">
        <v>-3.3166666666685531E-2</v>
      </c>
      <c r="AX46">
        <v>0.18816666666667506</v>
      </c>
      <c r="AY46">
        <v>-4.0250000000000341E-2</v>
      </c>
      <c r="AZ46">
        <v>-0.19958333333332731</v>
      </c>
      <c r="BA46">
        <v>-0.2406666666666562</v>
      </c>
      <c r="BD46" s="14">
        <v>3</v>
      </c>
      <c r="BE46" s="3">
        <f t="shared" si="11"/>
        <v>-6.499999999999613E-2</v>
      </c>
      <c r="BF46" s="3">
        <f t="shared" si="12"/>
        <v>0.12345833333332004</v>
      </c>
      <c r="BG46" s="3">
        <f t="shared" si="13"/>
        <v>0.24700000000000469</v>
      </c>
      <c r="BH46" s="3">
        <f t="shared" si="14"/>
        <v>-0.26858333333332446</v>
      </c>
    </row>
    <row r="47" spans="44:82" x14ac:dyDescent="0.4">
      <c r="AS47" s="14">
        <v>3</v>
      </c>
      <c r="AT47">
        <v>-0.17399999999999854</v>
      </c>
      <c r="AU47">
        <v>4.4000000000006284E-2</v>
      </c>
      <c r="AV47">
        <v>0.25991666666665869</v>
      </c>
      <c r="AW47">
        <v>-1.3000000000018611E-2</v>
      </c>
      <c r="AX47">
        <v>0.42658333333334292</v>
      </c>
      <c r="AY47">
        <v>6.7416666666666458E-2</v>
      </c>
      <c r="AZ47">
        <v>-0.27641666666666026</v>
      </c>
      <c r="BA47">
        <v>-0.26074999999998866</v>
      </c>
      <c r="BD47" s="15">
        <v>4</v>
      </c>
      <c r="BE47" s="3">
        <f t="shared" si="11"/>
        <v>9.5833333333384153E-3</v>
      </c>
      <c r="BF47" s="3">
        <f t="shared" si="12"/>
        <v>0.14733333333332033</v>
      </c>
      <c r="BG47" s="3">
        <f t="shared" si="13"/>
        <v>0.23125000000000359</v>
      </c>
      <c r="BH47" s="3">
        <f t="shared" si="14"/>
        <v>-0.22083333333332492</v>
      </c>
    </row>
    <row r="48" spans="44:82" x14ac:dyDescent="0.4">
      <c r="AS48" s="15">
        <v>4</v>
      </c>
      <c r="AT48">
        <v>-3.833333333333222E-2</v>
      </c>
      <c r="AU48">
        <v>5.7500000000009051E-2</v>
      </c>
      <c r="AV48">
        <v>0.25274999999999243</v>
      </c>
      <c r="AW48">
        <v>4.19166666666482E-2</v>
      </c>
      <c r="AX48">
        <v>0.37416666666667486</v>
      </c>
      <c r="AY48">
        <v>8.8333333333332334E-2</v>
      </c>
      <c r="AZ48">
        <v>-0.16149999999999237</v>
      </c>
      <c r="BA48">
        <v>-0.28016666666665746</v>
      </c>
      <c r="BC48" s="17"/>
      <c r="BD48" s="22">
        <v>5</v>
      </c>
      <c r="BE48" s="3">
        <f t="shared" si="11"/>
        <v>1.1750000000004531E-2</v>
      </c>
      <c r="BF48" s="3">
        <f t="shared" si="12"/>
        <v>0.1521666666666541</v>
      </c>
      <c r="BG48" s="3">
        <f t="shared" si="13"/>
        <v>0.35212500000000357</v>
      </c>
      <c r="BH48" s="3">
        <f t="shared" si="14"/>
        <v>-0.21058333333332452</v>
      </c>
    </row>
    <row r="49" spans="44:60" x14ac:dyDescent="0.4">
      <c r="AR49" s="17"/>
      <c r="AS49" s="22">
        <v>5</v>
      </c>
      <c r="AT49" s="17">
        <v>-3.8666666666665607E-2</v>
      </c>
      <c r="AU49" s="17">
        <v>6.2166666666674669E-2</v>
      </c>
      <c r="AV49" s="17">
        <v>0.12458333333332661</v>
      </c>
      <c r="AW49" s="17">
        <v>0.17974999999998159</v>
      </c>
      <c r="AX49" s="17">
        <v>0.48116666666667596</v>
      </c>
      <c r="AY49" s="17">
        <v>0.22308333333333116</v>
      </c>
      <c r="AZ49" s="17">
        <v>-5.708333333332713E-2</v>
      </c>
      <c r="BA49" s="17">
        <v>-0.36408333333332193</v>
      </c>
      <c r="BC49">
        <v>10</v>
      </c>
      <c r="BD49" s="18">
        <v>1</v>
      </c>
      <c r="BE49" s="3">
        <f t="shared" si="11"/>
        <v>-0.15008333333332929</v>
      </c>
      <c r="BF49" s="3">
        <f t="shared" si="12"/>
        <v>9.5833333333275768E-3</v>
      </c>
      <c r="BG49" s="3">
        <f t="shared" si="13"/>
        <v>-0.13629166666667375</v>
      </c>
      <c r="BH49" s="3">
        <f t="shared" si="14"/>
        <v>-4.3916666666665681E-2</v>
      </c>
    </row>
    <row r="50" spans="44:60" x14ac:dyDescent="0.4">
      <c r="AR50">
        <v>10</v>
      </c>
      <c r="AS50" s="18">
        <v>1</v>
      </c>
      <c r="AT50">
        <v>-0.12799999999999667</v>
      </c>
      <c r="AU50">
        <v>-0.17216666666666189</v>
      </c>
      <c r="AV50">
        <v>4.9416666666652037E-2</v>
      </c>
      <c r="AW50">
        <v>-3.0249999999996884E-2</v>
      </c>
      <c r="AX50">
        <v>-0.17216666666667174</v>
      </c>
      <c r="AY50">
        <v>-0.10041666666667576</v>
      </c>
      <c r="AZ50">
        <v>5.8499999999996652E-2</v>
      </c>
      <c r="BA50">
        <v>-0.14633333333332801</v>
      </c>
      <c r="BD50" s="15">
        <v>2</v>
      </c>
      <c r="BE50" s="3">
        <f t="shared" si="11"/>
        <v>-0.18337499999999676</v>
      </c>
      <c r="BF50" s="3">
        <f t="shared" si="12"/>
        <v>3.6583333333328187E-2</v>
      </c>
      <c r="BG50" s="3">
        <f t="shared" si="13"/>
        <v>8.1124999999992703E-2</v>
      </c>
      <c r="BH50" s="3">
        <f t="shared" si="14"/>
        <v>-6.0416666666656127E-3</v>
      </c>
    </row>
    <row r="51" spans="44:60" x14ac:dyDescent="0.4">
      <c r="AS51" s="15">
        <v>2</v>
      </c>
      <c r="AT51">
        <v>-6.8499999999997618E-2</v>
      </c>
      <c r="AU51">
        <v>-0.29824999999999591</v>
      </c>
      <c r="AV51">
        <v>0.13024999999998599</v>
      </c>
      <c r="AW51">
        <v>-5.7083333333329614E-2</v>
      </c>
      <c r="AX51">
        <v>0.12499999999999431</v>
      </c>
      <c r="AY51">
        <v>3.724999999999111E-2</v>
      </c>
      <c r="AZ51">
        <v>0.21433333333333049</v>
      </c>
      <c r="BA51">
        <v>-0.22641666666666171</v>
      </c>
      <c r="BD51" s="14">
        <v>3</v>
      </c>
      <c r="BE51" s="3">
        <f t="shared" si="11"/>
        <v>-0.1049166666666632</v>
      </c>
      <c r="BF51" s="3">
        <f t="shared" si="12"/>
        <v>0.11658333333332785</v>
      </c>
      <c r="BG51" s="3">
        <f t="shared" si="13"/>
        <v>1.3749999999992282E-2</v>
      </c>
      <c r="BH51" s="3">
        <f t="shared" si="14"/>
        <v>4.3208333333334237E-2</v>
      </c>
    </row>
    <row r="52" spans="44:60" x14ac:dyDescent="0.4">
      <c r="AS52" s="14">
        <v>3</v>
      </c>
      <c r="AT52">
        <v>-0.11908333333333054</v>
      </c>
      <c r="AU52">
        <v>-9.0749999999995862E-2</v>
      </c>
      <c r="AV52">
        <v>0.16099999999998538</v>
      </c>
      <c r="AW52">
        <v>7.2166666666670307E-2</v>
      </c>
      <c r="AX52">
        <v>0.14608333333332729</v>
      </c>
      <c r="AY52">
        <v>-0.11858333333334273</v>
      </c>
      <c r="AZ52">
        <v>0.15899999999999725</v>
      </c>
      <c r="BA52">
        <v>-7.2583333333328781E-2</v>
      </c>
      <c r="BD52" s="15">
        <v>4</v>
      </c>
      <c r="BE52" s="3">
        <f t="shared" si="11"/>
        <v>-6.8666666666663295E-2</v>
      </c>
      <c r="BF52" s="3">
        <f t="shared" si="12"/>
        <v>0.19083333333332786</v>
      </c>
      <c r="BG52" s="3">
        <f t="shared" si="13"/>
        <v>5.254166666665909E-2</v>
      </c>
      <c r="BH52" s="3">
        <f t="shared" si="14"/>
        <v>0.19845833333333457</v>
      </c>
    </row>
    <row r="53" spans="44:60" x14ac:dyDescent="0.4">
      <c r="AS53" s="15">
        <v>4</v>
      </c>
      <c r="AT53">
        <v>-0.24099999999999752</v>
      </c>
      <c r="AU53">
        <v>0.10366666666667092</v>
      </c>
      <c r="AV53">
        <v>0.22499999999998602</v>
      </c>
      <c r="AW53">
        <v>0.15666666666666973</v>
      </c>
      <c r="AX53">
        <v>0.1618333333333272</v>
      </c>
      <c r="AY53">
        <v>-5.6750000000009022E-2</v>
      </c>
      <c r="AZ53">
        <v>0.17258333333333103</v>
      </c>
      <c r="BA53">
        <v>0.22433333333333808</v>
      </c>
      <c r="BC53" s="17"/>
      <c r="BD53" s="22">
        <v>5</v>
      </c>
      <c r="BE53" s="3">
        <f t="shared" si="11"/>
        <v>-3.9333333333329536E-2</v>
      </c>
      <c r="BF53" s="3">
        <f t="shared" si="12"/>
        <v>0.34758333333332808</v>
      </c>
      <c r="BG53" s="3">
        <f t="shared" si="13"/>
        <v>8.9041666666659344E-2</v>
      </c>
      <c r="BH53" s="3">
        <f t="shared" si="14"/>
        <v>0.24675000000000069</v>
      </c>
    </row>
    <row r="54" spans="44:60" x14ac:dyDescent="0.4">
      <c r="AR54" s="17"/>
      <c r="AS54" s="22">
        <v>5</v>
      </c>
      <c r="AT54" s="17">
        <v>-0.17508333333333065</v>
      </c>
      <c r="AU54" s="17">
        <v>9.6416666666671577E-2</v>
      </c>
      <c r="AV54" s="17">
        <v>0.40099999999998609</v>
      </c>
      <c r="AW54" s="17">
        <v>0.29416666666667007</v>
      </c>
      <c r="AX54" s="17">
        <v>0.14491666666666159</v>
      </c>
      <c r="AY54" s="17">
        <v>3.3166666666657109E-2</v>
      </c>
      <c r="AZ54" s="17">
        <v>0.31441666666666351</v>
      </c>
      <c r="BA54" s="17">
        <v>0.1790833333333379</v>
      </c>
      <c r="BC54">
        <v>11</v>
      </c>
      <c r="BD54" s="18">
        <v>1</v>
      </c>
      <c r="BE54" s="3">
        <f t="shared" si="11"/>
        <v>-7.3333333333455569E-3</v>
      </c>
      <c r="BF54" s="3">
        <f t="shared" si="12"/>
        <v>-2.5624999999994218E-2</v>
      </c>
      <c r="BG54" s="3">
        <f t="shared" si="13"/>
        <v>4.4708333333336341E-2</v>
      </c>
      <c r="BH54" s="3">
        <f t="shared" si="14"/>
        <v>-4.4791666666670102E-2</v>
      </c>
    </row>
    <row r="55" spans="44:60" x14ac:dyDescent="0.4">
      <c r="AR55">
        <v>11</v>
      </c>
      <c r="AS55" s="18">
        <v>1</v>
      </c>
      <c r="AT55">
        <v>-0.13925000000002091</v>
      </c>
      <c r="AU55">
        <v>0.1245833333333298</v>
      </c>
      <c r="AV55">
        <v>-9.7833333333336131E-2</v>
      </c>
      <c r="AW55">
        <v>4.6583333333347694E-2</v>
      </c>
      <c r="AX55">
        <v>0.18791666666666629</v>
      </c>
      <c r="AY55">
        <v>-9.8499999999993607E-2</v>
      </c>
      <c r="AZ55">
        <v>-4.916666666668057E-2</v>
      </c>
      <c r="BA55">
        <v>-4.0416666666659634E-2</v>
      </c>
      <c r="BD55" s="15">
        <v>2</v>
      </c>
      <c r="BE55" s="3">
        <f t="shared" si="11"/>
        <v>-8.4333333333346291E-2</v>
      </c>
      <c r="BF55" s="3">
        <f t="shared" si="12"/>
        <v>0.13550000000000542</v>
      </c>
      <c r="BG55" s="3">
        <f t="shared" si="13"/>
        <v>0.12354166666666933</v>
      </c>
      <c r="BH55" s="3">
        <f t="shared" si="14"/>
        <v>-0.15608333333333668</v>
      </c>
    </row>
    <row r="56" spans="44:60" x14ac:dyDescent="0.4">
      <c r="AS56" s="15">
        <v>2</v>
      </c>
      <c r="AT56">
        <v>-0.31225000000002168</v>
      </c>
      <c r="AU56">
        <v>0.14358333333332909</v>
      </c>
      <c r="AV56">
        <v>0.1133333333333308</v>
      </c>
      <c r="AW56">
        <v>0.15766666666668006</v>
      </c>
      <c r="AX56">
        <v>0.3972499999999996</v>
      </c>
      <c r="AY56">
        <v>-0.15016666666666095</v>
      </c>
      <c r="AZ56">
        <v>-0.21100000000001298</v>
      </c>
      <c r="BA56">
        <v>-0.1011666666666604</v>
      </c>
      <c r="BD56" s="14">
        <v>3</v>
      </c>
      <c r="BE56" s="3">
        <f t="shared" si="11"/>
        <v>-0.13316666666667915</v>
      </c>
      <c r="BF56" s="3">
        <f t="shared" si="12"/>
        <v>0.34883333333333871</v>
      </c>
      <c r="BG56" s="3">
        <f t="shared" si="13"/>
        <v>0.16687500000000299</v>
      </c>
      <c r="BH56" s="3">
        <f t="shared" si="14"/>
        <v>-0.16987500000000277</v>
      </c>
    </row>
    <row r="57" spans="44:60" x14ac:dyDescent="0.4">
      <c r="AS57" s="14">
        <v>3</v>
      </c>
      <c r="AT57">
        <v>-0.37316666666668741</v>
      </c>
      <c r="AU57">
        <v>0.10683333333332913</v>
      </c>
      <c r="AV57">
        <v>0.39474999999999744</v>
      </c>
      <c r="AW57">
        <v>0.30291666666667999</v>
      </c>
      <c r="AX57">
        <v>0.49391666666666684</v>
      </c>
      <c r="AY57">
        <v>-0.16016666666666085</v>
      </c>
      <c r="AZ57">
        <v>-0.23083333333334638</v>
      </c>
      <c r="BA57">
        <v>-0.10891666666665915</v>
      </c>
      <c r="BD57" s="15">
        <v>4</v>
      </c>
      <c r="BE57" s="3">
        <f t="shared" si="11"/>
        <v>-0.24991666666667905</v>
      </c>
      <c r="BF57" s="3">
        <f t="shared" si="12"/>
        <v>0.5572500000000058</v>
      </c>
      <c r="BG57" s="3">
        <f t="shared" si="13"/>
        <v>0.22287500000000282</v>
      </c>
      <c r="BH57" s="3">
        <f t="shared" si="14"/>
        <v>-0.11454166666666954</v>
      </c>
    </row>
    <row r="58" spans="44:60" x14ac:dyDescent="0.4">
      <c r="AS58" s="15">
        <v>4</v>
      </c>
      <c r="AT58">
        <v>-0.44300000000002071</v>
      </c>
      <c r="AU58">
        <v>-5.683333333333742E-2</v>
      </c>
      <c r="AV58">
        <v>0.6464166666666642</v>
      </c>
      <c r="AW58">
        <v>0.46808333333334734</v>
      </c>
      <c r="AX58">
        <v>0.66733333333333311</v>
      </c>
      <c r="AY58">
        <v>-0.22158333333332744</v>
      </c>
      <c r="AZ58">
        <v>0.13141666666665397</v>
      </c>
      <c r="BA58">
        <v>-0.36049999999999305</v>
      </c>
      <c r="BC58" s="17"/>
      <c r="BD58" s="22">
        <v>5</v>
      </c>
      <c r="BE58" s="3">
        <f t="shared" si="11"/>
        <v>-0.18662500000001275</v>
      </c>
      <c r="BF58" s="3">
        <f t="shared" si="12"/>
        <v>0.483104166666672</v>
      </c>
      <c r="BG58" s="3">
        <f t="shared" si="13"/>
        <v>0.4941666666666697</v>
      </c>
      <c r="BH58" s="3">
        <f t="shared" si="14"/>
        <v>-6.5625000000002306E-2</v>
      </c>
    </row>
    <row r="59" spans="44:60" x14ac:dyDescent="0.4">
      <c r="AR59" s="17"/>
      <c r="AS59" s="22">
        <v>5</v>
      </c>
      <c r="AT59" s="17">
        <v>-0.42233333333335515</v>
      </c>
      <c r="AU59" s="17">
        <v>4.9083333333329669E-2</v>
      </c>
      <c r="AV59" s="17">
        <v>0.57970833333333194</v>
      </c>
      <c r="AW59" s="17">
        <v>0.38650000000001206</v>
      </c>
      <c r="AX59" s="17">
        <v>0.97916666666666652</v>
      </c>
      <c r="AY59" s="17">
        <v>9.1666666666728961E-3</v>
      </c>
      <c r="AZ59" s="17">
        <v>0.17841666666665504</v>
      </c>
      <c r="BA59" s="17">
        <v>-0.30966666666665965</v>
      </c>
      <c r="BC59">
        <v>12</v>
      </c>
      <c r="BD59" s="18">
        <v>1</v>
      </c>
      <c r="BE59" s="3">
        <f t="shared" si="11"/>
        <v>9.079166666667049E-2</v>
      </c>
      <c r="BF59" s="3">
        <f t="shared" si="12"/>
        <v>0.14695833333333319</v>
      </c>
      <c r="BG59" s="3">
        <f t="shared" si="13"/>
        <v>-8.820833333332298E-2</v>
      </c>
      <c r="BH59" s="3">
        <f t="shared" si="14"/>
        <v>2.1958333333328819E-2</v>
      </c>
    </row>
    <row r="60" spans="44:60" x14ac:dyDescent="0.4">
      <c r="AR60">
        <v>12</v>
      </c>
      <c r="AS60" s="18">
        <v>1</v>
      </c>
      <c r="AT60">
        <v>7.7000000000007535E-2</v>
      </c>
      <c r="AU60">
        <v>0.10458333333333343</v>
      </c>
      <c r="AV60">
        <v>0.3976666666666625</v>
      </c>
      <c r="AW60">
        <v>-0.10374999999999611</v>
      </c>
      <c r="AX60">
        <v>-7.2416666666653154E-2</v>
      </c>
      <c r="AY60">
        <v>-0.10399999999999281</v>
      </c>
      <c r="AZ60">
        <v>-8.8000000000000023E-2</v>
      </c>
      <c r="BA60">
        <v>0.13191666666665766</v>
      </c>
      <c r="BD60" s="15">
        <v>2</v>
      </c>
      <c r="BE60" s="3">
        <f t="shared" si="11"/>
        <v>0.13920833333333693</v>
      </c>
      <c r="BF60" s="3">
        <f t="shared" si="12"/>
        <v>0.36695833333333322</v>
      </c>
      <c r="BG60" s="3">
        <f t="shared" si="13"/>
        <v>-3.479166666665616E-2</v>
      </c>
      <c r="BH60" s="3">
        <f t="shared" si="14"/>
        <v>1.120833333332906E-2</v>
      </c>
    </row>
    <row r="61" spans="44:60" x14ac:dyDescent="0.4">
      <c r="AS61" s="15">
        <v>2</v>
      </c>
      <c r="AT61">
        <v>0.13491666666667362</v>
      </c>
      <c r="AU61">
        <v>0.14350000000000024</v>
      </c>
      <c r="AV61">
        <v>0.91933333333332912</v>
      </c>
      <c r="AW61">
        <v>-0.18541666666666265</v>
      </c>
      <c r="AX61">
        <v>0.14525000000001367</v>
      </c>
      <c r="AY61">
        <v>-0.21483333333332599</v>
      </c>
      <c r="AZ61">
        <v>-2.4999999999992658E-3</v>
      </c>
      <c r="BA61">
        <v>2.4916666666657386E-2</v>
      </c>
      <c r="BD61" s="14">
        <v>3</v>
      </c>
      <c r="BE61" s="3">
        <f t="shared" si="11"/>
        <v>-4.149999999999613E-2</v>
      </c>
      <c r="BF61" s="3">
        <f t="shared" si="12"/>
        <v>0.73237499999999989</v>
      </c>
      <c r="BG61" s="3">
        <f t="shared" si="13"/>
        <v>8.316666666667788E-2</v>
      </c>
      <c r="BH61" s="3">
        <f t="shared" si="14"/>
        <v>-4.7583333333337779E-2</v>
      </c>
    </row>
    <row r="62" spans="44:60" x14ac:dyDescent="0.4">
      <c r="AS62" s="14">
        <v>3</v>
      </c>
      <c r="AT62">
        <v>-0.14949999999999253</v>
      </c>
      <c r="AU62">
        <v>6.6500000000000267E-2</v>
      </c>
      <c r="AV62">
        <v>1.4636666666666627</v>
      </c>
      <c r="AW62">
        <v>1.0833333333370851E-3</v>
      </c>
      <c r="AX62">
        <v>0.2003333333333483</v>
      </c>
      <c r="AY62">
        <v>-3.3999999999992522E-2</v>
      </c>
      <c r="AZ62">
        <v>-9.9416666666666487E-2</v>
      </c>
      <c r="BA62">
        <v>4.2499999999909242E-3</v>
      </c>
      <c r="BD62" s="15">
        <v>4</v>
      </c>
      <c r="BE62" s="3">
        <f t="shared" si="11"/>
        <v>-8.7874999999996817E-2</v>
      </c>
      <c r="BF62" s="3">
        <f t="shared" si="12"/>
        <v>0.87300000000000066</v>
      </c>
      <c r="BG62" s="3">
        <f t="shared" si="13"/>
        <v>0.11883333333334475</v>
      </c>
      <c r="BH62" s="3">
        <f t="shared" si="14"/>
        <v>3.5874999999995327E-2</v>
      </c>
    </row>
    <row r="63" spans="44:60" x14ac:dyDescent="0.4">
      <c r="AS63" s="15">
        <v>4</v>
      </c>
      <c r="AT63">
        <v>-0.24358333333332674</v>
      </c>
      <c r="AU63">
        <v>6.7833333333333107E-2</v>
      </c>
      <c r="AV63">
        <v>1.6667499999999968</v>
      </c>
      <c r="AW63">
        <v>7.9250000000004539E-2</v>
      </c>
      <c r="AX63">
        <v>0.17600000000001509</v>
      </c>
      <c r="AY63">
        <v>6.1666666666674412E-2</v>
      </c>
      <c r="AZ63">
        <v>-5.6166666666666983E-2</v>
      </c>
      <c r="BA63">
        <v>0.12791666666665763</v>
      </c>
      <c r="BC63" s="17"/>
      <c r="BD63" s="22">
        <v>5</v>
      </c>
      <c r="BE63" s="3">
        <f t="shared" si="11"/>
        <v>-3.5833333333302464E-3</v>
      </c>
      <c r="BF63" s="3">
        <f t="shared" si="12"/>
        <v>0.93099999999999961</v>
      </c>
      <c r="BG63" s="3">
        <f t="shared" si="13"/>
        <v>0.30187500000001111</v>
      </c>
      <c r="BH63" s="3">
        <f t="shared" si="14"/>
        <v>7.0999999999995705E-2</v>
      </c>
    </row>
    <row r="64" spans="44:60" x14ac:dyDescent="0.4">
      <c r="AR64" s="17"/>
      <c r="AS64" s="22">
        <v>5</v>
      </c>
      <c r="AT64" s="17">
        <v>-0.10566666666666044</v>
      </c>
      <c r="AU64" s="17">
        <v>9.8499999999999949E-2</v>
      </c>
      <c r="AV64" s="17">
        <v>1.5219166666666619</v>
      </c>
      <c r="AW64" s="17">
        <v>0.3400833333333374</v>
      </c>
      <c r="AX64" s="17">
        <v>0.22950000000001508</v>
      </c>
      <c r="AY64" s="17">
        <v>0.37425000000000719</v>
      </c>
      <c r="AZ64" s="17">
        <v>2.2333333333333982E-2</v>
      </c>
      <c r="BA64" s="17">
        <v>0.11966666666665743</v>
      </c>
      <c r="BC64">
        <v>13</v>
      </c>
      <c r="BD64" s="18">
        <v>1</v>
      </c>
      <c r="BE64" s="3">
        <f t="shared" si="11"/>
        <v>-0.11879166666665414</v>
      </c>
      <c r="BF64" s="3">
        <f t="shared" si="12"/>
        <v>-0.23720833333333147</v>
      </c>
      <c r="BG64" s="3">
        <f t="shared" si="13"/>
        <v>-0.16200000000000034</v>
      </c>
      <c r="BH64" s="3">
        <f t="shared" si="14"/>
        <v>-0.27379166666667232</v>
      </c>
    </row>
    <row r="65" spans="44:60" x14ac:dyDescent="0.4">
      <c r="AR65">
        <v>13</v>
      </c>
      <c r="AS65" s="18">
        <v>1</v>
      </c>
      <c r="AT65">
        <v>-5.3999999999989494E-2</v>
      </c>
      <c r="AU65">
        <v>-0.18358333333331878</v>
      </c>
      <c r="AV65">
        <v>-0.17008333333333733</v>
      </c>
      <c r="AW65">
        <v>-0.30433333333332563</v>
      </c>
      <c r="AX65">
        <v>-0.20266666666667074</v>
      </c>
      <c r="AY65">
        <v>-0.12133333333332992</v>
      </c>
      <c r="AZ65">
        <v>-0.25016666666667242</v>
      </c>
      <c r="BA65">
        <v>-0.29741666666667221</v>
      </c>
      <c r="BD65" s="15">
        <v>2</v>
      </c>
      <c r="BE65" s="3">
        <f t="shared" si="11"/>
        <v>-9.7416666666654758E-2</v>
      </c>
      <c r="BF65" s="3">
        <f t="shared" si="12"/>
        <v>-0.18329166666666408</v>
      </c>
      <c r="BG65" s="3">
        <f t="shared" si="13"/>
        <v>-0.2472500000000005</v>
      </c>
      <c r="BH65" s="3">
        <f t="shared" si="14"/>
        <v>-0.40854166666667258</v>
      </c>
    </row>
    <row r="66" spans="44:60" x14ac:dyDescent="0.4">
      <c r="AS66" s="15">
        <v>2</v>
      </c>
      <c r="AT66">
        <v>0.10691666666667696</v>
      </c>
      <c r="AU66">
        <v>-0.30174999999998647</v>
      </c>
      <c r="AV66">
        <v>-5.6666666666669606E-2</v>
      </c>
      <c r="AW66">
        <v>-0.30991666666665857</v>
      </c>
      <c r="AX66">
        <v>-0.20150000000000301</v>
      </c>
      <c r="AY66">
        <v>-0.29299999999999798</v>
      </c>
      <c r="AZ66">
        <v>-0.41016666666667234</v>
      </c>
      <c r="BA66">
        <v>-0.40691666666667281</v>
      </c>
      <c r="BD66" s="14">
        <v>3</v>
      </c>
      <c r="BE66" s="3">
        <f t="shared" si="11"/>
        <v>5.4416666666678701E-2</v>
      </c>
      <c r="BF66" s="3">
        <f t="shared" si="12"/>
        <v>-0.12637499999999752</v>
      </c>
      <c r="BG66" s="3">
        <f t="shared" si="13"/>
        <v>-8.383333333333394E-2</v>
      </c>
      <c r="BH66" s="3">
        <f t="shared" si="14"/>
        <v>-0.36000000000000554</v>
      </c>
    </row>
    <row r="67" spans="44:60" x14ac:dyDescent="0.4">
      <c r="AS67" s="14">
        <v>3</v>
      </c>
      <c r="AT67">
        <v>0.22283333333334349</v>
      </c>
      <c r="AU67">
        <v>-0.11399999999998608</v>
      </c>
      <c r="AV67">
        <v>-9.2416666666669298E-2</v>
      </c>
      <c r="AW67">
        <v>-0.16033333333332572</v>
      </c>
      <c r="AX67">
        <v>0.13016666666666268</v>
      </c>
      <c r="AY67">
        <v>-0.29783333333333056</v>
      </c>
      <c r="AZ67">
        <v>-0.40450000000000536</v>
      </c>
      <c r="BA67">
        <v>-0.31550000000000578</v>
      </c>
      <c r="BD67" s="15">
        <v>4</v>
      </c>
      <c r="BE67" s="3">
        <f t="shared" si="11"/>
        <v>2.4166666666786824E-3</v>
      </c>
      <c r="BF67" s="3">
        <f t="shared" si="12"/>
        <v>-5.1916666666664099E-2</v>
      </c>
      <c r="BG67" s="3">
        <f t="shared" si="13"/>
        <v>8.449999999999995E-2</v>
      </c>
      <c r="BH67" s="3">
        <f t="shared" si="14"/>
        <v>-0.21720833333333911</v>
      </c>
    </row>
    <row r="68" spans="44:60" x14ac:dyDescent="0.4">
      <c r="AS68" s="15">
        <v>4</v>
      </c>
      <c r="AT68">
        <v>0.13925000000001025</v>
      </c>
      <c r="AU68">
        <v>-0.13441666666665289</v>
      </c>
      <c r="AV68">
        <v>-6.8583333333336563E-2</v>
      </c>
      <c r="AW68">
        <v>-3.5249999999991628E-2</v>
      </c>
      <c r="AX68">
        <v>0.37466666666666354</v>
      </c>
      <c r="AY68">
        <v>-0.20566666666666364</v>
      </c>
      <c r="AZ68">
        <v>-0.13616666666667201</v>
      </c>
      <c r="BA68">
        <v>-0.29825000000000623</v>
      </c>
      <c r="BC68" s="17"/>
      <c r="BD68" s="22">
        <v>5</v>
      </c>
      <c r="BE68" s="3">
        <f t="shared" si="11"/>
        <v>7.3750000000127186E-3</v>
      </c>
      <c r="BF68" s="3">
        <f t="shared" si="12"/>
        <v>-1.1833333333330975E-2</v>
      </c>
      <c r="BG68" s="3">
        <f t="shared" si="13"/>
        <v>0.15608333333333224</v>
      </c>
      <c r="BH68" s="3">
        <f t="shared" si="14"/>
        <v>-6.5583333333338864E-2</v>
      </c>
    </row>
    <row r="69" spans="44:60" x14ac:dyDescent="0.4">
      <c r="AR69" s="17"/>
      <c r="AS69" s="22">
        <v>5</v>
      </c>
      <c r="AT69" s="17">
        <v>0.16966666666667721</v>
      </c>
      <c r="AU69" s="17">
        <v>-0.15491666666665177</v>
      </c>
      <c r="AV69" s="17">
        <v>9.7499999999996353E-2</v>
      </c>
      <c r="AW69" s="17">
        <v>-0.1211666666666583</v>
      </c>
      <c r="AX69" s="17">
        <v>0.46416666666666268</v>
      </c>
      <c r="AY69" s="17">
        <v>-0.15199999999999819</v>
      </c>
      <c r="AZ69" s="17">
        <v>0.22441666666666141</v>
      </c>
      <c r="BA69" s="17">
        <v>-0.35558333333333914</v>
      </c>
      <c r="BC69">
        <v>14</v>
      </c>
      <c r="BD69" s="18">
        <v>1</v>
      </c>
      <c r="BE69" s="3">
        <f t="shared" si="11"/>
        <v>-0.19179166666667466</v>
      </c>
      <c r="BF69" s="3">
        <f t="shared" si="12"/>
        <v>-7.816666666664597E-2</v>
      </c>
      <c r="BG69" s="3">
        <f t="shared" si="13"/>
        <v>-1.9166666666690681E-3</v>
      </c>
      <c r="BH69" s="3">
        <f t="shared" si="14"/>
        <v>0.1040416666666705</v>
      </c>
    </row>
    <row r="70" spans="44:60" x14ac:dyDescent="0.4">
      <c r="AR70">
        <v>14</v>
      </c>
      <c r="AS70" s="18">
        <v>1</v>
      </c>
      <c r="AT70">
        <v>-0.16341666666668311</v>
      </c>
      <c r="AU70">
        <v>-0.22016666666666621</v>
      </c>
      <c r="AV70">
        <v>-6.2249999999984477E-2</v>
      </c>
      <c r="AW70">
        <v>-9.4083333333307456E-2</v>
      </c>
      <c r="AX70">
        <v>-4.7749999999999557E-2</v>
      </c>
      <c r="AY70">
        <v>4.3916666666661421E-2</v>
      </c>
      <c r="AZ70">
        <v>3.3249999999997823E-2</v>
      </c>
      <c r="BA70">
        <v>0.17483333333334319</v>
      </c>
      <c r="BD70" s="15">
        <v>2</v>
      </c>
      <c r="BE70" s="3">
        <f t="shared" si="11"/>
        <v>-0.23683333333334106</v>
      </c>
      <c r="BF70" s="3">
        <f t="shared" si="12"/>
        <v>-0.18516666666664641</v>
      </c>
      <c r="BG70" s="3">
        <f t="shared" si="13"/>
        <v>-0.11445833333333545</v>
      </c>
      <c r="BH70" s="3">
        <f t="shared" si="14"/>
        <v>0.23350000000000465</v>
      </c>
    </row>
    <row r="71" spans="44:60" x14ac:dyDescent="0.4">
      <c r="AS71" s="15">
        <v>2</v>
      </c>
      <c r="AT71">
        <v>-0.28041666666668236</v>
      </c>
      <c r="AU71">
        <v>-0.19324999999999976</v>
      </c>
      <c r="AV71">
        <v>-7.0833333333318413E-2</v>
      </c>
      <c r="AW71">
        <v>-0.2994999999999744</v>
      </c>
      <c r="AX71">
        <v>-0.25874999999999865</v>
      </c>
      <c r="AY71">
        <v>2.9833333333327754E-2</v>
      </c>
      <c r="AZ71">
        <v>0.35724999999999874</v>
      </c>
      <c r="BA71">
        <v>0.10975000000001055</v>
      </c>
      <c r="BD71" s="14">
        <v>3</v>
      </c>
      <c r="BE71" s="3">
        <f t="shared" si="11"/>
        <v>-0.13612500000000771</v>
      </c>
      <c r="BF71" s="3">
        <f t="shared" si="12"/>
        <v>-0.20270833333331265</v>
      </c>
      <c r="BG71" s="3">
        <f t="shared" si="13"/>
        <v>1.204166666666406E-2</v>
      </c>
      <c r="BH71" s="3">
        <f t="shared" si="14"/>
        <v>0.23854166666667165</v>
      </c>
    </row>
    <row r="72" spans="44:60" x14ac:dyDescent="0.4">
      <c r="AS72" s="14">
        <v>3</v>
      </c>
      <c r="AT72">
        <v>-0.15966666666668358</v>
      </c>
      <c r="AU72">
        <v>-0.11258333333333184</v>
      </c>
      <c r="AV72">
        <v>-1.4666666666651432E-2</v>
      </c>
      <c r="AW72">
        <v>-0.39074999999997384</v>
      </c>
      <c r="AX72">
        <v>-6.2083333333332887E-2</v>
      </c>
      <c r="AY72">
        <v>8.6166666666661007E-2</v>
      </c>
      <c r="AZ72">
        <v>0.44033333333333313</v>
      </c>
      <c r="BA72">
        <v>3.6750000000010156E-2</v>
      </c>
      <c r="BD72" s="15">
        <v>4</v>
      </c>
      <c r="BE72" s="3">
        <f t="shared" si="11"/>
        <v>-0.197500000000008</v>
      </c>
      <c r="BF72" s="3">
        <f t="shared" si="12"/>
        <v>-0.15962499999997934</v>
      </c>
      <c r="BG72" s="3">
        <f t="shared" si="13"/>
        <v>0.15208333333333077</v>
      </c>
      <c r="BH72" s="3">
        <f t="shared" si="14"/>
        <v>0.24983333333333752</v>
      </c>
    </row>
    <row r="73" spans="44:60" x14ac:dyDescent="0.4">
      <c r="AS73" s="15">
        <v>4</v>
      </c>
      <c r="AT73">
        <v>-0.20316666666668284</v>
      </c>
      <c r="AU73">
        <v>-0.19183333333333319</v>
      </c>
      <c r="AV73">
        <v>3.2916666666681374E-2</v>
      </c>
      <c r="AW73">
        <v>-0.35216666666664004</v>
      </c>
      <c r="AX73">
        <v>0.25466666666666737</v>
      </c>
      <c r="AY73">
        <v>4.9499999999994181E-2</v>
      </c>
      <c r="AZ73">
        <v>0.42374999999999913</v>
      </c>
      <c r="BA73">
        <v>7.5916666666675903E-2</v>
      </c>
      <c r="BC73" s="17"/>
      <c r="BD73" s="22">
        <v>5</v>
      </c>
      <c r="BE73" s="3">
        <f t="shared" si="11"/>
        <v>-0.11133333333334139</v>
      </c>
      <c r="BF73" s="3">
        <f t="shared" si="12"/>
        <v>-0.27670833333331257</v>
      </c>
      <c r="BG73" s="3">
        <f t="shared" si="13"/>
        <v>0.22324999999999698</v>
      </c>
      <c r="BH73" s="3">
        <f t="shared" si="14"/>
        <v>0.22212500000000518</v>
      </c>
    </row>
    <row r="74" spans="44:60" x14ac:dyDescent="0.4">
      <c r="AR74" s="17"/>
      <c r="AS74" s="22">
        <v>5</v>
      </c>
      <c r="AT74" s="17">
        <v>-0.13916666666668387</v>
      </c>
      <c r="AU74" s="17">
        <v>-8.3499999999998895E-2</v>
      </c>
      <c r="AV74" s="17">
        <v>-7.6333333333317432E-2</v>
      </c>
      <c r="AW74" s="17">
        <v>-0.47708333333330766</v>
      </c>
      <c r="AX74" s="17">
        <v>0.46725000000000078</v>
      </c>
      <c r="AY74" s="17">
        <v>-2.0750000000006825E-2</v>
      </c>
      <c r="AZ74" s="17">
        <v>0.40891666666666615</v>
      </c>
      <c r="BA74" s="17">
        <v>3.5333333333344187E-2</v>
      </c>
      <c r="BC74">
        <v>15</v>
      </c>
      <c r="BD74" s="18">
        <v>1</v>
      </c>
      <c r="BE74" s="3">
        <f>AVERAGE(AT75:AU75)</f>
        <v>-0.25716666666666227</v>
      </c>
      <c r="BF74" s="3">
        <f t="shared" si="12"/>
        <v>-5.9833333333324981E-2</v>
      </c>
      <c r="BG74" s="3">
        <f t="shared" si="13"/>
        <v>-7.4708333333336596E-2</v>
      </c>
      <c r="BH74" s="3">
        <f t="shared" si="14"/>
        <v>-2.4291666666660473E-2</v>
      </c>
    </row>
    <row r="75" spans="44:60" x14ac:dyDescent="0.4">
      <c r="AR75">
        <v>15</v>
      </c>
      <c r="AS75" s="18">
        <v>1</v>
      </c>
      <c r="AT75">
        <v>-0.29608333333333736</v>
      </c>
      <c r="AU75">
        <v>-0.2182499999999872</v>
      </c>
      <c r="AV75">
        <v>-2.4333333333331215E-2</v>
      </c>
      <c r="AW75">
        <v>-9.5333333333318754E-2</v>
      </c>
      <c r="AX75">
        <v>0.10358333333332563</v>
      </c>
      <c r="AY75">
        <v>-0.25299999999999884</v>
      </c>
      <c r="AZ75">
        <v>7.5083333333337041E-2</v>
      </c>
      <c r="BA75">
        <v>-0.12366666666665799</v>
      </c>
      <c r="BD75" s="15">
        <v>2</v>
      </c>
      <c r="BE75" s="3">
        <f t="shared" si="11"/>
        <v>-0.52483333333332982</v>
      </c>
      <c r="BF75" s="3">
        <f t="shared" si="12"/>
        <v>-0.15874999999999234</v>
      </c>
      <c r="BG75" s="3">
        <f t="shared" si="13"/>
        <v>-5.5625000000003311E-2</v>
      </c>
      <c r="BH75" s="3">
        <f t="shared" si="14"/>
        <v>5.3791666666672996E-2</v>
      </c>
    </row>
    <row r="76" spans="44:60" x14ac:dyDescent="0.4">
      <c r="AS76" s="15">
        <v>2</v>
      </c>
      <c r="AT76">
        <v>-0.48475000000000512</v>
      </c>
      <c r="AU76">
        <v>-0.56491666666665452</v>
      </c>
      <c r="AV76">
        <v>0.20916666666666853</v>
      </c>
      <c r="AW76">
        <v>-0.52666666666665318</v>
      </c>
      <c r="AX76">
        <v>0.39008333333332579</v>
      </c>
      <c r="AY76">
        <v>-0.50133333333333241</v>
      </c>
      <c r="AZ76">
        <v>0.28075000000000366</v>
      </c>
      <c r="BA76">
        <v>-0.17316666666665767</v>
      </c>
      <c r="BD76" s="14">
        <v>3</v>
      </c>
      <c r="BE76" s="3">
        <f t="shared" si="11"/>
        <v>-0.67970833333332936</v>
      </c>
      <c r="BF76" s="3">
        <f t="shared" si="12"/>
        <v>-0.12862499999999208</v>
      </c>
      <c r="BG76" s="3">
        <f t="shared" si="13"/>
        <v>3.9583333333301218E-3</v>
      </c>
      <c r="BH76" s="3">
        <f t="shared" si="14"/>
        <v>0.21937500000000618</v>
      </c>
    </row>
    <row r="77" spans="44:60" x14ac:dyDescent="0.4">
      <c r="AS77" s="14">
        <v>3</v>
      </c>
      <c r="AT77">
        <v>-0.56583333333333763</v>
      </c>
      <c r="AU77">
        <v>-0.79358333333332109</v>
      </c>
      <c r="AV77">
        <v>0.4475000000000024</v>
      </c>
      <c r="AW77">
        <v>-0.70474999999998655</v>
      </c>
      <c r="AX77">
        <v>0.64166666666665906</v>
      </c>
      <c r="AY77">
        <v>-0.63374999999999881</v>
      </c>
      <c r="AZ77">
        <v>0.7025000000000039</v>
      </c>
      <c r="BA77">
        <v>-0.26374999999999155</v>
      </c>
      <c r="BD77" s="15">
        <v>4</v>
      </c>
      <c r="BE77" s="3">
        <f t="shared" si="11"/>
        <v>-0.59116666666666262</v>
      </c>
      <c r="BF77" s="3">
        <f t="shared" si="12"/>
        <v>-0.16654166666665898</v>
      </c>
      <c r="BG77" s="3">
        <f t="shared" si="13"/>
        <v>4.4874999999996334E-2</v>
      </c>
      <c r="BH77" s="3">
        <f t="shared" si="14"/>
        <v>0.41983333333333961</v>
      </c>
    </row>
    <row r="78" spans="44:60" x14ac:dyDescent="0.4">
      <c r="AS78" s="15">
        <v>4</v>
      </c>
      <c r="AT78">
        <v>-0.2958333333333375</v>
      </c>
      <c r="AU78">
        <v>-0.88649999999998763</v>
      </c>
      <c r="AV78">
        <v>0.56058333333333532</v>
      </c>
      <c r="AW78">
        <v>-0.89366666666665329</v>
      </c>
      <c r="AX78">
        <v>0.68183333333332519</v>
      </c>
      <c r="AY78">
        <v>-0.59208333333333252</v>
      </c>
      <c r="AZ78">
        <v>1.1642500000000038</v>
      </c>
      <c r="BA78">
        <v>-0.32458333333332451</v>
      </c>
      <c r="BC78" s="17"/>
      <c r="BD78" s="22">
        <v>5</v>
      </c>
      <c r="BE78" s="3">
        <f t="shared" ref="BE78" si="15">AVERAGE(AT79:AU79)</f>
        <v>-0.53629166666666284</v>
      </c>
      <c r="BF78" s="3">
        <f t="shared" ref="BF78" si="16">AVERAGE(AV79:AW79)</f>
        <v>-0.13629166666665848</v>
      </c>
      <c r="BG78" s="3">
        <f t="shared" ref="BG78" si="17">AVERAGE(AX79:AY79)</f>
        <v>8.6374999999996704E-2</v>
      </c>
      <c r="BH78" s="3">
        <f>AVERAGE(AZ79:BA79)</f>
        <v>0.77862500000000623</v>
      </c>
    </row>
    <row r="79" spans="44:60" x14ac:dyDescent="0.4">
      <c r="AR79" s="17"/>
      <c r="AS79" s="22">
        <v>5</v>
      </c>
      <c r="AT79" s="17">
        <v>-0.11100000000000468</v>
      </c>
      <c r="AU79" s="17">
        <v>-0.96158333333332102</v>
      </c>
      <c r="AV79" s="17">
        <v>0.55808333333333515</v>
      </c>
      <c r="AW79" s="17">
        <v>-0.83066666666665212</v>
      </c>
      <c r="AX79" s="17">
        <v>0.67633333333332557</v>
      </c>
      <c r="AY79" s="17">
        <v>-0.50358333333333216</v>
      </c>
      <c r="AZ79" s="17">
        <v>1.7349166666666702</v>
      </c>
      <c r="BA79" s="17">
        <v>-0.17766666666665773</v>
      </c>
    </row>
  </sheetData>
  <mergeCells count="26">
    <mergeCell ref="B4:F4"/>
    <mergeCell ref="G4:K4"/>
    <mergeCell ref="L4:P4"/>
    <mergeCell ref="CP1:CT1"/>
    <mergeCell ref="CU1:CY1"/>
    <mergeCell ref="BL1:BP1"/>
    <mergeCell ref="BQ1:BU1"/>
    <mergeCell ref="BV1:BZ1"/>
    <mergeCell ref="CA1:CE1"/>
    <mergeCell ref="CF1:CJ1"/>
    <mergeCell ref="CK1:CO1"/>
    <mergeCell ref="A1:AO2"/>
    <mergeCell ref="B3:K3"/>
    <mergeCell ref="L3:U3"/>
    <mergeCell ref="V3:AE3"/>
    <mergeCell ref="AF3:AO3"/>
    <mergeCell ref="AT1:BA2"/>
    <mergeCell ref="AT3:AU3"/>
    <mergeCell ref="AV3:AW3"/>
    <mergeCell ref="AX3:AY3"/>
    <mergeCell ref="AZ3:BA3"/>
    <mergeCell ref="Q4:U4"/>
    <mergeCell ref="V4:Z4"/>
    <mergeCell ref="AA4:AE4"/>
    <mergeCell ref="AF4:AJ4"/>
    <mergeCell ref="AK4:AO4"/>
  </mergeCells>
  <phoneticPr fontId="3"/>
  <pageMargins left="0.7" right="0.7" top="0.75" bottom="0.75" header="0.3" footer="0.3"/>
  <ignoredErrors>
    <ignoredError sqref="BE4:BE5 BE7:BE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CBAC0-C1CA-4847-BDC1-7F372CE381DF}">
  <dimension ref="A1:BQ90"/>
  <sheetViews>
    <sheetView topLeftCell="U3" zoomScaleNormal="100" workbookViewId="0">
      <selection activeCell="AC17" sqref="AC17"/>
    </sheetView>
  </sheetViews>
  <sheetFormatPr defaultRowHeight="18.75" x14ac:dyDescent="0.4"/>
  <sheetData>
    <row r="1" spans="1:33" x14ac:dyDescent="0.4">
      <c r="F1" s="5"/>
      <c r="G1" s="173" t="s">
        <v>60</v>
      </c>
      <c r="H1" s="173"/>
      <c r="I1" s="173"/>
      <c r="J1" s="173"/>
      <c r="K1" s="173"/>
      <c r="L1" s="173"/>
      <c r="M1" s="173"/>
      <c r="N1" s="173"/>
      <c r="P1" t="s">
        <v>61</v>
      </c>
    </row>
    <row r="2" spans="1:33" x14ac:dyDescent="0.4">
      <c r="A2" s="7" t="s">
        <v>21</v>
      </c>
      <c r="F2" s="12"/>
      <c r="G2" s="173"/>
      <c r="H2" s="173"/>
      <c r="I2" s="173"/>
      <c r="J2" s="173"/>
      <c r="K2" s="173"/>
      <c r="L2" s="173"/>
      <c r="M2" s="173"/>
      <c r="N2" s="173"/>
      <c r="W2" t="s">
        <v>84</v>
      </c>
    </row>
    <row r="3" spans="1:33" ht="18.75" customHeight="1" x14ac:dyDescent="0.4">
      <c r="A3" s="7">
        <v>1</v>
      </c>
      <c r="B3" s="11" t="s">
        <v>2</v>
      </c>
      <c r="C3" s="11"/>
      <c r="G3" s="178" t="s">
        <v>17</v>
      </c>
      <c r="H3" s="178"/>
      <c r="I3" s="178" t="s">
        <v>18</v>
      </c>
      <c r="J3" s="178"/>
      <c r="K3" s="178" t="s">
        <v>19</v>
      </c>
      <c r="L3" s="178"/>
      <c r="M3" s="178" t="s">
        <v>20</v>
      </c>
      <c r="N3" s="178"/>
      <c r="P3" t="s">
        <v>23</v>
      </c>
    </row>
    <row r="4" spans="1:33" ht="18.75" customHeight="1" x14ac:dyDescent="0.35">
      <c r="A4" s="7">
        <v>2</v>
      </c>
      <c r="B4" s="11" t="s">
        <v>3</v>
      </c>
      <c r="C4" s="11"/>
      <c r="F4" s="13" t="s">
        <v>56</v>
      </c>
      <c r="G4" s="4" t="s">
        <v>0</v>
      </c>
      <c r="H4" s="4" t="s">
        <v>1</v>
      </c>
      <c r="I4" s="4" t="s">
        <v>0</v>
      </c>
      <c r="J4" s="4" t="s">
        <v>1</v>
      </c>
      <c r="K4" s="4" t="s">
        <v>0</v>
      </c>
      <c r="L4" s="4" t="s">
        <v>1</v>
      </c>
      <c r="M4" s="4" t="s">
        <v>0</v>
      </c>
      <c r="N4" s="4" t="s">
        <v>1</v>
      </c>
      <c r="W4" s="6" t="s">
        <v>69</v>
      </c>
    </row>
    <row r="5" spans="1:33" ht="18.75" customHeight="1" x14ac:dyDescent="0.4">
      <c r="A5" s="7">
        <v>3</v>
      </c>
      <c r="B5" s="11" t="s">
        <v>6</v>
      </c>
      <c r="C5" s="11"/>
      <c r="F5" s="14">
        <v>1</v>
      </c>
      <c r="G5" s="8">
        <v>0.30333333333333229</v>
      </c>
      <c r="H5" s="8">
        <v>-0.12991666666667154</v>
      </c>
      <c r="I5" s="8">
        <v>-0.32800000000001645</v>
      </c>
      <c r="J5" s="8">
        <v>-0.50883333333334846</v>
      </c>
      <c r="K5" s="8">
        <v>7.7583333333317364E-2</v>
      </c>
      <c r="L5" s="8">
        <v>-0.40866666666667728</v>
      </c>
      <c r="M5" s="8">
        <v>-0.23808333333334405</v>
      </c>
      <c r="N5" s="8">
        <v>-0.30658333333333848</v>
      </c>
      <c r="P5" s="6" t="s">
        <v>62</v>
      </c>
      <c r="W5" s="6" t="s">
        <v>71</v>
      </c>
    </row>
    <row r="6" spans="1:33" ht="18.75" customHeight="1" x14ac:dyDescent="0.4">
      <c r="A6" s="7">
        <v>4</v>
      </c>
      <c r="B6" s="11" t="s">
        <v>4</v>
      </c>
      <c r="C6" s="11"/>
      <c r="F6" s="15">
        <v>2</v>
      </c>
      <c r="G6" s="8">
        <v>-7.7499999999954402E-3</v>
      </c>
      <c r="H6" s="8">
        <v>-0.6733333333333491</v>
      </c>
      <c r="I6" s="8">
        <v>0.4134166666666606</v>
      </c>
      <c r="J6" s="8">
        <v>0.32133333333331937</v>
      </c>
      <c r="K6" s="8">
        <v>0.17041666666665295</v>
      </c>
      <c r="L6" s="8">
        <v>-0.61649999999999816</v>
      </c>
      <c r="M6" s="8">
        <v>8.4583333333350788E-2</v>
      </c>
      <c r="N6" s="8">
        <v>-0.19466666666667437</v>
      </c>
      <c r="P6" s="6" t="s">
        <v>1244</v>
      </c>
      <c r="W6" t="s">
        <v>25</v>
      </c>
    </row>
    <row r="7" spans="1:33" ht="24" x14ac:dyDescent="0.4">
      <c r="A7" s="7">
        <v>5</v>
      </c>
      <c r="B7" s="11" t="s">
        <v>5</v>
      </c>
      <c r="F7" s="14">
        <v>3</v>
      </c>
      <c r="G7" s="8">
        <v>-0.36333333333333556</v>
      </c>
      <c r="H7" s="8">
        <v>-0.14799999999999022</v>
      </c>
      <c r="I7" s="8">
        <v>0.27949999999999886</v>
      </c>
      <c r="J7" s="8">
        <v>-0.10458333333333106</v>
      </c>
      <c r="K7" s="8">
        <v>0.48124999999999513</v>
      </c>
      <c r="L7" s="8">
        <v>-0.1314999999999846</v>
      </c>
      <c r="M7" s="8">
        <v>-2.3583333333340305E-2</v>
      </c>
      <c r="N7" s="8">
        <v>-0.35824999999998952</v>
      </c>
      <c r="P7" s="6" t="s">
        <v>64</v>
      </c>
      <c r="W7" t="s">
        <v>26</v>
      </c>
      <c r="X7" t="s">
        <v>65</v>
      </c>
      <c r="Y7" t="s">
        <v>28</v>
      </c>
      <c r="Z7" t="s">
        <v>29</v>
      </c>
    </row>
    <row r="8" spans="1:33" ht="24" x14ac:dyDescent="0.4">
      <c r="A8" s="7">
        <v>6</v>
      </c>
      <c r="B8" s="11" t="s">
        <v>7</v>
      </c>
      <c r="F8" s="15">
        <v>4</v>
      </c>
      <c r="G8" s="8">
        <v>-0.17508333333333065</v>
      </c>
      <c r="H8" s="8">
        <v>9.6416666666671577E-2</v>
      </c>
      <c r="I8" s="8">
        <v>0.40099999999998609</v>
      </c>
      <c r="J8" s="8">
        <v>0.29416666666667007</v>
      </c>
      <c r="K8" s="8">
        <v>0.14491666666666159</v>
      </c>
      <c r="L8" s="8">
        <v>3.3166666666657109E-2</v>
      </c>
      <c r="M8" s="8">
        <v>0.31441666666666351</v>
      </c>
      <c r="N8" s="8">
        <v>0.1790833333333379</v>
      </c>
      <c r="P8" t="s">
        <v>25</v>
      </c>
      <c r="W8" t="s">
        <v>25</v>
      </c>
    </row>
    <row r="9" spans="1:33" ht="18.75" customHeight="1" x14ac:dyDescent="0.4">
      <c r="A9" s="7">
        <v>7</v>
      </c>
      <c r="B9" s="11" t="s">
        <v>8</v>
      </c>
      <c r="C9" s="11"/>
      <c r="F9" s="14">
        <v>5</v>
      </c>
      <c r="G9" s="8">
        <v>-0.42233333333335515</v>
      </c>
      <c r="H9" s="8">
        <v>4.9083333333329669E-2</v>
      </c>
      <c r="I9" s="8">
        <v>0.57970833333333194</v>
      </c>
      <c r="J9" s="8">
        <v>0.38650000000001206</v>
      </c>
      <c r="K9" s="8">
        <v>0.97916666666666652</v>
      </c>
      <c r="L9" s="8">
        <v>9.1666666666728961E-3</v>
      </c>
      <c r="M9" s="8">
        <v>0.17841666666665504</v>
      </c>
      <c r="N9" s="8">
        <v>-0.30966666666665965</v>
      </c>
      <c r="P9" t="s">
        <v>26</v>
      </c>
      <c r="Q9" t="s">
        <v>27</v>
      </c>
      <c r="R9" t="s">
        <v>65</v>
      </c>
      <c r="S9" t="s">
        <v>28</v>
      </c>
      <c r="T9" t="s">
        <v>29</v>
      </c>
      <c r="U9" t="s">
        <v>30</v>
      </c>
      <c r="W9">
        <v>1</v>
      </c>
      <c r="X9">
        <v>1</v>
      </c>
      <c r="Y9">
        <v>28</v>
      </c>
      <c r="Z9">
        <v>0.2268</v>
      </c>
      <c r="AB9" s="177" t="s">
        <v>1251</v>
      </c>
      <c r="AC9" s="177"/>
      <c r="AD9" s="177"/>
      <c r="AE9" s="177"/>
      <c r="AF9" s="177"/>
      <c r="AG9" s="177"/>
    </row>
    <row r="10" spans="1:33" ht="18.75" customHeight="1" x14ac:dyDescent="0.4">
      <c r="A10" s="7">
        <v>8</v>
      </c>
      <c r="B10" s="11" t="s">
        <v>9</v>
      </c>
      <c r="C10" s="11"/>
      <c r="F10" s="15">
        <v>6</v>
      </c>
      <c r="G10" s="8">
        <v>-0.13916666666668387</v>
      </c>
      <c r="H10" s="8">
        <v>-8.3499999999998895E-2</v>
      </c>
      <c r="I10" s="8">
        <v>-7.6333333333317432E-2</v>
      </c>
      <c r="J10" s="8">
        <v>-0.47708333333330766</v>
      </c>
      <c r="K10" s="8">
        <v>0.46725000000000078</v>
      </c>
      <c r="L10" s="8">
        <v>-2.0750000000006825E-2</v>
      </c>
      <c r="M10" s="8">
        <v>0.40891666666666615</v>
      </c>
      <c r="N10" s="8">
        <v>3.5333333333344187E-2</v>
      </c>
      <c r="P10" t="s">
        <v>25</v>
      </c>
      <c r="W10">
        <v>1</v>
      </c>
      <c r="X10">
        <v>2</v>
      </c>
      <c r="Y10">
        <v>28</v>
      </c>
      <c r="Z10">
        <v>-0.19750000000000001</v>
      </c>
    </row>
    <row r="11" spans="1:33" ht="18.75" customHeight="1" x14ac:dyDescent="0.4">
      <c r="A11" s="7">
        <v>9</v>
      </c>
      <c r="B11" s="11" t="s">
        <v>14</v>
      </c>
      <c r="C11" s="11"/>
      <c r="F11" s="14">
        <v>7</v>
      </c>
      <c r="G11" s="8">
        <v>-0.11100000000000468</v>
      </c>
      <c r="H11" s="8">
        <v>-0.96158333333332102</v>
      </c>
      <c r="I11" s="8">
        <v>0.55808333333333515</v>
      </c>
      <c r="J11" s="8">
        <v>-0.83066666666665212</v>
      </c>
      <c r="K11" s="8">
        <v>0.67633333333332557</v>
      </c>
      <c r="L11" s="8">
        <v>-0.50358333333333216</v>
      </c>
      <c r="M11" s="8">
        <v>1.7349166666666702</v>
      </c>
      <c r="N11" s="8">
        <v>-0.17766666666665773</v>
      </c>
      <c r="P11">
        <v>1</v>
      </c>
      <c r="Q11">
        <v>1</v>
      </c>
      <c r="R11">
        <v>1</v>
      </c>
      <c r="S11">
        <v>7</v>
      </c>
      <c r="T11">
        <v>-0.13139999999999999</v>
      </c>
      <c r="U11">
        <v>0.22020000000000001</v>
      </c>
    </row>
    <row r="12" spans="1:33" ht="18.75" customHeight="1" x14ac:dyDescent="0.35">
      <c r="A12" s="7">
        <v>10</v>
      </c>
      <c r="B12" s="11" t="s">
        <v>10</v>
      </c>
      <c r="C12" s="11"/>
      <c r="F12" s="13" t="s">
        <v>57</v>
      </c>
      <c r="P12">
        <v>1</v>
      </c>
      <c r="Q12">
        <v>1</v>
      </c>
      <c r="R12">
        <v>2</v>
      </c>
      <c r="S12">
        <v>7</v>
      </c>
      <c r="T12">
        <v>-0.26290000000000002</v>
      </c>
      <c r="U12">
        <v>0.36749999999999999</v>
      </c>
      <c r="W12">
        <v>2</v>
      </c>
      <c r="X12">
        <v>1</v>
      </c>
      <c r="Y12">
        <v>32</v>
      </c>
      <c r="Z12">
        <v>5.91E-2</v>
      </c>
    </row>
    <row r="13" spans="1:33" ht="24" x14ac:dyDescent="0.4">
      <c r="A13" s="7">
        <v>11</v>
      </c>
      <c r="B13" s="11" t="s">
        <v>11</v>
      </c>
      <c r="F13" s="14">
        <v>1</v>
      </c>
      <c r="G13" s="8">
        <v>-4.0666666666664263E-2</v>
      </c>
      <c r="H13" s="8">
        <v>0.32883333333332998</v>
      </c>
      <c r="I13" s="8">
        <v>0.16016666666669083</v>
      </c>
      <c r="J13" s="8">
        <v>3.2416666666658739E-2</v>
      </c>
      <c r="K13" s="8">
        <v>3.9499999999997232E-2</v>
      </c>
      <c r="L13" s="8">
        <v>0.75391666666665913</v>
      </c>
      <c r="M13" s="8">
        <v>0.65674999999998707</v>
      </c>
      <c r="N13" s="8">
        <v>-0.44208333333331873</v>
      </c>
      <c r="P13">
        <v>1</v>
      </c>
      <c r="Q13">
        <v>2</v>
      </c>
      <c r="R13">
        <v>1</v>
      </c>
      <c r="S13">
        <v>7</v>
      </c>
      <c r="T13">
        <v>0.26</v>
      </c>
      <c r="U13">
        <v>0.31590000000000001</v>
      </c>
      <c r="W13">
        <v>2</v>
      </c>
      <c r="X13">
        <v>2</v>
      </c>
      <c r="Y13">
        <v>32</v>
      </c>
      <c r="Z13">
        <v>-2.5000000000000001E-3</v>
      </c>
    </row>
    <row r="14" spans="1:33" ht="24" x14ac:dyDescent="0.4">
      <c r="A14" s="7">
        <v>12</v>
      </c>
      <c r="B14" s="11" t="s">
        <v>13</v>
      </c>
      <c r="F14" s="15">
        <v>2</v>
      </c>
      <c r="G14" s="8">
        <v>-0.13458333333334166</v>
      </c>
      <c r="H14" s="8">
        <v>-0.10533333333331522</v>
      </c>
      <c r="I14" s="8">
        <v>-0.51858333333332651</v>
      </c>
      <c r="J14" s="8">
        <v>-8.6249999999998536E-2</v>
      </c>
      <c r="K14" s="8">
        <v>-0.42841666666667694</v>
      </c>
      <c r="L14" s="8">
        <v>1.4833333333324698E-2</v>
      </c>
      <c r="M14" s="8">
        <v>-0.30808333333335619</v>
      </c>
      <c r="N14" s="8">
        <v>-0.56691666666666818</v>
      </c>
      <c r="P14">
        <v>1</v>
      </c>
      <c r="Q14">
        <v>2</v>
      </c>
      <c r="R14">
        <v>2</v>
      </c>
      <c r="S14">
        <v>7</v>
      </c>
      <c r="T14">
        <v>-0.13139999999999999</v>
      </c>
      <c r="U14">
        <v>0.44829999999999998</v>
      </c>
      <c r="W14" t="s">
        <v>25</v>
      </c>
    </row>
    <row r="15" spans="1:33" ht="18.75" customHeight="1" x14ac:dyDescent="0.4">
      <c r="A15" s="7">
        <v>13</v>
      </c>
      <c r="B15" s="11" t="s">
        <v>12</v>
      </c>
      <c r="C15" s="11"/>
      <c r="F15" s="14">
        <v>3</v>
      </c>
      <c r="G15" s="8">
        <v>-0.67716666666666958</v>
      </c>
      <c r="H15" s="8">
        <v>-0.54508333333331793</v>
      </c>
      <c r="I15" s="8">
        <v>-5.8916666666668976E-2</v>
      </c>
      <c r="J15" s="8">
        <v>4.6000000000006244E-2</v>
      </c>
      <c r="K15" s="8">
        <v>-3.4666666666673743E-2</v>
      </c>
      <c r="L15" s="8">
        <v>-0.31608333333333527</v>
      </c>
      <c r="M15" s="8">
        <v>-0.10066666666667363</v>
      </c>
      <c r="N15" s="8">
        <v>-0.42083333333334211</v>
      </c>
      <c r="P15">
        <v>1</v>
      </c>
      <c r="Q15">
        <v>3</v>
      </c>
      <c r="R15">
        <v>1</v>
      </c>
      <c r="S15">
        <v>7</v>
      </c>
      <c r="T15">
        <v>0.42859999999999998</v>
      </c>
      <c r="U15">
        <v>0.30309999999999998</v>
      </c>
    </row>
    <row r="16" spans="1:33" ht="18.75" customHeight="1" x14ac:dyDescent="0.4">
      <c r="A16" s="7">
        <v>14</v>
      </c>
      <c r="B16" s="11" t="s">
        <v>15</v>
      </c>
      <c r="C16" s="11"/>
      <c r="F16" s="15">
        <v>4</v>
      </c>
      <c r="G16" s="8">
        <v>-0.38175000000000414</v>
      </c>
      <c r="H16" s="8">
        <v>-0.91641666666667676</v>
      </c>
      <c r="I16" s="8">
        <v>0.65916666666666379</v>
      </c>
      <c r="J16" s="8">
        <v>0.8563333333333315</v>
      </c>
      <c r="K16" s="8">
        <v>-0.66575000000002049</v>
      </c>
      <c r="L16" s="8">
        <v>-0.14675000000000119</v>
      </c>
      <c r="M16" s="8">
        <v>0.35841666666667049</v>
      </c>
      <c r="N16" s="8">
        <v>2.1732500000000026</v>
      </c>
      <c r="P16">
        <v>1</v>
      </c>
      <c r="Q16">
        <v>3</v>
      </c>
      <c r="R16">
        <v>2</v>
      </c>
      <c r="S16">
        <v>7</v>
      </c>
      <c r="T16">
        <v>-0.23430000000000001</v>
      </c>
      <c r="U16">
        <v>0.24970000000000001</v>
      </c>
      <c r="W16" t="s">
        <v>25</v>
      </c>
    </row>
    <row r="17" spans="1:66" ht="18.75" customHeight="1" x14ac:dyDescent="0.4">
      <c r="A17" s="7">
        <v>15</v>
      </c>
      <c r="B17" s="11" t="s">
        <v>16</v>
      </c>
      <c r="C17" s="11"/>
      <c r="F17" s="14">
        <v>5</v>
      </c>
      <c r="G17" s="8">
        <v>0.11716666666666313</v>
      </c>
      <c r="H17" s="8">
        <v>-7.9416666666671645E-2</v>
      </c>
      <c r="I17" s="8">
        <v>-8.4666666666673149E-2</v>
      </c>
      <c r="J17" s="8">
        <v>0.12600000000000727</v>
      </c>
      <c r="K17" s="8">
        <v>-0.3995833333333349</v>
      </c>
      <c r="L17" s="8">
        <v>-0.4099166666666606</v>
      </c>
      <c r="M17" s="8">
        <v>0.61112499999997938</v>
      </c>
      <c r="N17" s="8">
        <v>-0.60099999999999132</v>
      </c>
      <c r="P17">
        <v>1</v>
      </c>
      <c r="Q17">
        <v>4</v>
      </c>
      <c r="R17">
        <v>1</v>
      </c>
      <c r="S17">
        <v>7</v>
      </c>
      <c r="T17">
        <v>0.35</v>
      </c>
      <c r="U17">
        <v>0.59719999999999995</v>
      </c>
      <c r="W17" t="s">
        <v>85</v>
      </c>
    </row>
    <row r="18" spans="1:66" ht="18.75" customHeight="1" x14ac:dyDescent="0.4">
      <c r="C18" s="11"/>
      <c r="F18" s="15">
        <v>6</v>
      </c>
      <c r="G18" s="8">
        <v>-3.8666666666665607E-2</v>
      </c>
      <c r="H18" s="8">
        <v>6.2166666666674669E-2</v>
      </c>
      <c r="I18" s="8">
        <v>0.12458333333332661</v>
      </c>
      <c r="J18" s="8">
        <v>0.17974999999998159</v>
      </c>
      <c r="K18" s="8">
        <v>0.48116666666667596</v>
      </c>
      <c r="L18" s="8">
        <v>0.22308333333333116</v>
      </c>
      <c r="M18" s="8">
        <v>-5.708333333332713E-2</v>
      </c>
      <c r="N18" s="8">
        <v>-0.36408333333332193</v>
      </c>
      <c r="P18">
        <v>1</v>
      </c>
      <c r="Q18">
        <v>4</v>
      </c>
      <c r="R18">
        <v>2</v>
      </c>
      <c r="S18">
        <v>7</v>
      </c>
      <c r="T18">
        <v>-0.16139999999999999</v>
      </c>
      <c r="U18">
        <v>0.18590000000000001</v>
      </c>
      <c r="W18" t="s">
        <v>25</v>
      </c>
    </row>
    <row r="19" spans="1:66" x14ac:dyDescent="0.4">
      <c r="F19" s="14">
        <v>7</v>
      </c>
      <c r="G19" s="8">
        <v>-0.10566666666666044</v>
      </c>
      <c r="H19" s="8">
        <v>9.8499999999999949E-2</v>
      </c>
      <c r="I19" s="8">
        <v>1.5219166666666619</v>
      </c>
      <c r="J19" s="8">
        <v>0.3400833333333374</v>
      </c>
      <c r="K19" s="8">
        <v>0.22950000000001508</v>
      </c>
      <c r="L19" s="8">
        <v>0.37425000000000719</v>
      </c>
      <c r="M19" s="8">
        <v>2.2333333333333982E-2</v>
      </c>
      <c r="N19" s="8">
        <v>0.11966666666665743</v>
      </c>
      <c r="W19" t="s">
        <v>86</v>
      </c>
      <c r="X19" t="s">
        <v>87</v>
      </c>
    </row>
    <row r="20" spans="1:66" x14ac:dyDescent="0.4">
      <c r="F20" s="15">
        <v>8</v>
      </c>
      <c r="G20" s="8">
        <v>0.16966666666667721</v>
      </c>
      <c r="H20" s="8">
        <v>-0.15491666666665177</v>
      </c>
      <c r="I20" s="8">
        <v>9.7499999999996353E-2</v>
      </c>
      <c r="J20" s="8">
        <v>-0.1211666666666583</v>
      </c>
      <c r="K20" s="8">
        <v>0.46416666666666268</v>
      </c>
      <c r="L20" s="8">
        <v>-0.15199999999999819</v>
      </c>
      <c r="M20" s="8">
        <v>0.22441666666666141</v>
      </c>
      <c r="N20" s="8">
        <v>-0.35558333333333914</v>
      </c>
      <c r="P20">
        <v>2</v>
      </c>
      <c r="Q20">
        <v>1</v>
      </c>
      <c r="R20">
        <v>1</v>
      </c>
      <c r="S20">
        <v>8</v>
      </c>
      <c r="T20">
        <v>-0.1363</v>
      </c>
      <c r="U20">
        <v>0.25829999999999997</v>
      </c>
      <c r="W20" t="s">
        <v>88</v>
      </c>
      <c r="X20" t="s">
        <v>89</v>
      </c>
    </row>
    <row r="21" spans="1:66" ht="18.75" customHeight="1" x14ac:dyDescent="0.4">
      <c r="C21" s="11"/>
      <c r="P21">
        <v>2</v>
      </c>
      <c r="Q21">
        <v>1</v>
      </c>
      <c r="R21">
        <v>2</v>
      </c>
      <c r="S21">
        <v>8</v>
      </c>
      <c r="T21">
        <v>-0.16500000000000001</v>
      </c>
      <c r="U21">
        <v>0.36990000000000001</v>
      </c>
      <c r="W21" t="s">
        <v>90</v>
      </c>
      <c r="X21" t="s">
        <v>91</v>
      </c>
    </row>
    <row r="22" spans="1:66" ht="18.75" customHeight="1" x14ac:dyDescent="0.4">
      <c r="B22" s="11"/>
      <c r="C22" s="11"/>
      <c r="P22">
        <v>2</v>
      </c>
      <c r="Q22">
        <v>2</v>
      </c>
      <c r="R22">
        <v>1</v>
      </c>
      <c r="S22">
        <v>8</v>
      </c>
      <c r="T22">
        <v>0.23749999999999999</v>
      </c>
      <c r="U22">
        <v>0.57279999999999998</v>
      </c>
      <c r="W22" t="s">
        <v>92</v>
      </c>
      <c r="X22" t="s">
        <v>93</v>
      </c>
    </row>
    <row r="23" spans="1:66" ht="18.75" customHeight="1" x14ac:dyDescent="0.4">
      <c r="B23" s="11"/>
      <c r="C23" s="11"/>
      <c r="G23" t="s">
        <v>0</v>
      </c>
      <c r="H23" t="s">
        <v>1</v>
      </c>
      <c r="I23" t="s">
        <v>0</v>
      </c>
      <c r="J23" t="s">
        <v>1</v>
      </c>
      <c r="K23" t="s">
        <v>0</v>
      </c>
      <c r="L23" t="s">
        <v>1</v>
      </c>
      <c r="M23" t="s">
        <v>0</v>
      </c>
      <c r="N23" t="s">
        <v>1</v>
      </c>
      <c r="P23">
        <v>2</v>
      </c>
      <c r="Q23">
        <v>2</v>
      </c>
      <c r="R23">
        <v>2</v>
      </c>
      <c r="S23">
        <v>8</v>
      </c>
      <c r="T23">
        <v>0.17249999999999999</v>
      </c>
      <c r="U23">
        <v>0.29420000000000002</v>
      </c>
      <c r="W23" t="s">
        <v>25</v>
      </c>
    </row>
    <row r="24" spans="1:66" ht="18.75" customHeight="1" x14ac:dyDescent="0.4">
      <c r="B24" s="11"/>
      <c r="C24" s="11"/>
      <c r="E24" t="s">
        <v>56</v>
      </c>
      <c r="F24">
        <v>1</v>
      </c>
      <c r="G24">
        <v>0.30333333333333229</v>
      </c>
      <c r="H24">
        <v>-0.12991666666667154</v>
      </c>
      <c r="I24">
        <v>-0.32800000000001645</v>
      </c>
      <c r="J24">
        <v>-0.50883333333334846</v>
      </c>
      <c r="K24">
        <v>7.7583333333317364E-2</v>
      </c>
      <c r="L24">
        <v>-0.40866666666667728</v>
      </c>
      <c r="M24">
        <v>-0.23808333333334405</v>
      </c>
      <c r="N24">
        <v>-0.30658333333333848</v>
      </c>
      <c r="P24">
        <v>2</v>
      </c>
      <c r="Q24">
        <v>3</v>
      </c>
      <c r="R24">
        <v>1</v>
      </c>
      <c r="S24">
        <v>8</v>
      </c>
      <c r="T24">
        <v>-0.04</v>
      </c>
      <c r="U24">
        <v>0.3997</v>
      </c>
      <c r="W24" t="s">
        <v>94</v>
      </c>
      <c r="X24" t="s">
        <v>95</v>
      </c>
      <c r="Z24" s="6"/>
      <c r="AA24" s="6"/>
      <c r="AB24" s="177" t="s">
        <v>632</v>
      </c>
      <c r="AC24" s="177"/>
      <c r="AD24" s="177"/>
      <c r="AE24" s="177"/>
      <c r="AF24" s="177"/>
    </row>
    <row r="25" spans="1:66" x14ac:dyDescent="0.4">
      <c r="F25">
        <v>2</v>
      </c>
      <c r="G25">
        <v>-7.7499999999954385E-3</v>
      </c>
      <c r="H25">
        <v>-0.6733333333333491</v>
      </c>
      <c r="I25">
        <v>0.4134166666666606</v>
      </c>
      <c r="J25">
        <v>0.32133333333331937</v>
      </c>
      <c r="K25">
        <v>0.17041666666665295</v>
      </c>
      <c r="L25">
        <v>-0.61649999999999816</v>
      </c>
      <c r="M25">
        <v>8.4583333333350788E-2</v>
      </c>
      <c r="N25">
        <v>-0.19466666666667437</v>
      </c>
      <c r="P25">
        <v>2</v>
      </c>
      <c r="Q25">
        <v>3</v>
      </c>
      <c r="R25">
        <v>2</v>
      </c>
      <c r="S25">
        <v>8</v>
      </c>
      <c r="T25">
        <v>0.04</v>
      </c>
      <c r="U25">
        <v>0.3624</v>
      </c>
      <c r="W25" t="s">
        <v>96</v>
      </c>
      <c r="X25" t="s">
        <v>97</v>
      </c>
    </row>
    <row r="26" spans="1:66" x14ac:dyDescent="0.4">
      <c r="F26">
        <v>3</v>
      </c>
      <c r="G26">
        <v>-0.36333333333333556</v>
      </c>
      <c r="H26">
        <v>-0.14799999999999022</v>
      </c>
      <c r="I26">
        <v>0.27949999999999886</v>
      </c>
      <c r="J26">
        <v>-0.10458333333333106</v>
      </c>
      <c r="K26">
        <v>0.48124999999999513</v>
      </c>
      <c r="L26">
        <v>-0.1314999999999846</v>
      </c>
      <c r="M26">
        <v>-2.3583333333340305E-2</v>
      </c>
      <c r="N26">
        <v>-0.35824999999998952</v>
      </c>
      <c r="P26">
        <v>2</v>
      </c>
      <c r="Q26">
        <v>4</v>
      </c>
      <c r="R26">
        <v>1</v>
      </c>
      <c r="S26">
        <v>8</v>
      </c>
      <c r="T26">
        <v>0.17499999999999999</v>
      </c>
      <c r="U26">
        <v>0.3261</v>
      </c>
      <c r="W26" t="s">
        <v>98</v>
      </c>
      <c r="X26" t="s">
        <v>99</v>
      </c>
    </row>
    <row r="27" spans="1:66" ht="18.75" customHeight="1" x14ac:dyDescent="0.4">
      <c r="C27" s="11" t="s">
        <v>1814</v>
      </c>
      <c r="D27" t="s">
        <v>1815</v>
      </c>
      <c r="F27">
        <v>4</v>
      </c>
      <c r="G27">
        <v>-0.17508333333333065</v>
      </c>
      <c r="H27">
        <v>9.6416666666671577E-2</v>
      </c>
      <c r="I27">
        <v>0.40099999999998609</v>
      </c>
      <c r="J27">
        <v>0.29416666666667007</v>
      </c>
      <c r="K27">
        <v>0.14491666666666159</v>
      </c>
      <c r="L27">
        <v>3.3166666666657109E-2</v>
      </c>
      <c r="M27">
        <v>0.31441666666666351</v>
      </c>
      <c r="N27">
        <v>0.1790833333333379</v>
      </c>
      <c r="P27">
        <v>2</v>
      </c>
      <c r="Q27">
        <v>4</v>
      </c>
      <c r="R27">
        <v>2</v>
      </c>
      <c r="S27">
        <v>8</v>
      </c>
      <c r="T27">
        <v>-5.7500000000000002E-2</v>
      </c>
      <c r="U27">
        <v>0.86680000000000001</v>
      </c>
      <c r="W27" t="s">
        <v>100</v>
      </c>
      <c r="X27" t="s">
        <v>97</v>
      </c>
    </row>
    <row r="28" spans="1:66" ht="18.75" customHeight="1" x14ac:dyDescent="0.4">
      <c r="B28" t="s">
        <v>1812</v>
      </c>
      <c r="C28" s="149">
        <f>AVERAGE(G24:G30,I24:I30,K24:K30,M24:M30)</f>
        <v>0.22744791666666239</v>
      </c>
      <c r="D28" s="149">
        <f>AVERAGE(H24:H30,J24:J30,L24:L30,N24:N30)</f>
        <v>-0.19789583333333116</v>
      </c>
      <c r="E28" s="3"/>
      <c r="F28">
        <v>5</v>
      </c>
      <c r="G28">
        <v>-0.42233333333335515</v>
      </c>
      <c r="H28">
        <v>4.9083333333329669E-2</v>
      </c>
      <c r="I28">
        <v>0.57970833333333194</v>
      </c>
      <c r="J28">
        <v>0.38650000000001206</v>
      </c>
      <c r="K28">
        <v>0.97916666666666652</v>
      </c>
      <c r="L28">
        <v>9.1666666666728961E-3</v>
      </c>
      <c r="M28">
        <v>0.17841666666665504</v>
      </c>
      <c r="N28">
        <v>-0.30966666666665965</v>
      </c>
      <c r="P28" t="s">
        <v>25</v>
      </c>
    </row>
    <row r="29" spans="1:66" ht="18.75" customHeight="1" x14ac:dyDescent="0.4">
      <c r="B29" t="s">
        <v>1813</v>
      </c>
      <c r="C29" s="149">
        <f>AVERAGE(G31:G37,I31:I37,K31:K37,M31:M37)</f>
        <v>6.9019345238093444E-2</v>
      </c>
      <c r="D29" s="149">
        <f>AVERAGE(H31:H37,J31:J37,L31:L37,N31:N37)</f>
        <v>-7.2184523809521908E-2</v>
      </c>
      <c r="E29" s="3"/>
      <c r="F29">
        <v>6</v>
      </c>
      <c r="G29">
        <v>-0.13916666666668387</v>
      </c>
      <c r="H29">
        <v>-8.3499999999998895E-2</v>
      </c>
      <c r="I29">
        <v>-7.6333333333317432E-2</v>
      </c>
      <c r="J29">
        <v>-0.47708333333330766</v>
      </c>
      <c r="K29">
        <v>0.46725000000000078</v>
      </c>
      <c r="L29">
        <v>-2.0750000000006825E-2</v>
      </c>
      <c r="M29">
        <v>0.40891666666666615</v>
      </c>
      <c r="N29">
        <v>3.5333333333344187E-2</v>
      </c>
      <c r="P29" t="s">
        <v>66</v>
      </c>
      <c r="W29" t="s">
        <v>47</v>
      </c>
      <c r="AI29" s="175" t="s">
        <v>58</v>
      </c>
      <c r="AJ29" s="176"/>
      <c r="AQ29" s="175" t="s">
        <v>59</v>
      </c>
      <c r="AR29" s="176"/>
      <c r="AX29" s="175" t="s">
        <v>1245</v>
      </c>
      <c r="AY29" s="176"/>
      <c r="BF29" s="175" t="s">
        <v>1250</v>
      </c>
      <c r="BG29" s="176"/>
      <c r="BM29" s="175" t="s">
        <v>1249</v>
      </c>
      <c r="BN29" s="176"/>
    </row>
    <row r="30" spans="1:66" ht="18.75" customHeight="1" x14ac:dyDescent="0.4">
      <c r="C30" s="11"/>
      <c r="F30">
        <v>7</v>
      </c>
      <c r="G30">
        <v>-0.11100000000000468</v>
      </c>
      <c r="H30">
        <v>-0.96158333333332102</v>
      </c>
      <c r="I30">
        <v>0.55808333333333515</v>
      </c>
      <c r="J30">
        <v>-0.83066666666665212</v>
      </c>
      <c r="K30">
        <v>0.67633333333332557</v>
      </c>
      <c r="L30">
        <v>-0.50358333333333216</v>
      </c>
      <c r="M30">
        <v>1.7349166666666702</v>
      </c>
      <c r="N30">
        <v>-0.17766666666665773</v>
      </c>
      <c r="P30" t="s">
        <v>67</v>
      </c>
      <c r="AI30" s="176"/>
      <c r="AJ30" s="176"/>
      <c r="AQ30" s="176"/>
      <c r="AR30" s="176"/>
      <c r="AX30" s="176"/>
      <c r="AY30" s="176"/>
      <c r="BF30" s="176"/>
      <c r="BG30" s="176"/>
      <c r="BM30" s="176"/>
      <c r="BN30" s="176"/>
    </row>
    <row r="31" spans="1:66" ht="24" x14ac:dyDescent="0.4">
      <c r="C31" s="2"/>
      <c r="E31" t="s">
        <v>57</v>
      </c>
      <c r="F31">
        <v>1</v>
      </c>
      <c r="G31">
        <v>-4.0666666666664263E-2</v>
      </c>
      <c r="H31">
        <v>0.32883333333332998</v>
      </c>
      <c r="I31">
        <v>0.16016666666669083</v>
      </c>
      <c r="J31">
        <v>3.2416666666658739E-2</v>
      </c>
      <c r="K31">
        <v>3.9499999999997232E-2</v>
      </c>
      <c r="L31">
        <v>0.75391666666665913</v>
      </c>
      <c r="M31">
        <v>0.65674999999998707</v>
      </c>
      <c r="N31">
        <v>-0.44208333333331873</v>
      </c>
      <c r="P31" t="s">
        <v>68</v>
      </c>
      <c r="AA31" s="6"/>
      <c r="AB31" s="6"/>
      <c r="AC31" s="6" t="s">
        <v>1272</v>
      </c>
      <c r="AD31" s="6" t="s">
        <v>1273</v>
      </c>
    </row>
    <row r="32" spans="1:66" ht="24" x14ac:dyDescent="0.4">
      <c r="C32" s="2"/>
      <c r="F32">
        <v>2</v>
      </c>
      <c r="G32">
        <v>-0.13458333333334166</v>
      </c>
      <c r="H32">
        <v>-0.10533333333331522</v>
      </c>
      <c r="I32">
        <v>-0.51858333333332651</v>
      </c>
      <c r="J32">
        <v>-8.6249999999998536E-2</v>
      </c>
      <c r="K32">
        <v>-0.42841666666667694</v>
      </c>
      <c r="L32">
        <v>1.4833333333324698E-2</v>
      </c>
      <c r="M32">
        <v>-0.30808333333335619</v>
      </c>
      <c r="N32">
        <v>-0.56691666666666818</v>
      </c>
      <c r="X32" s="3"/>
      <c r="Y32" s="3"/>
      <c r="AA32" s="6"/>
      <c r="AB32" s="6"/>
      <c r="AC32" s="6" t="s">
        <v>1632</v>
      </c>
      <c r="AD32" s="6" t="s">
        <v>1633</v>
      </c>
    </row>
    <row r="33" spans="2:69" ht="18.75" customHeight="1" x14ac:dyDescent="0.4">
      <c r="C33" s="11">
        <f>AVERAGE(G24:N30)</f>
        <v>1.4776041666665582E-2</v>
      </c>
      <c r="F33">
        <v>3</v>
      </c>
      <c r="G33">
        <v>-0.67716666666666958</v>
      </c>
      <c r="H33">
        <v>-0.54508333333331793</v>
      </c>
      <c r="I33">
        <v>-5.8916666666668976E-2</v>
      </c>
      <c r="J33">
        <v>4.6000000000006244E-2</v>
      </c>
      <c r="K33">
        <v>-3.4666666666673743E-2</v>
      </c>
      <c r="L33">
        <v>-0.31608333333333527</v>
      </c>
      <c r="M33">
        <v>-0.10066666666667363</v>
      </c>
      <c r="N33">
        <v>-0.42083333333334211</v>
      </c>
      <c r="P33" t="s">
        <v>31</v>
      </c>
      <c r="X33" s="3"/>
      <c r="Y33" s="162"/>
      <c r="AA33" s="6" t="s">
        <v>1830</v>
      </c>
      <c r="AB33" s="6" t="s">
        <v>58</v>
      </c>
      <c r="AC33" s="164">
        <v>0.22744791666666236</v>
      </c>
      <c r="AD33" s="164">
        <v>-0.19789583333333122</v>
      </c>
    </row>
    <row r="34" spans="2:69" ht="18.75" customHeight="1" x14ac:dyDescent="0.4">
      <c r="C34" s="11">
        <f>AVERAGE(G31:N37)</f>
        <v>-1.5825892857142293E-3</v>
      </c>
      <c r="F34">
        <v>4</v>
      </c>
      <c r="G34">
        <v>0.11716666666666313</v>
      </c>
      <c r="H34">
        <v>-7.9416666666671645E-2</v>
      </c>
      <c r="I34">
        <v>-8.4666666666673149E-2</v>
      </c>
      <c r="J34">
        <v>0.12600000000000727</v>
      </c>
      <c r="K34">
        <v>-0.3995833333333349</v>
      </c>
      <c r="L34">
        <v>-0.4099166666666606</v>
      </c>
      <c r="M34">
        <v>0.61112499999997938</v>
      </c>
      <c r="N34">
        <v>-0.60099999999999132</v>
      </c>
      <c r="AA34" s="6" t="s">
        <v>1831</v>
      </c>
      <c r="AB34" s="6" t="s">
        <v>59</v>
      </c>
      <c r="AC34" s="164">
        <v>5.9457031249997676E-2</v>
      </c>
      <c r="AD34" s="165">
        <v>-1.710937499998658E-3</v>
      </c>
    </row>
    <row r="35" spans="2:69" ht="18.75" customHeight="1" x14ac:dyDescent="0.4">
      <c r="C35" s="11"/>
      <c r="F35">
        <v>5</v>
      </c>
      <c r="G35">
        <v>-3.8666666666665607E-2</v>
      </c>
      <c r="H35">
        <v>6.2166666666674669E-2</v>
      </c>
      <c r="I35">
        <v>0.12458333333332661</v>
      </c>
      <c r="J35">
        <v>0.17974999999998159</v>
      </c>
      <c r="K35">
        <v>0.48116666666667596</v>
      </c>
      <c r="L35">
        <v>0.22308333333333116</v>
      </c>
      <c r="M35">
        <v>-5.708333333332713E-2</v>
      </c>
      <c r="N35">
        <v>-0.36408333333332193</v>
      </c>
      <c r="P35" s="6" t="s">
        <v>69</v>
      </c>
      <c r="AA35" s="6"/>
      <c r="AB35" s="6"/>
      <c r="AC35" s="6"/>
      <c r="AD35" s="6"/>
      <c r="AO35" s="7" t="s">
        <v>58</v>
      </c>
      <c r="AS35" s="7" t="s">
        <v>59</v>
      </c>
      <c r="BF35" s="7" t="s">
        <v>1246</v>
      </c>
      <c r="BG35" s="7" t="s">
        <v>1247</v>
      </c>
    </row>
    <row r="36" spans="2:69" ht="18.75" customHeight="1" x14ac:dyDescent="0.4">
      <c r="C36" s="11"/>
      <c r="F36">
        <v>6</v>
      </c>
      <c r="G36">
        <v>-0.10566666666666044</v>
      </c>
      <c r="H36">
        <v>9.8499999999999949E-2</v>
      </c>
      <c r="I36">
        <v>1.5219166666666619</v>
      </c>
      <c r="J36">
        <v>0.3400833333333374</v>
      </c>
      <c r="K36">
        <v>0.22950000000001508</v>
      </c>
      <c r="L36">
        <v>0.37425000000000719</v>
      </c>
      <c r="M36">
        <v>2.2333333333333982E-2</v>
      </c>
      <c r="N36">
        <v>0.11966666666665743</v>
      </c>
      <c r="P36" s="6" t="s">
        <v>1271</v>
      </c>
      <c r="X36" t="s">
        <v>1229</v>
      </c>
      <c r="Y36" t="s">
        <v>1633</v>
      </c>
      <c r="AA36" s="6"/>
      <c r="AB36" s="6"/>
      <c r="AC36" s="6" t="s">
        <v>1229</v>
      </c>
      <c r="AD36" s="6" t="s">
        <v>1633</v>
      </c>
      <c r="AP36" t="s">
        <v>1232</v>
      </c>
      <c r="AQ36" t="s">
        <v>1233</v>
      </c>
      <c r="AT36" t="s">
        <v>1232</v>
      </c>
      <c r="AU36" t="s">
        <v>1233</v>
      </c>
      <c r="AY36" t="s">
        <v>0</v>
      </c>
      <c r="AZ36" t="s">
        <v>1</v>
      </c>
      <c r="BF36" s="7" t="s">
        <v>58</v>
      </c>
      <c r="BG36" s="7" t="s">
        <v>59</v>
      </c>
    </row>
    <row r="37" spans="2:69" ht="24" x14ac:dyDescent="0.4">
      <c r="C37" s="2"/>
      <c r="F37">
        <v>7</v>
      </c>
      <c r="G37">
        <v>0.16966666666667721</v>
      </c>
      <c r="H37">
        <v>-0.15491666666665177</v>
      </c>
      <c r="I37">
        <v>9.7499999999996353E-2</v>
      </c>
      <c r="J37">
        <v>-0.1211666666666583</v>
      </c>
      <c r="K37">
        <v>0.46416666666666268</v>
      </c>
      <c r="L37">
        <v>-0.15199999999999819</v>
      </c>
      <c r="M37">
        <v>0.22441666666666141</v>
      </c>
      <c r="N37">
        <v>-0.35558333333333914</v>
      </c>
      <c r="P37" s="6" t="s">
        <v>71</v>
      </c>
      <c r="W37" t="s">
        <v>58</v>
      </c>
      <c r="X37" s="161">
        <f>AVERAGE(G5:G11,I5:I11,K5:K11,M5:M11)</f>
        <v>0.22744791666666239</v>
      </c>
      <c r="Y37" s="161">
        <f>AVERAGE(H5:H11,J5:J11,L5:L11,N5:N11)</f>
        <v>-0.19789583333333116</v>
      </c>
      <c r="AA37" s="6"/>
      <c r="AB37" s="6" t="s">
        <v>58</v>
      </c>
      <c r="AC37" s="164">
        <f>STDEV(G5:G11,I5:I11,K5:K11,M5:M11)</f>
        <v>0.45057396275607309</v>
      </c>
      <c r="AD37" s="164">
        <f>STDEV(H5:H11,J5:J11,L5:L11,N5:N11)</f>
        <v>0.33917942283849861</v>
      </c>
      <c r="AO37" s="7" t="s">
        <v>50</v>
      </c>
      <c r="AP37" s="16">
        <f>AVERAGE(G5:G11)</f>
        <v>-0.13076190476191044</v>
      </c>
      <c r="AQ37" s="16">
        <f>AVERAGE(H5:H11)</f>
        <v>-0.26440476190476137</v>
      </c>
      <c r="AS37" s="7" t="s">
        <v>50</v>
      </c>
      <c r="AT37" s="3">
        <f>AVERAGE(G13:G20)</f>
        <v>-0.13645833333333315</v>
      </c>
      <c r="AU37" s="3">
        <f>AVERAGE(H13:H20)</f>
        <v>-0.16395833333332857</v>
      </c>
      <c r="AX37" t="s">
        <v>50</v>
      </c>
      <c r="AY37">
        <v>-0.13361011904762179</v>
      </c>
      <c r="AZ37">
        <v>-0.21418154761904495</v>
      </c>
      <c r="BE37" s="7">
        <v>1</v>
      </c>
      <c r="BF37" s="3">
        <f>AVERAGE(AP37:AQ37)</f>
        <v>-0.19758333333333589</v>
      </c>
      <c r="BG37" s="3">
        <f>AVERAGE(AT37:AU37)</f>
        <v>-0.15020833333333086</v>
      </c>
      <c r="BN37" t="s">
        <v>1232</v>
      </c>
      <c r="BO37" t="s">
        <v>1233</v>
      </c>
    </row>
    <row r="38" spans="2:69" ht="24" x14ac:dyDescent="0.4">
      <c r="C38" s="2"/>
      <c r="P38" t="s">
        <v>25</v>
      </c>
      <c r="W38" t="s">
        <v>59</v>
      </c>
      <c r="X38" s="161">
        <f>AVERAGE(G13:G20,I13:I20,K13:K20,M13:M20)</f>
        <v>5.945703124999769E-2</v>
      </c>
      <c r="Y38" s="162">
        <f>AVERAGE(H13:H20,J13:J20,L13:L20,N13:N20)</f>
        <v>-1.7109374999986562E-3</v>
      </c>
      <c r="AA38" s="6"/>
      <c r="AB38" s="6" t="s">
        <v>59</v>
      </c>
      <c r="AC38" s="164">
        <f>STDEV(G13:G20,I13:I20,K13:K20,M13:M20)</f>
        <v>0.44097934390658583</v>
      </c>
      <c r="AD38" s="164">
        <f>STDEV(H13:H20,J13:J20,L13:L20,N13:N20)</f>
        <v>0.54904207757692636</v>
      </c>
      <c r="AO38" s="7" t="s">
        <v>51</v>
      </c>
      <c r="AP38" s="16">
        <f>AVERAGE(I5:I11)</f>
        <v>0.26105357142856839</v>
      </c>
      <c r="AQ38" s="16">
        <f>AVERAGE(J5:J11)</f>
        <v>-0.13130952380951968</v>
      </c>
      <c r="AS38" s="7" t="s">
        <v>51</v>
      </c>
      <c r="AT38" s="3">
        <f>AVERAGE(I13:I20)</f>
        <v>0.23764583333333386</v>
      </c>
      <c r="AU38" s="3">
        <f>AVERAGE(J13:J20)</f>
        <v>0.17164583333333325</v>
      </c>
      <c r="AX38" t="s">
        <v>51</v>
      </c>
      <c r="AY38">
        <v>0.24934970238095111</v>
      </c>
      <c r="AZ38">
        <v>2.0168154761906781E-2</v>
      </c>
      <c r="BE38" s="7">
        <v>2</v>
      </c>
      <c r="BF38" s="3">
        <f>AVERAGE(AP38:AQ38)</f>
        <v>6.4872023809524351E-2</v>
      </c>
      <c r="BG38" s="3">
        <f>AVERAGE(AT38:AU38)</f>
        <v>0.20464583333333355</v>
      </c>
      <c r="BN38" t="s">
        <v>1632</v>
      </c>
      <c r="BO38" t="s">
        <v>1633</v>
      </c>
    </row>
    <row r="39" spans="2:69" ht="18.75" customHeight="1" x14ac:dyDescent="0.4">
      <c r="C39" s="11"/>
      <c r="P39" t="s">
        <v>72</v>
      </c>
      <c r="AO39" s="7" t="s">
        <v>54</v>
      </c>
      <c r="AP39" s="16">
        <f>AVERAGE(K5:K11)</f>
        <v>0.42813095238094567</v>
      </c>
      <c r="AQ39" s="16">
        <f>AVERAGE(L5:L11)</f>
        <v>-0.23409523809523844</v>
      </c>
      <c r="AS39" s="7" t="s">
        <v>54</v>
      </c>
      <c r="AT39" s="3">
        <f>AVERAGE(K13:K20)</f>
        <v>-3.92604166666694E-2</v>
      </c>
      <c r="AU39" s="3">
        <f>AVERAGE(L13:L20)</f>
        <v>4.2666666666665874E-2</v>
      </c>
      <c r="AX39" t="s">
        <v>54</v>
      </c>
      <c r="AY39">
        <v>0.19443526785713813</v>
      </c>
      <c r="AZ39">
        <v>-9.5714285714286279E-2</v>
      </c>
      <c r="BE39" s="7">
        <v>3</v>
      </c>
      <c r="BF39" s="3">
        <f>AVERAGE(AP39:AQ39)</f>
        <v>9.7017857142853617E-2</v>
      </c>
      <c r="BG39" s="3">
        <f>AVERAGE(AT39:AU39)</f>
        <v>1.7031249999982373E-3</v>
      </c>
      <c r="BL39" s="7" t="s">
        <v>1246</v>
      </c>
      <c r="BM39" s="7" t="s">
        <v>58</v>
      </c>
      <c r="BN39" s="3">
        <f>AVERAGE(AP37:AP40)</f>
        <v>0.22744791666666236</v>
      </c>
      <c r="BO39" s="3">
        <f>AVERAGE(AQ37:AQ40)</f>
        <v>-0.19789583333333122</v>
      </c>
      <c r="BP39" s="3"/>
      <c r="BQ39" s="3"/>
    </row>
    <row r="40" spans="2:69" ht="18.75" customHeight="1" x14ac:dyDescent="0.4">
      <c r="C40" s="11"/>
      <c r="P40" t="s">
        <v>25</v>
      </c>
      <c r="X40" t="s">
        <v>58</v>
      </c>
      <c r="Y40" t="s">
        <v>59</v>
      </c>
      <c r="AO40" s="7" t="s">
        <v>55</v>
      </c>
      <c r="AP40" s="16">
        <f>AVERAGE(M5:M11)</f>
        <v>0.35136904761904592</v>
      </c>
      <c r="AQ40" s="16">
        <f>AVERAGE(N5:N11)</f>
        <v>-0.16177380952380535</v>
      </c>
      <c r="AS40" s="7" t="s">
        <v>55</v>
      </c>
      <c r="AT40" s="3">
        <f>AVERAGE(M13:M20)</f>
        <v>0.1759010416666594</v>
      </c>
      <c r="AU40" s="3">
        <f>AVERAGE(N13:N20)</f>
        <v>-5.7197916666665183E-2</v>
      </c>
      <c r="AX40" t="s">
        <v>55</v>
      </c>
      <c r="AY40">
        <v>0.26363504464285265</v>
      </c>
      <c r="AZ40">
        <v>-0.10948586309523527</v>
      </c>
      <c r="BE40" s="7">
        <v>4</v>
      </c>
      <c r="BF40" s="3">
        <f>AVERAGE(AP40:AQ40)</f>
        <v>9.4797619047620282E-2</v>
      </c>
      <c r="BG40" s="3">
        <f>AVERAGE(AT40:AU40)</f>
        <v>5.935156249999711E-2</v>
      </c>
      <c r="BL40" s="7" t="s">
        <v>1247</v>
      </c>
      <c r="BM40" s="7" t="s">
        <v>59</v>
      </c>
      <c r="BN40" s="3">
        <f>AVERAGE(AT37:AT40)</f>
        <v>5.9457031249997676E-2</v>
      </c>
      <c r="BO40" s="163">
        <f>AVERAGE(AU37:AU40)</f>
        <v>-1.710937499998658E-3</v>
      </c>
      <c r="BP40" s="3"/>
      <c r="BQ40" s="3"/>
    </row>
    <row r="41" spans="2:69" ht="18.75" customHeight="1" x14ac:dyDescent="0.4">
      <c r="C41" s="11"/>
      <c r="E41" t="s">
        <v>1232</v>
      </c>
      <c r="F41" t="s">
        <v>1233</v>
      </c>
      <c r="P41" t="s">
        <v>73</v>
      </c>
      <c r="W41" t="s">
        <v>1229</v>
      </c>
      <c r="X41">
        <v>0.22744791666666239</v>
      </c>
      <c r="Y41">
        <v>5.945703124999769E-2</v>
      </c>
    </row>
    <row r="42" spans="2:69" ht="18.75" customHeight="1" x14ac:dyDescent="0.4">
      <c r="C42" s="11"/>
      <c r="D42">
        <v>1</v>
      </c>
      <c r="E42">
        <f>AVERAGE(B33:E33)</f>
        <v>1.4776041666665582E-2</v>
      </c>
      <c r="F42" t="e">
        <f>AVERAGE(B38:E38)</f>
        <v>#DIV/0!</v>
      </c>
      <c r="P42" t="s">
        <v>74</v>
      </c>
      <c r="W42" t="s">
        <v>1633</v>
      </c>
      <c r="X42">
        <v>-0.19789583333333116</v>
      </c>
      <c r="Y42">
        <v>-1.7109374999986562E-3</v>
      </c>
    </row>
    <row r="43" spans="2:69" ht="24" x14ac:dyDescent="0.4">
      <c r="C43" s="2"/>
      <c r="D43">
        <v>2</v>
      </c>
      <c r="E43">
        <f>AVERAGE(B34:E34)</f>
        <v>-1.5825892857142293E-3</v>
      </c>
      <c r="F43" t="e">
        <f>AVERAGE(B39:E39)</f>
        <v>#DIV/0!</v>
      </c>
      <c r="G43">
        <v>-0.13076190476191044</v>
      </c>
      <c r="H43">
        <v>-0.13645833333333315</v>
      </c>
      <c r="I43">
        <f>AVERAGE(G43:H43)</f>
        <v>-0.13361011904762179</v>
      </c>
      <c r="J43">
        <v>-0.26440476190476137</v>
      </c>
      <c r="K43">
        <v>-0.16395833333332857</v>
      </c>
      <c r="L43">
        <f>AVERAGE(J43:K43)</f>
        <v>-0.21418154761904495</v>
      </c>
      <c r="P43" t="s">
        <v>25</v>
      </c>
    </row>
    <row r="44" spans="2:69" ht="24" x14ac:dyDescent="0.4">
      <c r="C44" s="2"/>
      <c r="D44">
        <v>3</v>
      </c>
      <c r="E44" t="e">
        <f>AVERAGE(B35:E35)</f>
        <v>#DIV/0!</v>
      </c>
      <c r="F44" t="e">
        <f>AVERAGE(B40:E40)</f>
        <v>#DIV/0!</v>
      </c>
      <c r="G44">
        <v>0.26105357142856839</v>
      </c>
      <c r="H44">
        <v>0.23764583333333386</v>
      </c>
      <c r="I44">
        <f t="shared" ref="I44:I46" si="0">AVERAGE(G44:H44)</f>
        <v>0.24934970238095111</v>
      </c>
      <c r="J44">
        <v>-0.13130952380951968</v>
      </c>
      <c r="K44">
        <v>0.17164583333333325</v>
      </c>
      <c r="L44">
        <f t="shared" ref="L44:L45" si="1">AVERAGE(J44:K44)</f>
        <v>2.0168154761906781E-2</v>
      </c>
      <c r="P44" t="s">
        <v>75</v>
      </c>
      <c r="X44" t="s">
        <v>58</v>
      </c>
      <c r="Y44" t="s">
        <v>59</v>
      </c>
    </row>
    <row r="45" spans="2:69" ht="18.75" customHeight="1" x14ac:dyDescent="0.4">
      <c r="C45" s="11"/>
      <c r="D45">
        <v>4</v>
      </c>
      <c r="E45" t="e">
        <f>AVERAGE(B36:E36)</f>
        <v>#DIV/0!</v>
      </c>
      <c r="F45" t="e">
        <f>AVERAGE(B41:C41)</f>
        <v>#DIV/0!</v>
      </c>
      <c r="G45">
        <v>0.42813095238094567</v>
      </c>
      <c r="H45">
        <v>-3.92604166666694E-2</v>
      </c>
      <c r="I45">
        <f t="shared" si="0"/>
        <v>0.19443526785713813</v>
      </c>
      <c r="J45">
        <v>-0.23409523809523844</v>
      </c>
      <c r="K45">
        <v>4.2666666666665874E-2</v>
      </c>
      <c r="L45">
        <f t="shared" si="1"/>
        <v>-9.5714285714286279E-2</v>
      </c>
      <c r="P45" t="s">
        <v>76</v>
      </c>
      <c r="W45" t="s">
        <v>1229</v>
      </c>
      <c r="X45">
        <v>0.45057396275607309</v>
      </c>
      <c r="Y45">
        <v>0.44097934390658583</v>
      </c>
    </row>
    <row r="46" spans="2:69" ht="18.75" customHeight="1" x14ac:dyDescent="0.4">
      <c r="C46" s="11"/>
      <c r="D46">
        <v>5</v>
      </c>
      <c r="E46" t="e">
        <f>AVERAGE(B37:E37)</f>
        <v>#DIV/0!</v>
      </c>
      <c r="F46" t="e">
        <f>AVERAGE(B42:C42)</f>
        <v>#DIV/0!</v>
      </c>
      <c r="G46">
        <v>0.35136904761904592</v>
      </c>
      <c r="H46">
        <v>0.1759010416666594</v>
      </c>
      <c r="I46">
        <f t="shared" si="0"/>
        <v>0.26363504464285265</v>
      </c>
      <c r="J46">
        <v>-0.16177380952380535</v>
      </c>
      <c r="K46">
        <v>-5.7197916666665183E-2</v>
      </c>
      <c r="L46">
        <f>AVERAGE(J46:K46)</f>
        <v>-0.10948586309523527</v>
      </c>
      <c r="P46" t="s">
        <v>77</v>
      </c>
      <c r="W46" t="s">
        <v>1633</v>
      </c>
      <c r="X46">
        <v>0.33917942283849861</v>
      </c>
      <c r="Y46">
        <v>0.54904207757692636</v>
      </c>
    </row>
    <row r="47" spans="2:69" ht="18.75" customHeight="1" x14ac:dyDescent="0.4">
      <c r="C47" s="11"/>
      <c r="P47" t="s">
        <v>25</v>
      </c>
    </row>
    <row r="48" spans="2:69" ht="18.75" customHeight="1" x14ac:dyDescent="0.4">
      <c r="B48" s="11"/>
      <c r="C48" s="11"/>
      <c r="P48" t="s">
        <v>78</v>
      </c>
      <c r="S48" s="6"/>
      <c r="T48" s="179" t="s">
        <v>1248</v>
      </c>
      <c r="U48" s="179"/>
      <c r="V48" s="179"/>
      <c r="W48" s="179"/>
    </row>
    <row r="49" spans="2:23" ht="24" x14ac:dyDescent="0.4">
      <c r="B49" s="2"/>
      <c r="C49" s="2"/>
      <c r="P49" t="s">
        <v>102</v>
      </c>
      <c r="S49" s="6"/>
      <c r="T49" s="177" t="s">
        <v>101</v>
      </c>
      <c r="U49" s="177"/>
      <c r="V49" s="177"/>
      <c r="W49" s="177"/>
    </row>
    <row r="50" spans="2:23" ht="24" x14ac:dyDescent="0.4">
      <c r="B50" s="2"/>
      <c r="C50" s="2"/>
      <c r="P50" t="s">
        <v>79</v>
      </c>
    </row>
    <row r="51" spans="2:23" ht="18.75" customHeight="1" x14ac:dyDescent="0.4">
      <c r="C51" s="11"/>
      <c r="P51" t="s">
        <v>25</v>
      </c>
    </row>
    <row r="52" spans="2:23" ht="18.75" customHeight="1" x14ac:dyDescent="0.4">
      <c r="B52" s="11"/>
      <c r="C52" s="11"/>
      <c r="P52" t="s">
        <v>80</v>
      </c>
    </row>
    <row r="53" spans="2:23" ht="18.75" customHeight="1" x14ac:dyDescent="0.4">
      <c r="B53" s="11"/>
      <c r="C53" s="11"/>
      <c r="P53" t="s">
        <v>81</v>
      </c>
    </row>
    <row r="54" spans="2:23" ht="18.75" customHeight="1" x14ac:dyDescent="0.4">
      <c r="B54" s="11"/>
      <c r="C54" s="11"/>
      <c r="P54" t="s">
        <v>82</v>
      </c>
    </row>
    <row r="55" spans="2:23" ht="24" x14ac:dyDescent="0.4">
      <c r="B55" s="2"/>
      <c r="C55" s="2"/>
      <c r="P55" t="s">
        <v>25</v>
      </c>
    </row>
    <row r="56" spans="2:23" ht="24" x14ac:dyDescent="0.4">
      <c r="B56" s="2"/>
      <c r="C56" s="2"/>
      <c r="P56" t="s">
        <v>83</v>
      </c>
    </row>
    <row r="57" spans="2:23" ht="18.75" customHeight="1" x14ac:dyDescent="0.4">
      <c r="C57" s="11"/>
    </row>
    <row r="58" spans="2:23" ht="18.75" customHeight="1" x14ac:dyDescent="0.4">
      <c r="C58" s="11"/>
    </row>
    <row r="59" spans="2:23" ht="18.75" customHeight="1" x14ac:dyDescent="0.4">
      <c r="C59" s="11"/>
    </row>
    <row r="60" spans="2:23" ht="18.75" customHeight="1" x14ac:dyDescent="0.4">
      <c r="C60" s="11"/>
    </row>
    <row r="61" spans="2:23" ht="24" x14ac:dyDescent="0.4">
      <c r="C61" s="2"/>
    </row>
    <row r="62" spans="2:23" ht="24" x14ac:dyDescent="0.4">
      <c r="C62" s="2"/>
    </row>
    <row r="63" spans="2:23" ht="18.75" customHeight="1" x14ac:dyDescent="0.4">
      <c r="C63" s="11"/>
    </row>
    <row r="64" spans="2:23" ht="18.75" customHeight="1" x14ac:dyDescent="0.4">
      <c r="B64" s="11"/>
      <c r="C64" s="11"/>
    </row>
    <row r="65" spans="2:3" ht="18.75" customHeight="1" x14ac:dyDescent="0.4">
      <c r="B65" s="11"/>
      <c r="C65" s="11"/>
    </row>
    <row r="66" spans="2:3" ht="18.75" customHeight="1" x14ac:dyDescent="0.4">
      <c r="B66" s="11"/>
      <c r="C66" s="11"/>
    </row>
    <row r="67" spans="2:3" ht="24" x14ac:dyDescent="0.4">
      <c r="B67" s="2"/>
      <c r="C67" s="2"/>
    </row>
    <row r="68" spans="2:3" ht="24" x14ac:dyDescent="0.4">
      <c r="B68" s="2"/>
      <c r="C68" s="2"/>
    </row>
    <row r="69" spans="2:3" ht="18.75" customHeight="1" x14ac:dyDescent="0.4">
      <c r="C69" s="11"/>
    </row>
    <row r="70" spans="2:3" ht="18.75" customHeight="1" x14ac:dyDescent="0.4">
      <c r="B70" s="11"/>
      <c r="C70" s="11"/>
    </row>
    <row r="71" spans="2:3" ht="18.75" customHeight="1" x14ac:dyDescent="0.4">
      <c r="B71" s="11"/>
      <c r="C71" s="11"/>
    </row>
    <row r="72" spans="2:3" ht="18.75" customHeight="1" x14ac:dyDescent="0.4">
      <c r="B72" s="11"/>
      <c r="C72" s="11"/>
    </row>
    <row r="73" spans="2:3" ht="24" x14ac:dyDescent="0.4">
      <c r="B73" s="2"/>
      <c r="C73" s="2"/>
    </row>
    <row r="74" spans="2:3" ht="24" x14ac:dyDescent="0.4">
      <c r="B74" s="2"/>
      <c r="C74" s="2"/>
    </row>
    <row r="75" spans="2:3" ht="18.75" customHeight="1" x14ac:dyDescent="0.4">
      <c r="C75" s="11"/>
    </row>
    <row r="76" spans="2:3" ht="18.75" customHeight="1" x14ac:dyDescent="0.4">
      <c r="C76" s="11"/>
    </row>
    <row r="77" spans="2:3" ht="18.75" customHeight="1" x14ac:dyDescent="0.4">
      <c r="C77" s="11"/>
    </row>
    <row r="78" spans="2:3" ht="18.75" customHeight="1" x14ac:dyDescent="0.4">
      <c r="B78" s="11"/>
      <c r="C78" s="11"/>
    </row>
    <row r="79" spans="2:3" ht="24" x14ac:dyDescent="0.4">
      <c r="B79" s="2"/>
      <c r="C79" s="2"/>
    </row>
    <row r="80" spans="2:3" ht="24" x14ac:dyDescent="0.4">
      <c r="B80" s="2"/>
      <c r="C80" s="2"/>
    </row>
    <row r="81" spans="2:3" ht="18.75" customHeight="1" x14ac:dyDescent="0.4">
      <c r="C81" s="11"/>
    </row>
    <row r="82" spans="2:3" ht="18.75" customHeight="1" x14ac:dyDescent="0.4">
      <c r="B82" s="11"/>
      <c r="C82" s="11"/>
    </row>
    <row r="83" spans="2:3" ht="18.75" customHeight="1" x14ac:dyDescent="0.4">
      <c r="B83" s="11"/>
      <c r="C83" s="11"/>
    </row>
    <row r="84" spans="2:3" ht="18.75" customHeight="1" x14ac:dyDescent="0.4">
      <c r="B84" s="11"/>
      <c r="C84" s="11"/>
    </row>
    <row r="85" spans="2:3" ht="24" x14ac:dyDescent="0.4">
      <c r="B85" s="2"/>
      <c r="C85" s="2"/>
    </row>
    <row r="86" spans="2:3" ht="24" x14ac:dyDescent="0.4">
      <c r="B86" s="2"/>
      <c r="C86" s="2"/>
    </row>
    <row r="87" spans="2:3" ht="18.75" customHeight="1" x14ac:dyDescent="0.4">
      <c r="C87" s="11"/>
    </row>
    <row r="88" spans="2:3" ht="18.75" customHeight="1" x14ac:dyDescent="0.4">
      <c r="B88" s="11"/>
      <c r="C88" s="11"/>
    </row>
    <row r="89" spans="2:3" ht="18.75" customHeight="1" x14ac:dyDescent="0.4">
      <c r="B89" s="11"/>
      <c r="C89" s="11"/>
    </row>
    <row r="90" spans="2:3" ht="18.75" customHeight="1" x14ac:dyDescent="0.4">
      <c r="B90" s="11"/>
      <c r="C90" s="11"/>
    </row>
  </sheetData>
  <mergeCells count="14">
    <mergeCell ref="BM29:BN30"/>
    <mergeCell ref="AB9:AG9"/>
    <mergeCell ref="G1:N2"/>
    <mergeCell ref="T49:W49"/>
    <mergeCell ref="G3:H3"/>
    <mergeCell ref="I3:J3"/>
    <mergeCell ref="K3:L3"/>
    <mergeCell ref="M3:N3"/>
    <mergeCell ref="T48:W48"/>
    <mergeCell ref="AI29:AJ30"/>
    <mergeCell ref="AQ29:AR30"/>
    <mergeCell ref="AX29:AY30"/>
    <mergeCell ref="BF29:BG30"/>
    <mergeCell ref="AB24:AF24"/>
  </mergeCells>
  <phoneticPr fontId="3"/>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66CE2-5919-4BBB-A768-038F78B28BB9}">
  <dimension ref="A1:BP285"/>
  <sheetViews>
    <sheetView topLeftCell="P1" zoomScale="87" zoomScaleNormal="55" workbookViewId="0">
      <selection activeCell="BF19" sqref="BF19"/>
    </sheetView>
  </sheetViews>
  <sheetFormatPr defaultRowHeight="18.75" x14ac:dyDescent="0.4"/>
  <sheetData>
    <row r="1" spans="1:64" x14ac:dyDescent="0.4">
      <c r="G1" s="5"/>
      <c r="H1" s="173" t="s">
        <v>271</v>
      </c>
      <c r="I1" s="173"/>
      <c r="J1" s="173"/>
      <c r="K1" s="173"/>
      <c r="L1" s="173"/>
      <c r="M1" s="173"/>
      <c r="N1" s="173"/>
      <c r="O1" s="173"/>
      <c r="Q1" s="173" t="s">
        <v>60</v>
      </c>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G1" t="s">
        <v>106</v>
      </c>
    </row>
    <row r="2" spans="1:64" x14ac:dyDescent="0.4">
      <c r="A2" s="7" t="s">
        <v>21</v>
      </c>
      <c r="G2" s="12"/>
      <c r="H2" s="173"/>
      <c r="I2" s="173"/>
      <c r="J2" s="173"/>
      <c r="K2" s="173"/>
      <c r="L2" s="173"/>
      <c r="M2" s="173"/>
      <c r="N2" s="173"/>
      <c r="O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row>
    <row r="3" spans="1:64" ht="24" x14ac:dyDescent="0.4">
      <c r="A3" s="7">
        <v>1</v>
      </c>
      <c r="B3" s="11" t="s">
        <v>2</v>
      </c>
      <c r="C3" s="11"/>
      <c r="F3" s="17"/>
      <c r="G3" s="17"/>
      <c r="H3" s="174" t="s">
        <v>17</v>
      </c>
      <c r="I3" s="174"/>
      <c r="J3" s="174" t="s">
        <v>18</v>
      </c>
      <c r="K3" s="174"/>
      <c r="L3" s="174" t="s">
        <v>19</v>
      </c>
      <c r="M3" s="174"/>
      <c r="N3" s="174" t="s">
        <v>20</v>
      </c>
      <c r="O3" s="174"/>
      <c r="Q3" s="26"/>
      <c r="R3" s="174" t="s">
        <v>50</v>
      </c>
      <c r="S3" s="174"/>
      <c r="T3" s="174"/>
      <c r="U3" s="174"/>
      <c r="V3" s="174"/>
      <c r="W3" s="174"/>
      <c r="X3" s="174"/>
      <c r="Y3" s="174"/>
      <c r="Z3" s="174"/>
      <c r="AA3" s="174"/>
      <c r="AB3" s="174" t="s">
        <v>105</v>
      </c>
      <c r="AC3" s="174"/>
      <c r="AD3" s="174"/>
      <c r="AE3" s="174"/>
      <c r="AF3" s="174"/>
      <c r="AG3" s="174"/>
      <c r="AH3" s="174"/>
      <c r="AI3" s="174"/>
      <c r="AJ3" s="174"/>
      <c r="AK3" s="174"/>
      <c r="AL3" s="174" t="s">
        <v>52</v>
      </c>
      <c r="AM3" s="174"/>
      <c r="AN3" s="174"/>
      <c r="AO3" s="174"/>
      <c r="AP3" s="174"/>
      <c r="AQ3" s="174"/>
      <c r="AR3" s="174"/>
      <c r="AS3" s="174"/>
      <c r="AT3" s="174"/>
      <c r="AU3" s="174"/>
      <c r="AV3" s="174" t="s">
        <v>53</v>
      </c>
      <c r="AW3" s="174"/>
      <c r="AX3" s="174"/>
      <c r="AY3" s="174"/>
      <c r="AZ3" s="174"/>
      <c r="BA3" s="174"/>
      <c r="BB3" s="174"/>
      <c r="BC3" s="174"/>
      <c r="BD3" s="174"/>
      <c r="BE3" s="174"/>
      <c r="BG3" t="s">
        <v>23</v>
      </c>
    </row>
    <row r="4" spans="1:64" ht="24" x14ac:dyDescent="0.4">
      <c r="A4" s="7">
        <v>2</v>
      </c>
      <c r="B4" s="11" t="s">
        <v>3</v>
      </c>
      <c r="C4" s="11"/>
      <c r="F4" s="19" t="s">
        <v>103</v>
      </c>
      <c r="G4" s="20" t="s">
        <v>104</v>
      </c>
      <c r="H4" s="21" t="s">
        <v>0</v>
      </c>
      <c r="I4" s="21" t="s">
        <v>1</v>
      </c>
      <c r="J4" s="21" t="s">
        <v>0</v>
      </c>
      <c r="K4" s="21" t="s">
        <v>1</v>
      </c>
      <c r="L4" s="21" t="s">
        <v>0</v>
      </c>
      <c r="M4" s="21" t="s">
        <v>1</v>
      </c>
      <c r="N4" s="21" t="s">
        <v>0</v>
      </c>
      <c r="O4" s="21" t="s">
        <v>1</v>
      </c>
      <c r="Q4" s="19"/>
      <c r="R4" s="172" t="s">
        <v>0</v>
      </c>
      <c r="S4" s="172"/>
      <c r="T4" s="172"/>
      <c r="U4" s="172"/>
      <c r="V4" s="172"/>
      <c r="W4" s="172" t="s">
        <v>1</v>
      </c>
      <c r="X4" s="172"/>
      <c r="Y4" s="172"/>
      <c r="Z4" s="172"/>
      <c r="AA4" s="172"/>
      <c r="AB4" s="172" t="s">
        <v>0</v>
      </c>
      <c r="AC4" s="172"/>
      <c r="AD4" s="172"/>
      <c r="AE4" s="172"/>
      <c r="AF4" s="172"/>
      <c r="AG4" s="172" t="s">
        <v>1</v>
      </c>
      <c r="AH4" s="172"/>
      <c r="AI4" s="172"/>
      <c r="AJ4" s="172"/>
      <c r="AK4" s="172"/>
      <c r="AL4" s="172" t="s">
        <v>0</v>
      </c>
      <c r="AM4" s="172"/>
      <c r="AN4" s="172"/>
      <c r="AO4" s="172"/>
      <c r="AP4" s="172"/>
      <c r="AQ4" s="172" t="s">
        <v>1</v>
      </c>
      <c r="AR4" s="172"/>
      <c r="AS4" s="172"/>
      <c r="AT4" s="172"/>
      <c r="AU4" s="172"/>
      <c r="AV4" s="172" t="s">
        <v>0</v>
      </c>
      <c r="AW4" s="172"/>
      <c r="AX4" s="172"/>
      <c r="AY4" s="172"/>
      <c r="AZ4" s="172"/>
      <c r="BA4" s="172" t="s">
        <v>1</v>
      </c>
      <c r="BB4" s="172"/>
      <c r="BC4" s="172"/>
      <c r="BD4" s="172"/>
      <c r="BE4" s="172"/>
    </row>
    <row r="5" spans="1:64" ht="24" x14ac:dyDescent="0.4">
      <c r="A5" s="7">
        <v>3</v>
      </c>
      <c r="B5" s="11" t="s">
        <v>6</v>
      </c>
      <c r="C5" s="11"/>
      <c r="F5">
        <v>1</v>
      </c>
      <c r="G5" s="18">
        <v>1</v>
      </c>
      <c r="H5" s="8">
        <v>2.2666666666665353E-2</v>
      </c>
      <c r="I5" s="8">
        <v>-0.27158333333333845</v>
      </c>
      <c r="J5">
        <v>-8.2833333333349662E-2</v>
      </c>
      <c r="K5">
        <v>-0.14525000000001451</v>
      </c>
      <c r="L5">
        <v>-0.15000000000001576</v>
      </c>
      <c r="M5">
        <v>-5.1666666666760602E-3</v>
      </c>
      <c r="N5">
        <v>-0.1464583333333439</v>
      </c>
      <c r="O5">
        <v>-8.4250000000006514E-2</v>
      </c>
      <c r="Q5" s="25"/>
      <c r="R5" s="19">
        <v>1</v>
      </c>
      <c r="S5" s="19">
        <v>2</v>
      </c>
      <c r="T5" s="19">
        <v>3</v>
      </c>
      <c r="U5" s="19">
        <v>4</v>
      </c>
      <c r="V5" s="19">
        <v>5</v>
      </c>
      <c r="W5" s="19">
        <v>1</v>
      </c>
      <c r="X5" s="19">
        <v>2</v>
      </c>
      <c r="Y5" s="19">
        <v>3</v>
      </c>
      <c r="Z5" s="19">
        <v>4</v>
      </c>
      <c r="AA5" s="19">
        <v>5</v>
      </c>
      <c r="AB5" s="19">
        <v>1</v>
      </c>
      <c r="AC5" s="19">
        <v>2</v>
      </c>
      <c r="AD5" s="19">
        <v>3</v>
      </c>
      <c r="AE5" s="19">
        <v>4</v>
      </c>
      <c r="AF5" s="19">
        <v>5</v>
      </c>
      <c r="AG5" s="19">
        <v>1</v>
      </c>
      <c r="AH5" s="19">
        <v>2</v>
      </c>
      <c r="AI5" s="19">
        <v>3</v>
      </c>
      <c r="AJ5" s="19">
        <v>4</v>
      </c>
      <c r="AK5" s="19">
        <v>5</v>
      </c>
      <c r="AL5" s="19">
        <v>1</v>
      </c>
      <c r="AM5" s="19">
        <v>2</v>
      </c>
      <c r="AN5" s="19">
        <v>3</v>
      </c>
      <c r="AO5" s="19">
        <v>4</v>
      </c>
      <c r="AP5" s="19">
        <v>5</v>
      </c>
      <c r="AQ5" s="19">
        <v>1</v>
      </c>
      <c r="AR5" s="19">
        <v>2</v>
      </c>
      <c r="AS5" s="19">
        <v>3</v>
      </c>
      <c r="AT5" s="19">
        <v>4</v>
      </c>
      <c r="AU5" s="19">
        <v>5</v>
      </c>
      <c r="AV5" s="19">
        <v>1</v>
      </c>
      <c r="AW5" s="19">
        <v>2</v>
      </c>
      <c r="AX5" s="19">
        <v>3</v>
      </c>
      <c r="AY5" s="19">
        <v>4</v>
      </c>
      <c r="AZ5" s="19">
        <v>5</v>
      </c>
      <c r="BA5" s="19">
        <v>1</v>
      </c>
      <c r="BB5" s="19">
        <v>2</v>
      </c>
      <c r="BC5" s="19">
        <v>3</v>
      </c>
      <c r="BD5" s="19">
        <v>4</v>
      </c>
      <c r="BE5" s="19">
        <v>5</v>
      </c>
      <c r="BG5" s="27" t="s">
        <v>1784</v>
      </c>
    </row>
    <row r="6" spans="1:64" ht="24" x14ac:dyDescent="0.4">
      <c r="A6" s="7">
        <v>4</v>
      </c>
      <c r="B6" s="11" t="s">
        <v>4</v>
      </c>
      <c r="C6" s="11"/>
      <c r="G6" s="15">
        <v>2</v>
      </c>
      <c r="H6" s="8">
        <v>0.23124999999999929</v>
      </c>
      <c r="I6" s="8">
        <v>-0.16791666666667157</v>
      </c>
      <c r="J6">
        <v>-0.12325000000001604</v>
      </c>
      <c r="K6">
        <v>-0.29908333333334863</v>
      </c>
      <c r="L6">
        <v>-0.22100000000001524</v>
      </c>
      <c r="M6">
        <v>-6.4500000000009425E-2</v>
      </c>
      <c r="N6">
        <v>-5.3000000000009942E-2</v>
      </c>
      <c r="O6">
        <v>-0.16841666666667207</v>
      </c>
      <c r="Q6" s="7">
        <v>1</v>
      </c>
      <c r="R6">
        <v>2.2666666666665353E-2</v>
      </c>
      <c r="S6">
        <v>0.23124999999999929</v>
      </c>
      <c r="T6">
        <v>0.37033333333333213</v>
      </c>
      <c r="U6">
        <v>0.21916666666666604</v>
      </c>
      <c r="V6">
        <v>0.30333333333333229</v>
      </c>
      <c r="W6">
        <v>-0.27158333333333845</v>
      </c>
      <c r="X6">
        <v>-0.16791666666667157</v>
      </c>
      <c r="Y6">
        <v>-9.5083333333339223E-2</v>
      </c>
      <c r="Z6">
        <v>-9.2750000000004815E-2</v>
      </c>
      <c r="AA6">
        <v>-0.12991666666667154</v>
      </c>
      <c r="AB6">
        <v>-8.2833333333349662E-2</v>
      </c>
      <c r="AC6">
        <v>-0.12325000000001604</v>
      </c>
      <c r="AD6">
        <v>-0.22683333333334968</v>
      </c>
      <c r="AE6">
        <v>-0.26500000000001667</v>
      </c>
      <c r="AF6">
        <v>-0.32800000000001645</v>
      </c>
      <c r="AG6">
        <v>-0.14525000000001451</v>
      </c>
      <c r="AH6">
        <v>-0.29908333333334863</v>
      </c>
      <c r="AI6">
        <v>-0.24733333333334878</v>
      </c>
      <c r="AJ6">
        <v>-0.36108333333334869</v>
      </c>
      <c r="AK6">
        <v>-0.50883333333334846</v>
      </c>
      <c r="AL6">
        <v>-0.15000000000001576</v>
      </c>
      <c r="AM6">
        <v>-0.22100000000001524</v>
      </c>
      <c r="AN6">
        <v>-0.15375000000001496</v>
      </c>
      <c r="AO6">
        <v>2.424999999998434E-2</v>
      </c>
      <c r="AP6">
        <v>7.7583333333317364E-2</v>
      </c>
      <c r="AQ6">
        <v>-5.1666666666760602E-3</v>
      </c>
      <c r="AR6">
        <v>-6.4500000000009425E-2</v>
      </c>
      <c r="AS6">
        <v>-0.26741666666667629</v>
      </c>
      <c r="AT6">
        <v>-0.38308333333334255</v>
      </c>
      <c r="AU6">
        <v>-0.40866666666667728</v>
      </c>
      <c r="AV6">
        <v>-0.1464583333333439</v>
      </c>
      <c r="AW6">
        <v>-5.3000000000009942E-2</v>
      </c>
      <c r="AX6">
        <v>-6.9166666666677187E-2</v>
      </c>
      <c r="AY6">
        <v>-0.12600000000001069</v>
      </c>
      <c r="AZ6">
        <v>-0.23808333333334405</v>
      </c>
      <c r="BA6">
        <v>-8.4250000000006514E-2</v>
      </c>
      <c r="BB6">
        <v>-0.16841666666667207</v>
      </c>
      <c r="BC6">
        <v>-0.19441666666667198</v>
      </c>
      <c r="BD6">
        <v>-0.27975000000000644</v>
      </c>
      <c r="BE6">
        <v>-0.30658333333333848</v>
      </c>
      <c r="BF6">
        <v>-0.30658333333333848</v>
      </c>
      <c r="BG6" s="27" t="s">
        <v>24</v>
      </c>
    </row>
    <row r="7" spans="1:64" ht="24" x14ac:dyDescent="0.4">
      <c r="A7" s="7">
        <v>5</v>
      </c>
      <c r="B7" s="11" t="s">
        <v>5</v>
      </c>
      <c r="G7" s="14">
        <v>3</v>
      </c>
      <c r="H7" s="8">
        <v>0.37033333333333213</v>
      </c>
      <c r="I7" s="8">
        <v>-9.5083333333339223E-2</v>
      </c>
      <c r="J7">
        <v>-0.22683333333334968</v>
      </c>
      <c r="K7">
        <v>-0.24733333333334878</v>
      </c>
      <c r="L7">
        <v>-0.15375000000001496</v>
      </c>
      <c r="M7">
        <v>-0.26741666666667629</v>
      </c>
      <c r="N7">
        <v>-6.9166666666677187E-2</v>
      </c>
      <c r="O7">
        <v>-0.19441666666667198</v>
      </c>
      <c r="Q7" s="7">
        <v>2</v>
      </c>
      <c r="R7">
        <v>-5.5333333333331326E-2</v>
      </c>
      <c r="S7">
        <v>-8.6416666666665753E-2</v>
      </c>
      <c r="T7">
        <v>-3.2666666666664193E-2</v>
      </c>
      <c r="U7">
        <v>-1.3166666666664047E-2</v>
      </c>
      <c r="V7">
        <v>-4.0666666666664263E-2</v>
      </c>
      <c r="W7">
        <v>-2.6916666666669305E-2</v>
      </c>
      <c r="X7">
        <v>0.21516666666666306</v>
      </c>
      <c r="Y7">
        <v>0.32791666666666364</v>
      </c>
      <c r="Z7">
        <v>0.37833333333332958</v>
      </c>
      <c r="AA7">
        <v>0.32883333333332998</v>
      </c>
      <c r="AB7">
        <v>-0.10741666666664346</v>
      </c>
      <c r="AC7">
        <v>7.7416666666689463E-2</v>
      </c>
      <c r="AD7">
        <v>2.1666666666901573E-3</v>
      </c>
      <c r="AE7">
        <v>4.6250000000023307E-2</v>
      </c>
      <c r="AF7">
        <v>0.16016666666669083</v>
      </c>
      <c r="AG7">
        <v>4.9583333333324833E-2</v>
      </c>
      <c r="AH7">
        <v>0.2919999999999926</v>
      </c>
      <c r="AI7">
        <v>0.39791666666665826</v>
      </c>
      <c r="AJ7">
        <v>0.15141666666665757</v>
      </c>
      <c r="AK7">
        <v>3.2416666666658739E-2</v>
      </c>
      <c r="AL7">
        <v>0.17283333333333104</v>
      </c>
      <c r="AM7">
        <v>0.34674999999999717</v>
      </c>
      <c r="AN7">
        <v>0.33174999999999705</v>
      </c>
      <c r="AO7">
        <v>0.13749999999999871</v>
      </c>
      <c r="AP7">
        <v>3.9499999999997232E-2</v>
      </c>
      <c r="AQ7">
        <v>0.18899999999999331</v>
      </c>
      <c r="AR7">
        <v>0.60366666666666002</v>
      </c>
      <c r="AS7">
        <v>0.87433333333332652</v>
      </c>
      <c r="AT7">
        <v>0.94358333333332678</v>
      </c>
      <c r="AU7">
        <v>0.75391666666665913</v>
      </c>
      <c r="AV7">
        <v>7.0749999999987045E-2</v>
      </c>
      <c r="AW7">
        <v>0.2162499999999864</v>
      </c>
      <c r="AX7">
        <v>0.42858333333332121</v>
      </c>
      <c r="AY7">
        <v>0.58374999999998833</v>
      </c>
      <c r="AZ7">
        <v>0.65674999999998707</v>
      </c>
      <c r="BA7">
        <v>-0.17383333333331852</v>
      </c>
      <c r="BB7">
        <v>-0.29141666666665078</v>
      </c>
      <c r="BC7">
        <v>-0.33099999999998531</v>
      </c>
      <c r="BD7">
        <v>-0.3507499999999838</v>
      </c>
      <c r="BE7">
        <v>-0.44208333333331873</v>
      </c>
      <c r="BF7">
        <v>-0.44208333333331873</v>
      </c>
      <c r="BG7" s="27" t="s">
        <v>1785</v>
      </c>
    </row>
    <row r="8" spans="1:64" ht="24" x14ac:dyDescent="0.4">
      <c r="A8" s="7">
        <v>6</v>
      </c>
      <c r="B8" s="11" t="s">
        <v>7</v>
      </c>
      <c r="G8" s="15">
        <v>4</v>
      </c>
      <c r="H8" s="8">
        <v>0.21916666666666604</v>
      </c>
      <c r="I8" s="8">
        <v>-9.2750000000004815E-2</v>
      </c>
      <c r="J8">
        <v>-0.26500000000001667</v>
      </c>
      <c r="K8">
        <v>-0.36108333333334869</v>
      </c>
      <c r="L8">
        <v>2.424999999998434E-2</v>
      </c>
      <c r="M8">
        <v>-0.38308333333334255</v>
      </c>
      <c r="N8">
        <v>-0.12600000000001069</v>
      </c>
      <c r="O8">
        <v>-0.27975000000000644</v>
      </c>
      <c r="Q8" s="7">
        <v>3</v>
      </c>
      <c r="R8">
        <v>4.7500000000055094E-3</v>
      </c>
      <c r="S8">
        <v>1.7000000000005382E-2</v>
      </c>
      <c r="T8">
        <v>-8.0999999999995492E-2</v>
      </c>
      <c r="U8">
        <v>-0.11449999999999498</v>
      </c>
      <c r="V8">
        <v>-7.7499999999954385E-3</v>
      </c>
      <c r="W8">
        <v>-0.21750000000001476</v>
      </c>
      <c r="X8">
        <v>-0.20175000000001581</v>
      </c>
      <c r="Y8">
        <v>-0.26358333333334938</v>
      </c>
      <c r="Z8">
        <v>-0.36450000000001537</v>
      </c>
      <c r="AA8">
        <v>-0.6733333333333491</v>
      </c>
      <c r="AB8">
        <v>5.7458333333328566E-2</v>
      </c>
      <c r="AC8">
        <v>0.12424999999999417</v>
      </c>
      <c r="AD8">
        <v>0.18808333333332866</v>
      </c>
      <c r="AE8">
        <v>0.29708333333332831</v>
      </c>
      <c r="AF8">
        <v>0.4134166666666606</v>
      </c>
      <c r="AG8">
        <v>-5.0750000000014242E-2</v>
      </c>
      <c r="AH8">
        <v>-5.7333333333347149E-2</v>
      </c>
      <c r="AI8">
        <v>0.10624999999998555</v>
      </c>
      <c r="AJ8">
        <v>0.22324999999998607</v>
      </c>
      <c r="AK8">
        <v>0.32133333333331937</v>
      </c>
      <c r="AL8">
        <v>0.21099999999998609</v>
      </c>
      <c r="AM8">
        <v>0.36333333333331908</v>
      </c>
      <c r="AN8">
        <v>0.3262499999999855</v>
      </c>
      <c r="AO8">
        <v>0.22566666666665197</v>
      </c>
      <c r="AP8">
        <v>0.17041666666665295</v>
      </c>
      <c r="AQ8">
        <v>-0.15083333333333188</v>
      </c>
      <c r="AR8">
        <v>-0.44116666666666521</v>
      </c>
      <c r="AS8">
        <v>-0.50033333333333174</v>
      </c>
      <c r="AT8">
        <v>-0.53333333333333088</v>
      </c>
      <c r="AU8">
        <v>-0.61649999999999816</v>
      </c>
      <c r="AV8">
        <v>-0.15645833333331538</v>
      </c>
      <c r="AW8">
        <v>-7.0499999999981591E-2</v>
      </c>
      <c r="AX8">
        <v>-0.16324999999998227</v>
      </c>
      <c r="AY8">
        <v>-7.4666666666649437E-2</v>
      </c>
      <c r="AZ8">
        <v>8.4583333333350788E-2</v>
      </c>
      <c r="BA8">
        <v>-0.20650000000000759</v>
      </c>
      <c r="BB8">
        <v>-0.2449166666666745</v>
      </c>
      <c r="BC8">
        <v>-0.28691666666667487</v>
      </c>
      <c r="BD8">
        <v>-0.2637500000000082</v>
      </c>
      <c r="BE8">
        <v>-0.19466666666667437</v>
      </c>
      <c r="BF8">
        <v>-0.19466666666667437</v>
      </c>
      <c r="BG8" t="s">
        <v>25</v>
      </c>
    </row>
    <row r="9" spans="1:64" ht="24" x14ac:dyDescent="0.4">
      <c r="A9" s="7">
        <v>7</v>
      </c>
      <c r="B9" s="11" t="s">
        <v>8</v>
      </c>
      <c r="C9" s="11"/>
      <c r="F9" s="17"/>
      <c r="G9" s="22">
        <v>5</v>
      </c>
      <c r="H9" s="23">
        <v>0.30333333333333229</v>
      </c>
      <c r="I9" s="23">
        <v>-0.12991666666667154</v>
      </c>
      <c r="J9" s="17">
        <v>-0.32800000000001645</v>
      </c>
      <c r="K9" s="17">
        <v>-0.50883333333334846</v>
      </c>
      <c r="L9" s="17">
        <v>7.7583333333317364E-2</v>
      </c>
      <c r="M9" s="17">
        <v>-0.40866666666667728</v>
      </c>
      <c r="N9" s="17">
        <v>-0.23808333333334405</v>
      </c>
      <c r="O9" s="17">
        <v>-0.30658333333333848</v>
      </c>
      <c r="Q9" s="7">
        <v>4</v>
      </c>
      <c r="R9">
        <v>-0.18516666666667495</v>
      </c>
      <c r="S9">
        <v>-0.33283333333334103</v>
      </c>
      <c r="T9">
        <v>-0.43700000000000794</v>
      </c>
      <c r="U9">
        <v>-0.29250000000000786</v>
      </c>
      <c r="V9">
        <v>-0.13458333333334166</v>
      </c>
      <c r="W9">
        <v>3.3250000000018549E-2</v>
      </c>
      <c r="X9">
        <v>0.15091666666668477</v>
      </c>
      <c r="Y9">
        <v>9.1333333333350572E-2</v>
      </c>
      <c r="Z9">
        <v>-0.20316666666664909</v>
      </c>
      <c r="AA9">
        <v>-0.10533333333331522</v>
      </c>
      <c r="AB9">
        <v>-2.1749999999993126E-2</v>
      </c>
      <c r="AC9">
        <v>-0.21224999999999394</v>
      </c>
      <c r="AD9">
        <v>-0.28158333333332686</v>
      </c>
      <c r="AE9">
        <v>-0.306499999999993</v>
      </c>
      <c r="AF9">
        <v>-0.51858333333332651</v>
      </c>
      <c r="AG9">
        <v>5.4416666666668806E-2</v>
      </c>
      <c r="AH9">
        <v>0.12216666666666794</v>
      </c>
      <c r="AI9">
        <v>0.18325000000000233</v>
      </c>
      <c r="AJ9">
        <v>-2.399999999999795E-2</v>
      </c>
      <c r="AK9">
        <v>-8.6249999999998536E-2</v>
      </c>
      <c r="AL9">
        <v>-0.2405833333333432</v>
      </c>
      <c r="AM9">
        <v>-0.5802500000000097</v>
      </c>
      <c r="AN9">
        <v>-0.58600000000000985</v>
      </c>
      <c r="AO9">
        <v>-0.49133333333334289</v>
      </c>
      <c r="AP9">
        <v>-0.42841666666667694</v>
      </c>
      <c r="AQ9">
        <v>-4.8083333333343484E-2</v>
      </c>
      <c r="AR9">
        <v>-5.6666666666676233E-2</v>
      </c>
      <c r="AS9">
        <v>0.12633333333332442</v>
      </c>
      <c r="AT9">
        <v>8.2583333333324183E-2</v>
      </c>
      <c r="AU9">
        <v>1.4833333333324698E-2</v>
      </c>
      <c r="AV9">
        <v>-0.20441666666668859</v>
      </c>
      <c r="AW9">
        <v>-0.32566666666668925</v>
      </c>
      <c r="AX9">
        <v>-0.13716666666668911</v>
      </c>
      <c r="AY9">
        <v>-0.22050000000002268</v>
      </c>
      <c r="AZ9">
        <v>-0.30808333333335619</v>
      </c>
      <c r="BA9">
        <v>-0.12858333333333447</v>
      </c>
      <c r="BB9">
        <v>-0.543333333333334</v>
      </c>
      <c r="BC9">
        <v>-0.61241666666666861</v>
      </c>
      <c r="BD9">
        <v>-0.64025000000000065</v>
      </c>
      <c r="BE9">
        <v>-0.56691666666666818</v>
      </c>
      <c r="BF9">
        <v>-0.56691666666666818</v>
      </c>
      <c r="BG9" t="s">
        <v>26</v>
      </c>
      <c r="BH9" t="s">
        <v>27</v>
      </c>
      <c r="BI9" t="s">
        <v>65</v>
      </c>
      <c r="BJ9" t="s">
        <v>28</v>
      </c>
      <c r="BK9" t="s">
        <v>29</v>
      </c>
      <c r="BL9" t="s">
        <v>30</v>
      </c>
    </row>
    <row r="10" spans="1:64" ht="24" x14ac:dyDescent="0.4">
      <c r="A10" s="7">
        <v>8</v>
      </c>
      <c r="B10" s="11" t="s">
        <v>9</v>
      </c>
      <c r="C10" s="11"/>
      <c r="F10">
        <v>2</v>
      </c>
      <c r="G10" s="18">
        <v>1</v>
      </c>
      <c r="H10">
        <v>-5.5333333333331326E-2</v>
      </c>
      <c r="I10">
        <v>-2.6916666666669305E-2</v>
      </c>
      <c r="J10">
        <v>-0.10741666666664346</v>
      </c>
      <c r="K10">
        <v>4.9583333333324833E-2</v>
      </c>
      <c r="L10">
        <v>0.17283333333333104</v>
      </c>
      <c r="M10">
        <v>0.18899999999999331</v>
      </c>
      <c r="N10">
        <v>7.0749999999987045E-2</v>
      </c>
      <c r="O10">
        <v>-0.17383333333331852</v>
      </c>
      <c r="Q10" s="7">
        <v>5</v>
      </c>
      <c r="R10">
        <v>-9.5833333333335116E-2</v>
      </c>
      <c r="S10">
        <v>-0.26616666666666938</v>
      </c>
      <c r="T10">
        <v>-0.28241666666666937</v>
      </c>
      <c r="U10">
        <v>-0.53575000000000328</v>
      </c>
      <c r="V10">
        <v>-0.67716666666666958</v>
      </c>
      <c r="W10">
        <v>9.1666666668182022E-4</v>
      </c>
      <c r="X10">
        <v>-4.8999999999985042E-2</v>
      </c>
      <c r="Y10">
        <v>-0.10066666666665197</v>
      </c>
      <c r="Z10">
        <v>-0.28033333333331828</v>
      </c>
      <c r="AA10">
        <v>-0.54508333333331793</v>
      </c>
      <c r="AB10">
        <v>-3.0583333333336071E-2</v>
      </c>
      <c r="AC10">
        <v>-0.16975000000000182</v>
      </c>
      <c r="AD10">
        <v>-8.8166666666668905E-2</v>
      </c>
      <c r="AE10">
        <v>-0.13150000000000203</v>
      </c>
      <c r="AF10">
        <v>-5.8916666666668976E-2</v>
      </c>
      <c r="AG10">
        <v>4.5916666666671088E-2</v>
      </c>
      <c r="AH10">
        <v>-2.2666666666661801E-2</v>
      </c>
      <c r="AI10">
        <v>1.6500000000005007E-2</v>
      </c>
      <c r="AJ10">
        <v>0.11508333333333903</v>
      </c>
      <c r="AK10">
        <v>4.6000000000006244E-2</v>
      </c>
      <c r="AL10">
        <v>-1.1666666666741321E-3</v>
      </c>
      <c r="AM10">
        <v>-1.8416666666674311E-2</v>
      </c>
      <c r="AN10">
        <v>-4.6541666666673365E-2</v>
      </c>
      <c r="AO10">
        <v>-4.3416666666673959E-2</v>
      </c>
      <c r="AP10">
        <v>-3.4666666666673743E-2</v>
      </c>
      <c r="AQ10">
        <v>-7.6000000000002288E-2</v>
      </c>
      <c r="AR10">
        <v>-5.700000000000275E-2</v>
      </c>
      <c r="AS10">
        <v>-0.24100000000000169</v>
      </c>
      <c r="AT10">
        <v>-0.23758333333333492</v>
      </c>
      <c r="AU10">
        <v>-0.31608333333333527</v>
      </c>
      <c r="AV10">
        <v>-2.3583333333340544E-2</v>
      </c>
      <c r="AW10">
        <v>8.8166666666659191E-2</v>
      </c>
      <c r="AX10">
        <v>-0.12408333333334008</v>
      </c>
      <c r="AY10">
        <v>-8.2750000000007512E-2</v>
      </c>
      <c r="AZ10">
        <v>-0.10066666666667363</v>
      </c>
      <c r="BA10">
        <v>-4.3916666666675992E-2</v>
      </c>
      <c r="BB10">
        <v>-5.2416666666675958E-2</v>
      </c>
      <c r="BC10">
        <v>-0.14741666666667516</v>
      </c>
      <c r="BD10">
        <v>-0.30025000000000934</v>
      </c>
      <c r="BE10">
        <v>-0.42083333333334211</v>
      </c>
      <c r="BF10">
        <v>-0.42083333333334211</v>
      </c>
      <c r="BG10" t="s">
        <v>25</v>
      </c>
    </row>
    <row r="11" spans="1:64" ht="24" x14ac:dyDescent="0.4">
      <c r="A11" s="7">
        <v>9</v>
      </c>
      <c r="B11" s="11" t="s">
        <v>14</v>
      </c>
      <c r="C11" s="11"/>
      <c r="G11" s="15">
        <v>2</v>
      </c>
      <c r="H11">
        <v>-8.6416666666665753E-2</v>
      </c>
      <c r="I11">
        <v>0.21516666666666306</v>
      </c>
      <c r="J11">
        <v>7.7416666666689463E-2</v>
      </c>
      <c r="K11">
        <v>0.2919999999999926</v>
      </c>
      <c r="L11">
        <v>0.34674999999999717</v>
      </c>
      <c r="M11">
        <v>0.60366666666666002</v>
      </c>
      <c r="N11">
        <v>0.2162499999999864</v>
      </c>
      <c r="O11">
        <v>-0.29141666666665078</v>
      </c>
      <c r="Q11" s="7">
        <v>6</v>
      </c>
      <c r="R11">
        <v>-0.20300000000000248</v>
      </c>
      <c r="S11">
        <v>-0.19208333333333533</v>
      </c>
      <c r="T11">
        <v>-0.25125000000000158</v>
      </c>
      <c r="U11">
        <v>-0.15650000000000261</v>
      </c>
      <c r="V11">
        <v>-0.36333333333333556</v>
      </c>
      <c r="W11">
        <v>-0.11974999999999045</v>
      </c>
      <c r="X11">
        <v>-5.4583333333323478E-2</v>
      </c>
      <c r="Y11">
        <v>-5.5833333333323645E-2</v>
      </c>
      <c r="Z11">
        <v>-9.7999999999989734E-2</v>
      </c>
      <c r="AA11">
        <v>-0.14799999999999022</v>
      </c>
      <c r="AB11">
        <v>-5.4083333333334593E-2</v>
      </c>
      <c r="AC11">
        <v>0.19099999999999884</v>
      </c>
      <c r="AD11">
        <v>0.31333333333333141</v>
      </c>
      <c r="AE11">
        <v>0.26749999999999852</v>
      </c>
      <c r="AF11">
        <v>0.27949999999999886</v>
      </c>
      <c r="AG11">
        <v>-8.5416666666663227E-2</v>
      </c>
      <c r="AH11">
        <v>-0.20433333333333045</v>
      </c>
      <c r="AI11">
        <v>-0.24583333333333049</v>
      </c>
      <c r="AJ11">
        <v>-0.17233333333333137</v>
      </c>
      <c r="AK11">
        <v>-0.10458333333333106</v>
      </c>
      <c r="AL11">
        <v>2.4499999999995126E-2</v>
      </c>
      <c r="AM11">
        <v>0.12041666666666231</v>
      </c>
      <c r="AN11">
        <v>0.17883333333332832</v>
      </c>
      <c r="AO11">
        <v>0.32466666666666283</v>
      </c>
      <c r="AP11">
        <v>0.48124999999999513</v>
      </c>
      <c r="AQ11">
        <v>-0.10291666666665063</v>
      </c>
      <c r="AR11">
        <v>1.5916666666683101E-2</v>
      </c>
      <c r="AS11">
        <v>-1.1166666666650353E-2</v>
      </c>
      <c r="AT11">
        <v>-2.8666666666650898E-2</v>
      </c>
      <c r="AU11">
        <v>-0.1314999999999846</v>
      </c>
      <c r="AV11">
        <v>-0.24216666666667344</v>
      </c>
      <c r="AW11">
        <v>-0.36550000000000804</v>
      </c>
      <c r="AX11">
        <v>-0.24375000000000627</v>
      </c>
      <c r="AY11">
        <v>2.7499999999929989E-3</v>
      </c>
      <c r="AZ11">
        <v>-2.3583333333340305E-2</v>
      </c>
      <c r="BA11">
        <v>-9.9999999999899579E-3</v>
      </c>
      <c r="BB11">
        <v>1.4000000000010478E-2</v>
      </c>
      <c r="BC11">
        <v>1.9166666666676709E-2</v>
      </c>
      <c r="BD11">
        <v>-0.15474999999999023</v>
      </c>
      <c r="BE11">
        <v>-0.35824999999998952</v>
      </c>
      <c r="BF11">
        <v>-0.35824999999998952</v>
      </c>
      <c r="BG11">
        <v>1</v>
      </c>
      <c r="BH11">
        <v>1</v>
      </c>
      <c r="BI11">
        <v>1</v>
      </c>
      <c r="BJ11">
        <v>15</v>
      </c>
      <c r="BK11">
        <v>-0.1229</v>
      </c>
      <c r="BL11">
        <v>0.1179</v>
      </c>
    </row>
    <row r="12" spans="1:64" ht="24" x14ac:dyDescent="0.4">
      <c r="A12" s="7">
        <v>10</v>
      </c>
      <c r="B12" s="11" t="s">
        <v>10</v>
      </c>
      <c r="C12" s="11"/>
      <c r="G12" s="14">
        <v>3</v>
      </c>
      <c r="H12">
        <v>-3.2666666666664193E-2</v>
      </c>
      <c r="I12">
        <v>0.32791666666666364</v>
      </c>
      <c r="J12">
        <v>2.1666666666901573E-3</v>
      </c>
      <c r="K12">
        <v>0.39791666666665826</v>
      </c>
      <c r="L12">
        <v>0.33174999999999705</v>
      </c>
      <c r="M12">
        <v>0.87433333333332652</v>
      </c>
      <c r="N12">
        <v>0.42858333333332121</v>
      </c>
      <c r="O12">
        <v>-0.33099999999998531</v>
      </c>
      <c r="Q12" s="7">
        <v>7</v>
      </c>
      <c r="R12">
        <v>-0.40225000000000483</v>
      </c>
      <c r="S12">
        <v>-0.81633333333333868</v>
      </c>
      <c r="T12">
        <v>-0.86366666666667102</v>
      </c>
      <c r="U12">
        <v>-0.58683333333333854</v>
      </c>
      <c r="V12">
        <v>-0.38175000000000414</v>
      </c>
      <c r="W12">
        <v>-0.34166666666667722</v>
      </c>
      <c r="X12">
        <v>-0.94191666666667639</v>
      </c>
      <c r="Y12">
        <v>-1.128833333333344</v>
      </c>
      <c r="Z12">
        <v>-1.1009166666666768</v>
      </c>
      <c r="AA12">
        <v>-0.91641666666667676</v>
      </c>
      <c r="AB12">
        <v>-0.17025000000000348</v>
      </c>
      <c r="AC12">
        <v>-7.7083333333335932E-2</v>
      </c>
      <c r="AD12">
        <v>0.11808333333332979</v>
      </c>
      <c r="AE12">
        <v>0.40541666666666337</v>
      </c>
      <c r="AF12">
        <v>0.65916666666666379</v>
      </c>
      <c r="AG12">
        <v>-0.26925000000000182</v>
      </c>
      <c r="AH12">
        <v>-0.37483333333333479</v>
      </c>
      <c r="AI12">
        <v>-0.38850000000000173</v>
      </c>
      <c r="AJ12">
        <v>0.10133333333333176</v>
      </c>
      <c r="AK12">
        <v>0.8563333333333315</v>
      </c>
      <c r="AL12">
        <v>-0.89558333333335383</v>
      </c>
      <c r="AM12">
        <v>-1.3027500000000207</v>
      </c>
      <c r="AN12">
        <v>-1.1679166666666869</v>
      </c>
      <c r="AO12">
        <v>-1.3482500000000199</v>
      </c>
      <c r="AP12">
        <v>-0.66575000000002049</v>
      </c>
      <c r="AQ12">
        <v>7.4999999999998526E-2</v>
      </c>
      <c r="AR12">
        <v>-0.35533333333333433</v>
      </c>
      <c r="AS12">
        <v>-0.43083333333333385</v>
      </c>
      <c r="AT12">
        <v>-0.16000000000000134</v>
      </c>
      <c r="AU12">
        <v>-0.14675000000000119</v>
      </c>
      <c r="AV12">
        <v>-0.24858333333332952</v>
      </c>
      <c r="AW12">
        <v>-0.20391666666666269</v>
      </c>
      <c r="AX12">
        <v>7.8000000000003789E-2</v>
      </c>
      <c r="AY12">
        <v>0.32766666666667005</v>
      </c>
      <c r="AZ12">
        <v>0.35841666666667049</v>
      </c>
      <c r="BA12">
        <v>-9.7833333333330927E-2</v>
      </c>
      <c r="BB12">
        <v>-5.8916666666664598E-2</v>
      </c>
      <c r="BC12">
        <v>0.39600000000000263</v>
      </c>
      <c r="BD12">
        <v>1.5281666666666689</v>
      </c>
      <c r="BE12">
        <v>2.1732500000000026</v>
      </c>
      <c r="BF12">
        <v>-0.60099999999999132</v>
      </c>
      <c r="BG12">
        <v>1</v>
      </c>
      <c r="BH12">
        <v>1</v>
      </c>
      <c r="BI12">
        <v>2</v>
      </c>
      <c r="BJ12">
        <v>15</v>
      </c>
      <c r="BK12">
        <v>-0.17150000000000001</v>
      </c>
      <c r="BL12">
        <v>0.25590000000000002</v>
      </c>
    </row>
    <row r="13" spans="1:64" ht="24" x14ac:dyDescent="0.4">
      <c r="A13" s="7">
        <v>11</v>
      </c>
      <c r="B13" s="11" t="s">
        <v>11</v>
      </c>
      <c r="G13" s="15">
        <v>4</v>
      </c>
      <c r="H13">
        <v>-1.3166666666664047E-2</v>
      </c>
      <c r="I13">
        <v>0.37833333333332958</v>
      </c>
      <c r="J13">
        <v>4.6250000000023307E-2</v>
      </c>
      <c r="K13">
        <v>0.15141666666665757</v>
      </c>
      <c r="L13">
        <v>0.13749999999999871</v>
      </c>
      <c r="M13">
        <v>0.94358333333332678</v>
      </c>
      <c r="N13">
        <v>0.58374999999998833</v>
      </c>
      <c r="O13">
        <v>-0.3507499999999838</v>
      </c>
      <c r="Q13" s="7">
        <v>8</v>
      </c>
      <c r="R13">
        <v>-9.6666666666670883E-2</v>
      </c>
      <c r="S13">
        <v>-5.2750000000004488E-2</v>
      </c>
      <c r="T13">
        <v>-2.3416666666671186E-2</v>
      </c>
      <c r="U13">
        <v>5.7666666666662536E-2</v>
      </c>
      <c r="V13">
        <v>0.11716666666666313</v>
      </c>
      <c r="W13">
        <v>-0.1505833333333392</v>
      </c>
      <c r="X13">
        <v>-0.27458333333333856</v>
      </c>
      <c r="Y13">
        <v>-0.15550000000000555</v>
      </c>
      <c r="Z13">
        <v>-0.10283333333333858</v>
      </c>
      <c r="AA13">
        <v>-7.9416666666671645E-2</v>
      </c>
      <c r="AB13">
        <v>-0.18350000000000602</v>
      </c>
      <c r="AC13">
        <v>-0.21458333333333995</v>
      </c>
      <c r="AD13">
        <v>-0.23291666666667274</v>
      </c>
      <c r="AE13">
        <v>-0.19558333333333996</v>
      </c>
      <c r="AF13">
        <v>-8.4666666666673149E-2</v>
      </c>
      <c r="AG13">
        <v>-0.11224999999999241</v>
      </c>
      <c r="AH13">
        <v>0.10808333333334066</v>
      </c>
      <c r="AI13">
        <v>0.28591666666667487</v>
      </c>
      <c r="AJ13">
        <v>0.25933333333334069</v>
      </c>
      <c r="AK13">
        <v>0.12600000000000727</v>
      </c>
      <c r="AL13">
        <v>-0.13566666666666846</v>
      </c>
      <c r="AM13">
        <v>-0.16808333333333464</v>
      </c>
      <c r="AN13">
        <v>-0.29825000000000101</v>
      </c>
      <c r="AO13">
        <v>-0.32566666666666821</v>
      </c>
      <c r="AP13">
        <v>-0.3995833333333349</v>
      </c>
      <c r="AQ13">
        <v>3.7333333333339054E-2</v>
      </c>
      <c r="AR13">
        <v>-2.4083333333327652E-2</v>
      </c>
      <c r="AS13">
        <v>-0.23399999999999407</v>
      </c>
      <c r="AT13">
        <v>-0.26341666666666158</v>
      </c>
      <c r="AU13">
        <v>-0.4099166666666606</v>
      </c>
      <c r="AV13">
        <v>5.6041666666644709E-2</v>
      </c>
      <c r="AW13">
        <v>4.8925260416644592E-2</v>
      </c>
      <c r="AX13">
        <v>0.54145833333331272</v>
      </c>
      <c r="AY13">
        <v>0.57479166666664494</v>
      </c>
      <c r="AZ13">
        <v>0.61112499999997938</v>
      </c>
      <c r="BA13">
        <v>-0.24291666666665915</v>
      </c>
      <c r="BB13">
        <v>-0.32866666666665895</v>
      </c>
      <c r="BC13">
        <v>-0.42266666666665897</v>
      </c>
      <c r="BD13">
        <v>-0.46741666666665921</v>
      </c>
      <c r="BE13">
        <v>-0.60099999999999132</v>
      </c>
      <c r="BF13">
        <v>-0.36408333333332193</v>
      </c>
      <c r="BG13">
        <v>1</v>
      </c>
      <c r="BH13">
        <v>1</v>
      </c>
      <c r="BI13">
        <v>3</v>
      </c>
      <c r="BJ13">
        <v>15</v>
      </c>
      <c r="BK13">
        <v>-0.1946</v>
      </c>
      <c r="BL13">
        <v>0.28960000000000002</v>
      </c>
    </row>
    <row r="14" spans="1:64" ht="24" x14ac:dyDescent="0.4">
      <c r="A14" s="7">
        <v>12</v>
      </c>
      <c r="B14" s="11" t="s">
        <v>13</v>
      </c>
      <c r="F14" s="17"/>
      <c r="G14" s="22">
        <v>5</v>
      </c>
      <c r="H14" s="17">
        <v>-4.0666666666664263E-2</v>
      </c>
      <c r="I14" s="17">
        <v>0.32883333333332998</v>
      </c>
      <c r="J14" s="17">
        <v>0.16016666666669083</v>
      </c>
      <c r="K14" s="17">
        <v>3.2416666666658739E-2</v>
      </c>
      <c r="L14" s="17">
        <v>3.9499999999997232E-2</v>
      </c>
      <c r="M14" s="17">
        <v>0.75391666666665913</v>
      </c>
      <c r="N14" s="17">
        <v>0.65674999999998707</v>
      </c>
      <c r="O14" s="17">
        <v>-0.44208333333331873</v>
      </c>
      <c r="Q14" s="7">
        <v>9</v>
      </c>
      <c r="R14">
        <v>-0.12958333333333166</v>
      </c>
      <c r="S14">
        <v>-0.1694999999999986</v>
      </c>
      <c r="T14">
        <v>-0.17399999999999854</v>
      </c>
      <c r="U14">
        <v>-3.833333333333222E-2</v>
      </c>
      <c r="V14">
        <v>-3.8666666666665607E-2</v>
      </c>
      <c r="W14">
        <v>-1.9583333333325233E-2</v>
      </c>
      <c r="X14">
        <v>-1.849999999999111E-2</v>
      </c>
      <c r="Y14">
        <v>4.4000000000006284E-2</v>
      </c>
      <c r="Z14">
        <v>5.7500000000009051E-2</v>
      </c>
      <c r="AA14">
        <v>6.2166666666674669E-2</v>
      </c>
      <c r="AB14">
        <v>0.12049999999999249</v>
      </c>
      <c r="AC14">
        <v>0.25241666666666007</v>
      </c>
      <c r="AD14">
        <v>0.25991666666665869</v>
      </c>
      <c r="AE14">
        <v>0.25274999999999198</v>
      </c>
      <c r="AF14">
        <v>0.12458333333332661</v>
      </c>
      <c r="AG14">
        <v>-3.733333333335196E-2</v>
      </c>
      <c r="AH14">
        <v>-3.3166666666685531E-2</v>
      </c>
      <c r="AI14">
        <v>-1.3000000000018611E-2</v>
      </c>
      <c r="AJ14">
        <v>4.19166666666482E-2</v>
      </c>
      <c r="AK14">
        <v>0.17974999999998159</v>
      </c>
      <c r="AL14">
        <v>1.49166666666756E-2</v>
      </c>
      <c r="AM14">
        <v>0.18816666666667506</v>
      </c>
      <c r="AN14">
        <v>0.42658333333334292</v>
      </c>
      <c r="AO14">
        <v>0.37416666666667486</v>
      </c>
      <c r="AP14">
        <v>0.48116666666667596</v>
      </c>
      <c r="AQ14">
        <v>-7.3916666666667061E-2</v>
      </c>
      <c r="AR14">
        <v>-4.0250000000000341E-2</v>
      </c>
      <c r="AS14">
        <v>6.7416666666666458E-2</v>
      </c>
      <c r="AT14">
        <v>8.8333333333332334E-2</v>
      </c>
      <c r="AU14">
        <v>0.22308333333333116</v>
      </c>
      <c r="AV14">
        <v>-3.6166666666660061E-2</v>
      </c>
      <c r="AW14">
        <v>-0.19958333333332731</v>
      </c>
      <c r="AX14">
        <v>-0.27641666666666026</v>
      </c>
      <c r="AY14">
        <v>-0.16149999999999237</v>
      </c>
      <c r="AZ14">
        <v>-5.708333333332713E-2</v>
      </c>
      <c r="BA14">
        <v>-8.5499999999989737E-2</v>
      </c>
      <c r="BB14">
        <v>-0.2406666666666562</v>
      </c>
      <c r="BC14">
        <v>-0.26074999999998866</v>
      </c>
      <c r="BD14">
        <v>-0.28016666666665746</v>
      </c>
      <c r="BE14">
        <v>-0.36408333333332193</v>
      </c>
      <c r="BF14">
        <v>0.1790833333333379</v>
      </c>
      <c r="BG14">
        <v>1</v>
      </c>
      <c r="BH14">
        <v>1</v>
      </c>
      <c r="BI14">
        <v>4</v>
      </c>
      <c r="BJ14">
        <v>15</v>
      </c>
      <c r="BK14">
        <v>-0.1832</v>
      </c>
      <c r="BL14">
        <v>0.22600000000000001</v>
      </c>
    </row>
    <row r="15" spans="1:64" ht="24" x14ac:dyDescent="0.4">
      <c r="A15" s="7">
        <v>13</v>
      </c>
      <c r="B15" s="11" t="s">
        <v>12</v>
      </c>
      <c r="C15" s="11"/>
      <c r="F15">
        <v>3</v>
      </c>
      <c r="G15" s="18">
        <v>1</v>
      </c>
      <c r="H15">
        <v>4.7500000000055094E-3</v>
      </c>
      <c r="I15">
        <v>-0.21750000000001476</v>
      </c>
      <c r="J15">
        <v>5.7458333333328566E-2</v>
      </c>
      <c r="K15">
        <v>-5.0750000000014242E-2</v>
      </c>
      <c r="L15">
        <v>0.21099999999998609</v>
      </c>
      <c r="M15">
        <v>-0.15083333333333188</v>
      </c>
      <c r="N15">
        <v>-0.15645833333331538</v>
      </c>
      <c r="O15">
        <v>-0.20650000000000759</v>
      </c>
      <c r="Q15" s="7">
        <v>10</v>
      </c>
      <c r="R15">
        <v>-0.12799999999999667</v>
      </c>
      <c r="S15">
        <v>-6.8499999999997618E-2</v>
      </c>
      <c r="T15">
        <v>-0.11908333333333054</v>
      </c>
      <c r="U15">
        <v>-0.24099999999999752</v>
      </c>
      <c r="V15">
        <v>-0.17508333333333065</v>
      </c>
      <c r="W15">
        <v>-0.17216666666666189</v>
      </c>
      <c r="X15">
        <v>-0.29824999999999591</v>
      </c>
      <c r="Y15">
        <v>-9.0749999999995862E-2</v>
      </c>
      <c r="Z15">
        <v>0.10366666666667092</v>
      </c>
      <c r="AA15">
        <v>9.6416666666671577E-2</v>
      </c>
      <c r="AB15">
        <v>4.9416666666652037E-2</v>
      </c>
      <c r="AC15">
        <v>0.13024999999998599</v>
      </c>
      <c r="AD15">
        <v>0.16099999999998538</v>
      </c>
      <c r="AE15">
        <v>0.22499999999998602</v>
      </c>
      <c r="AF15">
        <v>0.40099999999998609</v>
      </c>
      <c r="AG15">
        <v>-3.0249999999996884E-2</v>
      </c>
      <c r="AH15">
        <v>-5.7083333333329614E-2</v>
      </c>
      <c r="AI15">
        <v>7.2166666666670307E-2</v>
      </c>
      <c r="AJ15">
        <v>0.15666666666666973</v>
      </c>
      <c r="AK15">
        <v>0.29416666666667007</v>
      </c>
      <c r="AL15">
        <v>-0.17216666666667174</v>
      </c>
      <c r="AM15">
        <v>0.12499999999999431</v>
      </c>
      <c r="AN15">
        <v>0.14608333333332729</v>
      </c>
      <c r="AO15">
        <v>0.1618333333333272</v>
      </c>
      <c r="AP15">
        <v>0.14491666666666159</v>
      </c>
      <c r="AQ15">
        <v>-0.10041666666667576</v>
      </c>
      <c r="AR15">
        <v>3.724999999999111E-2</v>
      </c>
      <c r="AS15">
        <v>-0.11858333333334273</v>
      </c>
      <c r="AT15">
        <v>-5.6750000000009022E-2</v>
      </c>
      <c r="AU15">
        <v>3.3166666666657109E-2</v>
      </c>
      <c r="AV15">
        <v>5.8499999999996652E-2</v>
      </c>
      <c r="AW15">
        <v>0.21433333333333049</v>
      </c>
      <c r="AX15">
        <v>0.15899999999999725</v>
      </c>
      <c r="AY15">
        <v>0.17258333333333103</v>
      </c>
      <c r="AZ15">
        <v>0.31441666666666351</v>
      </c>
      <c r="BA15">
        <v>-0.14633333333332801</v>
      </c>
      <c r="BB15">
        <v>-0.22641666666666171</v>
      </c>
      <c r="BC15">
        <v>-7.2583333333328781E-2</v>
      </c>
      <c r="BD15">
        <v>0.22433333333333808</v>
      </c>
      <c r="BE15">
        <v>0.1790833333333379</v>
      </c>
      <c r="BF15">
        <v>-0.30966666666665965</v>
      </c>
      <c r="BG15">
        <v>1</v>
      </c>
      <c r="BH15">
        <v>1</v>
      </c>
      <c r="BI15">
        <v>5</v>
      </c>
      <c r="BJ15">
        <v>15</v>
      </c>
      <c r="BK15">
        <v>-0.1338</v>
      </c>
      <c r="BL15">
        <v>0.24160000000000001</v>
      </c>
    </row>
    <row r="16" spans="1:64" ht="24" x14ac:dyDescent="0.4">
      <c r="A16" s="7">
        <v>14</v>
      </c>
      <c r="B16" s="11" t="s">
        <v>15</v>
      </c>
      <c r="C16" s="11"/>
      <c r="G16" s="15">
        <v>2</v>
      </c>
      <c r="H16">
        <v>1.7000000000005382E-2</v>
      </c>
      <c r="I16">
        <v>-0.20175000000001581</v>
      </c>
      <c r="J16">
        <v>0.12424999999999417</v>
      </c>
      <c r="K16">
        <v>-5.7333333333347149E-2</v>
      </c>
      <c r="L16">
        <v>0.36333333333331908</v>
      </c>
      <c r="M16">
        <v>-0.44116666666666521</v>
      </c>
      <c r="N16">
        <v>-7.0499999999981591E-2</v>
      </c>
      <c r="O16">
        <v>-0.2449166666666745</v>
      </c>
      <c r="Q16" s="7">
        <v>11</v>
      </c>
      <c r="R16">
        <v>-0.13925000000002091</v>
      </c>
      <c r="S16">
        <v>-0.31225000000002168</v>
      </c>
      <c r="T16">
        <v>-0.37316666666668741</v>
      </c>
      <c r="U16">
        <v>-0.44300000000002071</v>
      </c>
      <c r="V16">
        <v>-0.42233333333335515</v>
      </c>
      <c r="W16">
        <v>0.1245833333333298</v>
      </c>
      <c r="X16">
        <v>0.14358333333332909</v>
      </c>
      <c r="Y16">
        <v>0.10683333333332913</v>
      </c>
      <c r="Z16">
        <v>-5.683333333333742E-2</v>
      </c>
      <c r="AA16">
        <v>4.9083333333329669E-2</v>
      </c>
      <c r="AB16">
        <v>-9.7833333333336131E-2</v>
      </c>
      <c r="AC16">
        <v>0.1133333333333308</v>
      </c>
      <c r="AD16">
        <v>0.39474999999999744</v>
      </c>
      <c r="AE16">
        <v>0.6464166666666642</v>
      </c>
      <c r="AF16">
        <v>0.57970833333333194</v>
      </c>
      <c r="AG16">
        <v>4.6583333333347694E-2</v>
      </c>
      <c r="AH16">
        <v>0.15766666666668006</v>
      </c>
      <c r="AI16">
        <v>0.30291666666667999</v>
      </c>
      <c r="AJ16">
        <v>0.46808333333334734</v>
      </c>
      <c r="AK16">
        <v>0.38650000000001206</v>
      </c>
      <c r="AL16">
        <v>0.18791666666666629</v>
      </c>
      <c r="AM16">
        <v>0.3972499999999996</v>
      </c>
      <c r="AN16">
        <v>0.49391666666666684</v>
      </c>
      <c r="AO16">
        <v>0.66733333333333311</v>
      </c>
      <c r="AP16">
        <v>0.97916666666666652</v>
      </c>
      <c r="AQ16">
        <v>-9.8499999999993607E-2</v>
      </c>
      <c r="AR16">
        <v>-0.15016666666666095</v>
      </c>
      <c r="AS16">
        <v>-0.16016666666666085</v>
      </c>
      <c r="AT16">
        <v>-0.22158333333332744</v>
      </c>
      <c r="AU16">
        <v>9.1666666666728961E-3</v>
      </c>
      <c r="AV16">
        <v>-4.916666666668057E-2</v>
      </c>
      <c r="AW16">
        <v>-0.21100000000001298</v>
      </c>
      <c r="AX16">
        <v>-0.23083333333334638</v>
      </c>
      <c r="AY16">
        <v>0.13141666666665397</v>
      </c>
      <c r="AZ16">
        <v>0.17841666666665504</v>
      </c>
      <c r="BA16">
        <v>-4.0416666666659634E-2</v>
      </c>
      <c r="BB16">
        <v>-0.1011666666666604</v>
      </c>
      <c r="BC16">
        <v>-0.10891666666665915</v>
      </c>
      <c r="BD16">
        <v>-0.36049999999999305</v>
      </c>
      <c r="BE16">
        <v>-0.30966666666665965</v>
      </c>
      <c r="BF16">
        <v>0.11966666666665743</v>
      </c>
      <c r="BG16">
        <v>1</v>
      </c>
      <c r="BH16">
        <v>2</v>
      </c>
      <c r="BI16">
        <v>1</v>
      </c>
      <c r="BJ16">
        <v>15</v>
      </c>
      <c r="BK16">
        <v>-0.1119</v>
      </c>
      <c r="BL16">
        <v>0.13539999999999999</v>
      </c>
    </row>
    <row r="17" spans="1:64" ht="24" x14ac:dyDescent="0.4">
      <c r="A17" s="7">
        <v>15</v>
      </c>
      <c r="B17" s="11" t="s">
        <v>16</v>
      </c>
      <c r="C17" s="11"/>
      <c r="G17" s="14">
        <v>3</v>
      </c>
      <c r="H17">
        <v>-8.0999999999995492E-2</v>
      </c>
      <c r="I17">
        <v>-0.26358333333334938</v>
      </c>
      <c r="J17">
        <v>0.18808333333332866</v>
      </c>
      <c r="K17">
        <v>0.10624999999998555</v>
      </c>
      <c r="L17">
        <v>0.3262499999999855</v>
      </c>
      <c r="M17">
        <v>-0.50033333333333174</v>
      </c>
      <c r="N17">
        <v>-0.16324999999998227</v>
      </c>
      <c r="O17">
        <v>-0.28691666666667487</v>
      </c>
      <c r="Q17" s="7">
        <v>12</v>
      </c>
      <c r="R17">
        <v>7.7000000000007535E-2</v>
      </c>
      <c r="S17">
        <v>0.13491666666667362</v>
      </c>
      <c r="T17">
        <v>-0.14949999999999253</v>
      </c>
      <c r="U17">
        <v>-0.24358333333332674</v>
      </c>
      <c r="V17">
        <v>-0.10566666666666044</v>
      </c>
      <c r="W17">
        <v>0.10458333333333343</v>
      </c>
      <c r="X17">
        <v>0.14350000000000024</v>
      </c>
      <c r="Y17">
        <v>6.6500000000000267E-2</v>
      </c>
      <c r="Z17">
        <v>6.7833333333333107E-2</v>
      </c>
      <c r="AA17">
        <v>9.8499999999999949E-2</v>
      </c>
      <c r="AB17">
        <v>0.3976666666666625</v>
      </c>
      <c r="AC17">
        <v>0.91933333333332912</v>
      </c>
      <c r="AD17">
        <v>1.4636666666666627</v>
      </c>
      <c r="AE17">
        <v>1.6667499999999968</v>
      </c>
      <c r="AF17">
        <v>1.5219166666666619</v>
      </c>
      <c r="AG17">
        <v>-0.10374999999999611</v>
      </c>
      <c r="AH17">
        <v>-0.18541666666666265</v>
      </c>
      <c r="AI17">
        <v>1.0833333333370851E-3</v>
      </c>
      <c r="AJ17">
        <v>7.9250000000004539E-2</v>
      </c>
      <c r="AK17">
        <v>0.3400833333333374</v>
      </c>
      <c r="AL17">
        <v>-7.2416666666653154E-2</v>
      </c>
      <c r="AM17">
        <v>0.14525000000001367</v>
      </c>
      <c r="AN17">
        <v>0.2003333333333483</v>
      </c>
      <c r="AO17">
        <v>0.17600000000001509</v>
      </c>
      <c r="AP17">
        <v>0.22950000000001508</v>
      </c>
      <c r="AQ17">
        <v>-0.10399999999999281</v>
      </c>
      <c r="AR17">
        <v>-0.21483333333332599</v>
      </c>
      <c r="AS17">
        <v>-3.3999999999992522E-2</v>
      </c>
      <c r="AT17">
        <v>6.1666666666674412E-2</v>
      </c>
      <c r="AU17">
        <v>0.37425000000000719</v>
      </c>
      <c r="AV17">
        <v>-8.8000000000000023E-2</v>
      </c>
      <c r="AW17">
        <v>-2.4999999999992658E-3</v>
      </c>
      <c r="AX17">
        <v>-9.9416666666666487E-2</v>
      </c>
      <c r="AY17">
        <v>-5.6166666666666983E-2</v>
      </c>
      <c r="AZ17">
        <v>2.2333333333333982E-2</v>
      </c>
      <c r="BA17">
        <v>0.13191666666665766</v>
      </c>
      <c r="BB17">
        <v>2.4916666666657386E-2</v>
      </c>
      <c r="BC17">
        <v>4.2499999999909242E-3</v>
      </c>
      <c r="BD17">
        <v>0.12791666666665763</v>
      </c>
      <c r="BE17">
        <v>0.11966666666665743</v>
      </c>
      <c r="BF17">
        <v>-0.35558333333333914</v>
      </c>
      <c r="BG17">
        <v>1</v>
      </c>
      <c r="BH17">
        <v>2</v>
      </c>
      <c r="BI17">
        <v>2</v>
      </c>
      <c r="BJ17">
        <v>15</v>
      </c>
      <c r="BK17">
        <v>-0.16089999999999999</v>
      </c>
      <c r="BL17">
        <v>0.29389999999999999</v>
      </c>
    </row>
    <row r="18" spans="1:64" ht="24" x14ac:dyDescent="0.4">
      <c r="C18" s="11"/>
      <c r="G18" s="15">
        <v>4</v>
      </c>
      <c r="H18">
        <v>-0.11449999999999498</v>
      </c>
      <c r="I18">
        <v>-0.36450000000001537</v>
      </c>
      <c r="J18">
        <v>0.29708333333332831</v>
      </c>
      <c r="K18">
        <v>0.22324999999998607</v>
      </c>
      <c r="L18">
        <v>0.22566666666665197</v>
      </c>
      <c r="M18">
        <v>-0.53333333333333088</v>
      </c>
      <c r="N18">
        <v>-7.4666666666649437E-2</v>
      </c>
      <c r="O18">
        <v>-0.2637500000000082</v>
      </c>
      <c r="Q18" s="7">
        <v>13</v>
      </c>
      <c r="R18">
        <v>-5.3999999999989494E-2</v>
      </c>
      <c r="S18">
        <v>0.10691666666667696</v>
      </c>
      <c r="T18">
        <v>0.22283333333334349</v>
      </c>
      <c r="U18">
        <v>0.13925000000001025</v>
      </c>
      <c r="V18">
        <v>0.16966666666667721</v>
      </c>
      <c r="W18">
        <v>-0.18358333333331878</v>
      </c>
      <c r="X18">
        <v>-0.30174999999998647</v>
      </c>
      <c r="Y18">
        <v>-0.11399999999998608</v>
      </c>
      <c r="Z18">
        <v>-0.13441666666665289</v>
      </c>
      <c r="AA18">
        <v>-0.15491666666665177</v>
      </c>
      <c r="AB18">
        <v>-0.17008333333333733</v>
      </c>
      <c r="AC18">
        <v>-5.6666666666669606E-2</v>
      </c>
      <c r="AD18">
        <v>-9.2416666666669298E-2</v>
      </c>
      <c r="AE18">
        <v>-6.8583333333336563E-2</v>
      </c>
      <c r="AF18">
        <v>9.7499999999996353E-2</v>
      </c>
      <c r="AG18">
        <v>-0.30433333333332563</v>
      </c>
      <c r="AH18">
        <v>-0.30991666666665857</v>
      </c>
      <c r="AI18">
        <v>-0.16033333333332572</v>
      </c>
      <c r="AJ18">
        <v>-3.5249999999991628E-2</v>
      </c>
      <c r="AK18">
        <v>-0.1211666666666583</v>
      </c>
      <c r="AL18">
        <v>-0.20266666666667074</v>
      </c>
      <c r="AM18">
        <v>-0.20150000000000301</v>
      </c>
      <c r="AN18">
        <v>0.13016666666666268</v>
      </c>
      <c r="AO18">
        <v>0.37466666666666354</v>
      </c>
      <c r="AP18">
        <v>0.46416666666666268</v>
      </c>
      <c r="AQ18">
        <v>-0.12133333333332992</v>
      </c>
      <c r="AR18">
        <v>-0.29299999999999798</v>
      </c>
      <c r="AS18">
        <v>-0.29783333333333056</v>
      </c>
      <c r="AT18">
        <v>-0.20566666666666364</v>
      </c>
      <c r="AU18">
        <v>-0.15199999999999819</v>
      </c>
      <c r="AV18">
        <v>-0.25016666666667242</v>
      </c>
      <c r="AW18">
        <v>-0.41016666666667234</v>
      </c>
      <c r="AX18">
        <v>-0.40450000000000536</v>
      </c>
      <c r="AY18">
        <v>-0.13616666666667201</v>
      </c>
      <c r="AZ18">
        <v>0.22441666666666141</v>
      </c>
      <c r="BA18">
        <v>-0.29741666666667221</v>
      </c>
      <c r="BB18">
        <v>-0.40691666666667281</v>
      </c>
      <c r="BC18">
        <v>-0.31550000000000578</v>
      </c>
      <c r="BD18">
        <v>-0.29825000000000623</v>
      </c>
      <c r="BE18">
        <v>-0.35558333333333914</v>
      </c>
      <c r="BF18">
        <v>3.5333333333344187E-2</v>
      </c>
      <c r="BG18">
        <v>1</v>
      </c>
      <c r="BH18">
        <v>2</v>
      </c>
      <c r="BI18">
        <v>3</v>
      </c>
      <c r="BJ18">
        <v>15</v>
      </c>
      <c r="BK18">
        <v>-0.15160000000000001</v>
      </c>
      <c r="BL18">
        <v>0.35049999999999998</v>
      </c>
    </row>
    <row r="19" spans="1:64" x14ac:dyDescent="0.4">
      <c r="F19" s="17"/>
      <c r="G19" s="22">
        <v>5</v>
      </c>
      <c r="H19" s="17">
        <v>-7.7499999999954385E-3</v>
      </c>
      <c r="I19" s="17">
        <v>-0.6733333333333491</v>
      </c>
      <c r="J19" s="17">
        <v>0.4134166666666606</v>
      </c>
      <c r="K19" s="17">
        <v>0.32133333333331937</v>
      </c>
      <c r="L19" s="17">
        <v>0.17041666666665295</v>
      </c>
      <c r="M19" s="17">
        <v>-0.61649999999999816</v>
      </c>
      <c r="N19" s="17">
        <v>8.4583333333350788E-2</v>
      </c>
      <c r="O19" s="17">
        <v>-0.19466666666667437</v>
      </c>
      <c r="Q19" s="7">
        <v>14</v>
      </c>
      <c r="R19">
        <v>-0.16341666666668311</v>
      </c>
      <c r="S19">
        <v>-0.28041666666668236</v>
      </c>
      <c r="T19">
        <v>-0.15966666666668358</v>
      </c>
      <c r="U19">
        <v>-0.20316666666668284</v>
      </c>
      <c r="V19">
        <v>-0.13916666666668387</v>
      </c>
      <c r="W19">
        <v>-0.22016666666666621</v>
      </c>
      <c r="X19">
        <v>-0.19324999999999976</v>
      </c>
      <c r="Y19">
        <v>-0.11258333333333184</v>
      </c>
      <c r="Z19">
        <v>-0.19183333333333319</v>
      </c>
      <c r="AA19">
        <v>-8.3499999999998895E-2</v>
      </c>
      <c r="AB19">
        <v>-6.2249999999984477E-2</v>
      </c>
      <c r="AC19">
        <v>-7.0833333333318413E-2</v>
      </c>
      <c r="AD19">
        <v>-1.4666666666651432E-2</v>
      </c>
      <c r="AE19">
        <v>3.2916666666681374E-2</v>
      </c>
      <c r="AF19">
        <v>-7.6333333333317432E-2</v>
      </c>
      <c r="AG19">
        <v>-9.4083333333307456E-2</v>
      </c>
      <c r="AH19">
        <v>-0.2994999999999744</v>
      </c>
      <c r="AI19">
        <v>-0.39074999999997384</v>
      </c>
      <c r="AJ19">
        <v>-0.35216666666664004</v>
      </c>
      <c r="AK19">
        <v>-0.47708333333330766</v>
      </c>
      <c r="AL19">
        <v>-4.7749999999999557E-2</v>
      </c>
      <c r="AM19">
        <v>-0.25874999999999865</v>
      </c>
      <c r="AN19">
        <v>-6.2083333333332887E-2</v>
      </c>
      <c r="AO19">
        <v>0.25466666666666737</v>
      </c>
      <c r="AP19">
        <v>0.46725000000000078</v>
      </c>
      <c r="AQ19">
        <v>4.3916666666661421E-2</v>
      </c>
      <c r="AR19">
        <v>2.9833333333327754E-2</v>
      </c>
      <c r="AS19">
        <v>8.6166666666661007E-2</v>
      </c>
      <c r="AT19">
        <v>4.9499999999994181E-2</v>
      </c>
      <c r="AU19">
        <v>-2.0750000000006825E-2</v>
      </c>
      <c r="AV19">
        <v>3.3249999999997823E-2</v>
      </c>
      <c r="AW19">
        <v>0.35724999999999874</v>
      </c>
      <c r="AX19">
        <v>0.44033333333333313</v>
      </c>
      <c r="AY19">
        <v>0.42374999999999913</v>
      </c>
      <c r="AZ19">
        <v>0.40891666666666615</v>
      </c>
      <c r="BA19">
        <v>0.17483333333334319</v>
      </c>
      <c r="BB19">
        <v>0.10975000000001055</v>
      </c>
      <c r="BC19">
        <v>3.6750000000010156E-2</v>
      </c>
      <c r="BD19">
        <v>7.5916666666675903E-2</v>
      </c>
      <c r="BE19">
        <v>3.5333333333344187E-2</v>
      </c>
      <c r="BF19" s="17">
        <v>-0.17766666666665773</v>
      </c>
      <c r="BG19">
        <v>1</v>
      </c>
      <c r="BH19">
        <v>2</v>
      </c>
      <c r="BI19">
        <v>4</v>
      </c>
      <c r="BJ19">
        <v>15</v>
      </c>
      <c r="BK19">
        <v>-0.19359999999999999</v>
      </c>
      <c r="BL19">
        <v>0.35930000000000001</v>
      </c>
    </row>
    <row r="20" spans="1:64" x14ac:dyDescent="0.4">
      <c r="F20">
        <v>4</v>
      </c>
      <c r="G20" s="18">
        <v>1</v>
      </c>
      <c r="H20">
        <v>-0.18516666666667495</v>
      </c>
      <c r="I20">
        <v>3.3250000000018549E-2</v>
      </c>
      <c r="J20">
        <v>-2.1749999999993126E-2</v>
      </c>
      <c r="K20">
        <v>5.4416666666668806E-2</v>
      </c>
      <c r="L20">
        <v>-0.2405833333333432</v>
      </c>
      <c r="M20">
        <v>-4.8083333333343484E-2</v>
      </c>
      <c r="N20">
        <v>-0.20441666666668859</v>
      </c>
      <c r="O20">
        <v>-0.12858333333333447</v>
      </c>
      <c r="Q20" s="24">
        <v>15</v>
      </c>
      <c r="R20" s="17">
        <v>-0.29608333333333736</v>
      </c>
      <c r="S20" s="17">
        <v>-0.48475000000000512</v>
      </c>
      <c r="T20" s="17">
        <v>-0.56583333333333763</v>
      </c>
      <c r="U20" s="17">
        <v>-0.2958333333333375</v>
      </c>
      <c r="V20" s="17">
        <v>-0.11100000000000468</v>
      </c>
      <c r="W20" s="17">
        <v>-0.2182499999999872</v>
      </c>
      <c r="X20" s="17">
        <v>-0.56491666666665452</v>
      </c>
      <c r="Y20" s="17">
        <v>-0.79358333333332109</v>
      </c>
      <c r="Z20" s="17">
        <v>-0.88649999999998763</v>
      </c>
      <c r="AA20" s="17">
        <v>-0.96158333333332102</v>
      </c>
      <c r="AB20" s="17">
        <v>-2.4333333333331215E-2</v>
      </c>
      <c r="AC20" s="17">
        <v>0.20916666666666853</v>
      </c>
      <c r="AD20" s="17">
        <v>0.4475000000000024</v>
      </c>
      <c r="AE20" s="17">
        <v>0.56058333333333532</v>
      </c>
      <c r="AF20" s="17">
        <v>0.55808333333333515</v>
      </c>
      <c r="AG20" s="17">
        <v>-9.5333333333318754E-2</v>
      </c>
      <c r="AH20" s="17">
        <v>-0.52666666666665318</v>
      </c>
      <c r="AI20" s="17">
        <v>-0.70474999999998655</v>
      </c>
      <c r="AJ20" s="17">
        <v>-0.89366666666665329</v>
      </c>
      <c r="AK20" s="17">
        <v>-0.83066666666665212</v>
      </c>
      <c r="AL20" s="17">
        <v>0.10358333333332563</v>
      </c>
      <c r="AM20" s="17">
        <v>0.39008333333332579</v>
      </c>
      <c r="AN20" s="17">
        <v>0.64166666666665906</v>
      </c>
      <c r="AO20" s="17">
        <v>0.68183333333332519</v>
      </c>
      <c r="AP20" s="17">
        <v>0.67633333333332557</v>
      </c>
      <c r="AQ20" s="17">
        <v>-0.25299999999999884</v>
      </c>
      <c r="AR20" s="17">
        <v>-0.50133333333333241</v>
      </c>
      <c r="AS20" s="17">
        <v>-0.63374999999999881</v>
      </c>
      <c r="AT20" s="17">
        <v>-0.59208333333333252</v>
      </c>
      <c r="AU20" s="17">
        <v>-0.50358333333333216</v>
      </c>
      <c r="AV20" s="17">
        <v>7.5083333333337041E-2</v>
      </c>
      <c r="AW20" s="17">
        <v>0.28075000000000366</v>
      </c>
      <c r="AX20" s="17">
        <v>0.7025000000000039</v>
      </c>
      <c r="AY20" s="17">
        <v>1.1642500000000038</v>
      </c>
      <c r="AZ20" s="17">
        <v>1.7349166666666702</v>
      </c>
      <c r="BA20" s="17">
        <v>-0.12366666666665799</v>
      </c>
      <c r="BB20" s="17">
        <v>-0.17316666666665767</v>
      </c>
      <c r="BC20" s="17">
        <v>-0.26374999999999155</v>
      </c>
      <c r="BD20" s="17">
        <v>-0.32458333333332451</v>
      </c>
      <c r="BE20" s="17">
        <v>-0.17766666666665773</v>
      </c>
      <c r="BG20">
        <v>1</v>
      </c>
      <c r="BH20">
        <v>2</v>
      </c>
      <c r="BI20">
        <v>5</v>
      </c>
      <c r="BJ20">
        <v>15</v>
      </c>
      <c r="BK20">
        <v>-0.21079999999999999</v>
      </c>
      <c r="BL20">
        <v>0.37140000000000001</v>
      </c>
    </row>
    <row r="21" spans="1:64" ht="24" x14ac:dyDescent="0.4">
      <c r="C21" s="11"/>
      <c r="G21" s="15">
        <v>2</v>
      </c>
      <c r="H21">
        <v>-0.33283333333334103</v>
      </c>
      <c r="I21">
        <v>0.15091666666668477</v>
      </c>
      <c r="J21">
        <v>-0.21224999999999394</v>
      </c>
      <c r="K21">
        <v>0.12216666666666794</v>
      </c>
      <c r="L21">
        <v>-0.5802500000000097</v>
      </c>
      <c r="M21">
        <v>-5.6666666666676233E-2</v>
      </c>
      <c r="N21">
        <v>-0.32566666666668925</v>
      </c>
      <c r="O21">
        <v>-0.543333333333334</v>
      </c>
    </row>
    <row r="22" spans="1:64" ht="24" x14ac:dyDescent="0.4">
      <c r="B22" s="11"/>
      <c r="C22" s="11"/>
      <c r="G22" s="14">
        <v>3</v>
      </c>
      <c r="H22">
        <v>-0.43700000000000794</v>
      </c>
      <c r="I22">
        <v>9.1333333333350572E-2</v>
      </c>
      <c r="J22">
        <v>-0.28158333333332686</v>
      </c>
      <c r="K22">
        <v>0.18325000000000233</v>
      </c>
      <c r="L22">
        <v>-0.58600000000000985</v>
      </c>
      <c r="M22">
        <v>0.12633333333332442</v>
      </c>
      <c r="N22">
        <v>-0.13716666666668911</v>
      </c>
      <c r="O22">
        <v>-0.61241666666666861</v>
      </c>
      <c r="R22" s="174" t="s">
        <v>50</v>
      </c>
      <c r="S22" s="174"/>
      <c r="T22" s="174"/>
      <c r="U22" s="174"/>
      <c r="V22" s="174"/>
      <c r="W22" s="174"/>
      <c r="X22" s="174"/>
      <c r="Y22" s="174"/>
      <c r="Z22" s="174"/>
      <c r="AA22" s="174"/>
      <c r="AB22" s="174" t="s">
        <v>105</v>
      </c>
      <c r="AC22" s="174"/>
      <c r="AD22" s="174"/>
      <c r="AE22" s="174"/>
      <c r="AF22" s="174"/>
      <c r="AG22" s="174"/>
      <c r="AH22" s="174"/>
      <c r="AI22" s="174"/>
      <c r="AJ22" s="174"/>
      <c r="AK22" s="174"/>
      <c r="AL22" s="174" t="s">
        <v>52</v>
      </c>
      <c r="AM22" s="174"/>
      <c r="AN22" s="174"/>
      <c r="AO22" s="174"/>
      <c r="AP22" s="174"/>
      <c r="AQ22" s="174"/>
      <c r="AR22" s="174"/>
      <c r="AS22" s="174"/>
      <c r="AT22" s="174"/>
      <c r="AU22" s="174"/>
      <c r="AV22" s="174" t="s">
        <v>53</v>
      </c>
      <c r="AW22" s="174"/>
      <c r="AX22" s="174"/>
      <c r="AY22" s="174"/>
      <c r="AZ22" s="174"/>
      <c r="BA22" s="174"/>
      <c r="BB22" s="174"/>
      <c r="BC22" s="174"/>
      <c r="BD22" s="174"/>
      <c r="BE22" s="174"/>
      <c r="BG22">
        <v>2</v>
      </c>
      <c r="BH22">
        <v>1</v>
      </c>
      <c r="BI22">
        <v>1</v>
      </c>
      <c r="BJ22">
        <v>15</v>
      </c>
      <c r="BK22">
        <v>-2.53E-2</v>
      </c>
      <c r="BL22">
        <v>0.14069999999999999</v>
      </c>
    </row>
    <row r="23" spans="1:64" ht="24" x14ac:dyDescent="0.4">
      <c r="B23" s="11"/>
      <c r="C23" s="11"/>
      <c r="G23" s="15">
        <v>4</v>
      </c>
      <c r="H23">
        <v>-0.29250000000000786</v>
      </c>
      <c r="I23">
        <v>-0.20316666666664909</v>
      </c>
      <c r="J23">
        <v>-0.306499999999993</v>
      </c>
      <c r="K23">
        <v>-2.399999999999795E-2</v>
      </c>
      <c r="L23">
        <v>-0.49133333333334289</v>
      </c>
      <c r="M23">
        <v>8.2583333333324183E-2</v>
      </c>
      <c r="N23">
        <v>-0.22050000000002268</v>
      </c>
      <c r="O23">
        <v>-0.64025000000000065</v>
      </c>
      <c r="R23" s="172" t="s">
        <v>0</v>
      </c>
      <c r="S23" s="172"/>
      <c r="T23" s="172"/>
      <c r="U23" s="172"/>
      <c r="V23" s="172"/>
      <c r="W23" s="172" t="s">
        <v>1</v>
      </c>
      <c r="X23" s="172"/>
      <c r="Y23" s="172"/>
      <c r="Z23" s="172"/>
      <c r="AA23" s="172"/>
      <c r="AB23" s="172" t="s">
        <v>0</v>
      </c>
      <c r="AC23" s="172"/>
      <c r="AD23" s="172"/>
      <c r="AE23" s="172"/>
      <c r="AF23" s="172"/>
      <c r="AG23" s="172" t="s">
        <v>1</v>
      </c>
      <c r="AH23" s="172"/>
      <c r="AI23" s="172"/>
      <c r="AJ23" s="172"/>
      <c r="AK23" s="172"/>
      <c r="AL23" s="172" t="s">
        <v>0</v>
      </c>
      <c r="AM23" s="172"/>
      <c r="AN23" s="172"/>
      <c r="AO23" s="172"/>
      <c r="AP23" s="172"/>
      <c r="AQ23" s="172" t="s">
        <v>1</v>
      </c>
      <c r="AR23" s="172"/>
      <c r="AS23" s="172"/>
      <c r="AT23" s="172"/>
      <c r="AU23" s="172"/>
      <c r="AV23" s="172" t="s">
        <v>0</v>
      </c>
      <c r="AW23" s="172"/>
      <c r="AX23" s="172"/>
      <c r="AY23" s="172"/>
      <c r="AZ23" s="172"/>
      <c r="BA23" s="172" t="s">
        <v>1</v>
      </c>
      <c r="BB23" s="172"/>
      <c r="BC23" s="172"/>
      <c r="BD23" s="172"/>
      <c r="BE23" s="172"/>
      <c r="BG23">
        <v>2</v>
      </c>
      <c r="BH23">
        <v>1</v>
      </c>
      <c r="BI23">
        <v>2</v>
      </c>
      <c r="BJ23">
        <v>15</v>
      </c>
      <c r="BK23">
        <v>7.2900000000000006E-2</v>
      </c>
      <c r="BL23">
        <v>0.27200000000000002</v>
      </c>
    </row>
    <row r="24" spans="1:64" ht="24" x14ac:dyDescent="0.4">
      <c r="B24" s="11"/>
      <c r="C24" s="11"/>
      <c r="F24" s="17"/>
      <c r="G24" s="22">
        <v>5</v>
      </c>
      <c r="H24" s="17">
        <v>-0.13458333333334166</v>
      </c>
      <c r="I24" s="17">
        <v>-0.10533333333331522</v>
      </c>
      <c r="J24" s="17">
        <v>-0.51858333333332651</v>
      </c>
      <c r="K24" s="17">
        <v>-8.6249999999998536E-2</v>
      </c>
      <c r="L24" s="17">
        <v>-0.42841666666667694</v>
      </c>
      <c r="M24" s="17">
        <v>1.4833333333324698E-2</v>
      </c>
      <c r="N24" s="17">
        <v>-0.30808333333335619</v>
      </c>
      <c r="O24" s="17">
        <v>-0.56691666666666818</v>
      </c>
      <c r="Q24" s="25"/>
      <c r="R24" s="19">
        <v>1</v>
      </c>
      <c r="S24" s="19">
        <v>2</v>
      </c>
      <c r="T24" s="19">
        <v>3</v>
      </c>
      <c r="U24" s="19">
        <v>4</v>
      </c>
      <c r="V24" s="19">
        <v>5</v>
      </c>
      <c r="W24" s="19">
        <v>1</v>
      </c>
      <c r="X24" s="19">
        <v>2</v>
      </c>
      <c r="Y24" s="19">
        <v>3</v>
      </c>
      <c r="Z24" s="19">
        <v>4</v>
      </c>
      <c r="AA24" s="19">
        <v>5</v>
      </c>
      <c r="AB24" s="19">
        <v>1</v>
      </c>
      <c r="AC24" s="19">
        <v>2</v>
      </c>
      <c r="AD24" s="19">
        <v>3</v>
      </c>
      <c r="AE24" s="19">
        <v>4</v>
      </c>
      <c r="AF24" s="19">
        <v>5</v>
      </c>
      <c r="AG24" s="19">
        <v>1</v>
      </c>
      <c r="AH24" s="19">
        <v>2</v>
      </c>
      <c r="AI24" s="19">
        <v>3</v>
      </c>
      <c r="AJ24" s="19">
        <v>4</v>
      </c>
      <c r="AK24" s="19">
        <v>5</v>
      </c>
      <c r="AL24" s="19">
        <v>1</v>
      </c>
      <c r="AM24" s="19">
        <v>2</v>
      </c>
      <c r="AN24" s="19">
        <v>3</v>
      </c>
      <c r="AO24" s="19">
        <v>4</v>
      </c>
      <c r="AP24" s="19">
        <v>5</v>
      </c>
      <c r="AQ24" s="19">
        <v>1</v>
      </c>
      <c r="AR24" s="19">
        <v>2</v>
      </c>
      <c r="AS24" s="19">
        <v>3</v>
      </c>
      <c r="AT24" s="19">
        <v>4</v>
      </c>
      <c r="AU24" s="19">
        <v>5</v>
      </c>
      <c r="AV24" s="19">
        <v>1</v>
      </c>
      <c r="AW24" s="19">
        <v>2</v>
      </c>
      <c r="AX24" s="19">
        <v>3</v>
      </c>
      <c r="AY24" s="19">
        <v>4</v>
      </c>
      <c r="AZ24" s="19">
        <v>5</v>
      </c>
      <c r="BA24" s="19">
        <v>1</v>
      </c>
      <c r="BB24" s="19">
        <v>2</v>
      </c>
      <c r="BC24" s="19">
        <v>3</v>
      </c>
      <c r="BD24" s="19">
        <v>4</v>
      </c>
      <c r="BE24" s="19">
        <v>5</v>
      </c>
      <c r="BG24">
        <v>2</v>
      </c>
      <c r="BH24">
        <v>1</v>
      </c>
      <c r="BI24">
        <v>3</v>
      </c>
      <c r="BJ24">
        <v>15</v>
      </c>
      <c r="BK24">
        <v>0.1608</v>
      </c>
      <c r="BL24">
        <v>0.41260000000000002</v>
      </c>
    </row>
    <row r="25" spans="1:64" x14ac:dyDescent="0.4">
      <c r="F25">
        <v>5</v>
      </c>
      <c r="G25" s="18">
        <v>1</v>
      </c>
      <c r="H25">
        <v>-9.5833333333335116E-2</v>
      </c>
      <c r="I25">
        <v>9.1666666668182022E-4</v>
      </c>
      <c r="J25">
        <v>-3.0583333333336071E-2</v>
      </c>
      <c r="K25">
        <v>4.5916666666671088E-2</v>
      </c>
      <c r="L25">
        <v>-1.1666666666741321E-3</v>
      </c>
      <c r="M25">
        <v>-7.6000000000002288E-2</v>
      </c>
      <c r="N25">
        <v>-2.3583333333340544E-2</v>
      </c>
      <c r="O25">
        <v>-4.3916666666675992E-2</v>
      </c>
      <c r="Q25" t="s">
        <v>22</v>
      </c>
      <c r="R25">
        <f>AVERAGE(R6:R20)</f>
        <v>-0.1229444444444467</v>
      </c>
      <c r="S25">
        <f t="shared" ref="S25:BD25" si="0">AVERAGE(S6:S20)</f>
        <v>-0.17146111111111365</v>
      </c>
      <c r="T25">
        <f t="shared" si="0"/>
        <v>-0.19463333333333571</v>
      </c>
      <c r="U25">
        <f t="shared" si="0"/>
        <v>-0.18320555555555798</v>
      </c>
      <c r="V25">
        <f t="shared" si="0"/>
        <v>-0.13380000000000253</v>
      </c>
      <c r="W25">
        <f t="shared" si="0"/>
        <v>-0.11189444444444167</v>
      </c>
      <c r="X25">
        <f t="shared" si="0"/>
        <v>-0.16088333333333077</v>
      </c>
      <c r="Y25">
        <f t="shared" si="0"/>
        <v>-0.15158888888888661</v>
      </c>
      <c r="Z25">
        <f t="shared" si="0"/>
        <v>-0.19364999999999738</v>
      </c>
      <c r="AA25">
        <f t="shared" si="0"/>
        <v>-0.21083333333333051</v>
      </c>
      <c r="AB25">
        <f t="shared" si="0"/>
        <v>-2.5325000000001329E-2</v>
      </c>
      <c r="AC25">
        <f t="shared" si="0"/>
        <v>7.2849999999998749E-2</v>
      </c>
      <c r="AD25">
        <f t="shared" si="0"/>
        <v>0.16079444444444319</v>
      </c>
      <c r="AE25">
        <f t="shared" si="0"/>
        <v>0.22889999999999872</v>
      </c>
      <c r="AF25">
        <f t="shared" si="0"/>
        <v>0.24856944444444329</v>
      </c>
      <c r="AG25">
        <f t="shared" si="0"/>
        <v>-7.5433333333331382E-2</v>
      </c>
      <c r="AH25">
        <f t="shared" si="0"/>
        <v>-0.11267222222222036</v>
      </c>
      <c r="AI25">
        <f t="shared" si="0"/>
        <v>-5.2299999999998147E-2</v>
      </c>
      <c r="AJ25">
        <f t="shared" si="0"/>
        <v>-1.6144444444442532E-2</v>
      </c>
      <c r="AK25">
        <f t="shared" si="0"/>
        <v>3.0266666666668537E-2</v>
      </c>
      <c r="AL25">
        <f t="shared" si="0"/>
        <v>-8.0216666666671391E-2</v>
      </c>
      <c r="AM25">
        <f t="shared" si="0"/>
        <v>-4.496666666667129E-2</v>
      </c>
      <c r="AN25">
        <f t="shared" si="0"/>
        <v>3.7402777777773268E-2</v>
      </c>
      <c r="AO25">
        <f t="shared" si="0"/>
        <v>7.959444444443993E-2</v>
      </c>
      <c r="AP25">
        <f t="shared" si="0"/>
        <v>0.17885555555555097</v>
      </c>
      <c r="AQ25">
        <f t="shared" si="0"/>
        <v>-5.2594444444444673E-2</v>
      </c>
      <c r="AR25">
        <f t="shared" si="0"/>
        <v>-0.10077777777777808</v>
      </c>
      <c r="AS25">
        <f t="shared" si="0"/>
        <v>-0.11832222222222231</v>
      </c>
      <c r="AT25">
        <f t="shared" si="0"/>
        <v>-9.71000000000002E-2</v>
      </c>
      <c r="AU25">
        <f t="shared" si="0"/>
        <v>-8.648888888888949E-2</v>
      </c>
      <c r="AV25">
        <f t="shared" si="0"/>
        <v>-7.6769444444449414E-2</v>
      </c>
      <c r="AW25">
        <f t="shared" si="0"/>
        <v>-4.2410538194449364E-2</v>
      </c>
      <c r="AX25">
        <f t="shared" si="0"/>
        <v>4.0086111111106576E-2</v>
      </c>
      <c r="AY25">
        <f t="shared" si="0"/>
        <v>0.16821388888888417</v>
      </c>
      <c r="AZ25">
        <f t="shared" si="0"/>
        <v>0.25778611111110644</v>
      </c>
      <c r="BA25">
        <f t="shared" si="0"/>
        <v>-9.1627777777775338E-2</v>
      </c>
      <c r="BB25">
        <f t="shared" si="0"/>
        <v>-0.1791833333333307</v>
      </c>
      <c r="BC25">
        <f t="shared" si="0"/>
        <v>-0.17067777777777521</v>
      </c>
      <c r="BD25">
        <f t="shared" si="0"/>
        <v>-0.11760555555555327</v>
      </c>
      <c r="BE25">
        <f>AVERAGE(BE6:BE20)</f>
        <v>-0.10599999999999726</v>
      </c>
      <c r="BG25">
        <v>2</v>
      </c>
      <c r="BH25">
        <v>1</v>
      </c>
      <c r="BI25">
        <v>4</v>
      </c>
      <c r="BJ25">
        <v>15</v>
      </c>
      <c r="BK25">
        <v>0.22889999999999999</v>
      </c>
      <c r="BL25">
        <v>0.47539999999999999</v>
      </c>
    </row>
    <row r="26" spans="1:64" x14ac:dyDescent="0.4">
      <c r="G26" s="15">
        <v>2</v>
      </c>
      <c r="H26">
        <v>-0.26616666666666938</v>
      </c>
      <c r="I26">
        <v>-4.8999999999985042E-2</v>
      </c>
      <c r="J26">
        <v>-0.16975000000000182</v>
      </c>
      <c r="K26">
        <v>-2.2666666666661801E-2</v>
      </c>
      <c r="L26">
        <v>-1.8416666666674311E-2</v>
      </c>
      <c r="M26">
        <v>-5.700000000000275E-2</v>
      </c>
      <c r="N26">
        <v>8.8166666666659191E-2</v>
      </c>
      <c r="O26">
        <v>-5.2416666666675958E-2</v>
      </c>
      <c r="BG26">
        <v>2</v>
      </c>
      <c r="BH26">
        <v>1</v>
      </c>
      <c r="BI26">
        <v>5</v>
      </c>
      <c r="BJ26">
        <v>15</v>
      </c>
      <c r="BK26">
        <v>0.24859999999999999</v>
      </c>
      <c r="BL26">
        <v>0.4708</v>
      </c>
    </row>
    <row r="27" spans="1:64" ht="24" x14ac:dyDescent="0.4">
      <c r="C27" s="11"/>
      <c r="G27" s="14">
        <v>3</v>
      </c>
      <c r="H27">
        <v>-0.28241666666666937</v>
      </c>
      <c r="I27">
        <v>-0.10066666666665197</v>
      </c>
      <c r="J27">
        <v>-8.8166666666668905E-2</v>
      </c>
      <c r="K27">
        <v>1.6500000000005007E-2</v>
      </c>
      <c r="L27">
        <v>-4.6541666666673365E-2</v>
      </c>
      <c r="M27">
        <v>-0.24100000000000169</v>
      </c>
      <c r="N27">
        <v>-0.12408333333334008</v>
      </c>
      <c r="O27">
        <v>-0.14741666666667516</v>
      </c>
      <c r="T27" t="s">
        <v>225</v>
      </c>
      <c r="U27" t="s">
        <v>105</v>
      </c>
      <c r="V27" t="s">
        <v>52</v>
      </c>
      <c r="W27" t="s">
        <v>53</v>
      </c>
      <c r="Z27" t="s">
        <v>1632</v>
      </c>
      <c r="AA27" t="s">
        <v>1633</v>
      </c>
      <c r="AD27" t="s">
        <v>1632</v>
      </c>
      <c r="AE27" t="s">
        <v>1633</v>
      </c>
      <c r="BG27">
        <v>2</v>
      </c>
      <c r="BH27">
        <v>2</v>
      </c>
      <c r="BI27">
        <v>1</v>
      </c>
      <c r="BJ27">
        <v>15</v>
      </c>
      <c r="BK27">
        <v>-7.5399999999999995E-2</v>
      </c>
      <c r="BL27">
        <v>0.1046</v>
      </c>
    </row>
    <row r="28" spans="1:64" ht="24" x14ac:dyDescent="0.4">
      <c r="C28" s="11"/>
      <c r="G28" s="15">
        <v>4</v>
      </c>
      <c r="H28">
        <v>-0.53575000000000328</v>
      </c>
      <c r="I28">
        <v>-0.28033333333331828</v>
      </c>
      <c r="J28">
        <v>-0.13150000000000203</v>
      </c>
      <c r="K28">
        <v>0.11508333333333903</v>
      </c>
      <c r="L28">
        <v>-4.3416666666673959E-2</v>
      </c>
      <c r="M28">
        <v>-0.23758333333333492</v>
      </c>
      <c r="N28">
        <v>-8.2750000000007512E-2</v>
      </c>
      <c r="O28">
        <v>-0.30025000000000934</v>
      </c>
      <c r="R28" t="s">
        <v>0</v>
      </c>
      <c r="S28">
        <v>1</v>
      </c>
      <c r="T28">
        <v>-0.1229444444444467</v>
      </c>
      <c r="U28">
        <v>-2.5325000000001329E-2</v>
      </c>
      <c r="V28">
        <v>-8.0216666666671391E-2</v>
      </c>
      <c r="W28">
        <v>-7.6769444444449414E-2</v>
      </c>
      <c r="Y28">
        <v>1</v>
      </c>
      <c r="Z28">
        <f>AVERAGE(T28:W28)</f>
        <v>-7.6313888888892206E-2</v>
      </c>
      <c r="AA28">
        <f>AVERAGE(T33:W33)</f>
        <v>-8.2887499999998254E-2</v>
      </c>
      <c r="AC28" t="s">
        <v>22</v>
      </c>
      <c r="BG28">
        <v>2</v>
      </c>
      <c r="BH28">
        <v>2</v>
      </c>
      <c r="BI28">
        <v>2</v>
      </c>
      <c r="BJ28">
        <v>15</v>
      </c>
      <c r="BK28">
        <v>-0.11269999999999999</v>
      </c>
      <c r="BL28">
        <v>0.21959999999999999</v>
      </c>
    </row>
    <row r="29" spans="1:64" x14ac:dyDescent="0.4">
      <c r="F29" s="17"/>
      <c r="G29" s="22">
        <v>5</v>
      </c>
      <c r="H29" s="17">
        <v>-0.67716666666666958</v>
      </c>
      <c r="I29" s="17">
        <v>-0.54508333333331793</v>
      </c>
      <c r="J29" s="17">
        <v>-5.8916666666668976E-2</v>
      </c>
      <c r="K29" s="17">
        <v>4.6000000000006244E-2</v>
      </c>
      <c r="L29" s="17">
        <v>-3.4666666666673743E-2</v>
      </c>
      <c r="M29" s="17">
        <v>-0.31608333333333527</v>
      </c>
      <c r="N29" s="17">
        <v>-0.10066666666667363</v>
      </c>
      <c r="O29" s="17">
        <v>-0.42083333333334211</v>
      </c>
      <c r="S29">
        <v>2</v>
      </c>
      <c r="T29">
        <v>-0.17146111111111365</v>
      </c>
      <c r="U29">
        <v>7.2849999999998749E-2</v>
      </c>
      <c r="V29">
        <v>-4.496666666667129E-2</v>
      </c>
      <c r="W29">
        <v>-4.2410538194449364E-2</v>
      </c>
      <c r="Y29">
        <v>2</v>
      </c>
      <c r="Z29">
        <f>AVERAGE(T29:W29)</f>
        <v>-4.6497078993058889E-2</v>
      </c>
      <c r="AA29">
        <f>AVERAGE(T34:W34)</f>
        <v>-0.13837916666666497</v>
      </c>
      <c r="AC29" t="s">
        <v>1820</v>
      </c>
      <c r="BG29">
        <v>2</v>
      </c>
      <c r="BH29">
        <v>2</v>
      </c>
      <c r="BI29">
        <v>3</v>
      </c>
      <c r="BJ29">
        <v>15</v>
      </c>
      <c r="BK29">
        <v>-5.2299999999999999E-2</v>
      </c>
      <c r="BL29">
        <v>0.29310000000000003</v>
      </c>
    </row>
    <row r="30" spans="1:64" x14ac:dyDescent="0.4">
      <c r="F30">
        <v>6</v>
      </c>
      <c r="G30" s="18">
        <v>1</v>
      </c>
      <c r="H30">
        <v>-0.20300000000000248</v>
      </c>
      <c r="I30">
        <v>-0.11974999999999045</v>
      </c>
      <c r="J30">
        <v>-5.4083333333334593E-2</v>
      </c>
      <c r="K30">
        <v>-8.5416666666663227E-2</v>
      </c>
      <c r="L30">
        <v>2.4499999999995126E-2</v>
      </c>
      <c r="M30">
        <v>-0.10291666666665063</v>
      </c>
      <c r="N30">
        <v>-0.24216666666667344</v>
      </c>
      <c r="O30">
        <v>-9.9999999999899579E-3</v>
      </c>
      <c r="S30">
        <v>3</v>
      </c>
      <c r="T30">
        <v>-0.19463333333333571</v>
      </c>
      <c r="U30">
        <v>0.16079444444444319</v>
      </c>
      <c r="V30">
        <v>3.7402777777773268E-2</v>
      </c>
      <c r="W30">
        <v>4.0086111111106576E-2</v>
      </c>
      <c r="Y30">
        <v>3</v>
      </c>
      <c r="Z30">
        <f>AVERAGE(T30:W30)</f>
        <v>1.0912499999996829E-2</v>
      </c>
      <c r="AA30">
        <f>AVERAGE(T35:W35)</f>
        <v>-0.12322222222222057</v>
      </c>
      <c r="BG30">
        <v>2</v>
      </c>
      <c r="BH30">
        <v>2</v>
      </c>
      <c r="BI30">
        <v>4</v>
      </c>
      <c r="BJ30">
        <v>15</v>
      </c>
      <c r="BK30">
        <v>-1.61E-2</v>
      </c>
      <c r="BL30">
        <v>0.31580000000000003</v>
      </c>
    </row>
    <row r="31" spans="1:64" x14ac:dyDescent="0.4">
      <c r="G31" s="15">
        <v>2</v>
      </c>
      <c r="H31">
        <v>-0.19208333333333533</v>
      </c>
      <c r="I31">
        <v>-5.4583333333323478E-2</v>
      </c>
      <c r="J31">
        <v>0.19099999999999884</v>
      </c>
      <c r="K31">
        <v>-0.20433333333333045</v>
      </c>
      <c r="L31">
        <v>0.12041666666666231</v>
      </c>
      <c r="M31">
        <v>1.5916666666683101E-2</v>
      </c>
      <c r="N31">
        <v>-0.36550000000000804</v>
      </c>
      <c r="O31">
        <v>1.4000000000010478E-2</v>
      </c>
      <c r="S31">
        <v>4</v>
      </c>
      <c r="T31">
        <v>-0.18320555555555798</v>
      </c>
      <c r="U31">
        <v>0.2288999999999988</v>
      </c>
      <c r="V31">
        <v>7.959444444443993E-2</v>
      </c>
      <c r="W31">
        <v>0.16821388888888417</v>
      </c>
      <c r="Y31">
        <v>4</v>
      </c>
      <c r="Z31">
        <f>AVERAGE(T31:W31)</f>
        <v>7.3375694444441225E-2</v>
      </c>
      <c r="AA31">
        <f>AVERAGE(T36:W36)</f>
        <v>-0.10612499999999833</v>
      </c>
      <c r="BG31">
        <v>2</v>
      </c>
      <c r="BH31">
        <v>2</v>
      </c>
      <c r="BI31">
        <v>5</v>
      </c>
      <c r="BJ31">
        <v>15</v>
      </c>
      <c r="BK31">
        <v>3.0300000000000001E-2</v>
      </c>
      <c r="BL31">
        <v>0.40289999999999998</v>
      </c>
    </row>
    <row r="32" spans="1:64" x14ac:dyDescent="0.4">
      <c r="G32" s="14">
        <v>3</v>
      </c>
      <c r="H32">
        <v>-0.25125000000000158</v>
      </c>
      <c r="I32">
        <v>-5.5833333333323645E-2</v>
      </c>
      <c r="J32">
        <v>0.31333333333333141</v>
      </c>
      <c r="K32">
        <v>-0.24583333333333049</v>
      </c>
      <c r="L32">
        <v>0.17883333333332832</v>
      </c>
      <c r="M32">
        <v>-1.1166666666650353E-2</v>
      </c>
      <c r="N32">
        <v>-0.24375000000000627</v>
      </c>
      <c r="O32">
        <v>1.9166666666676709E-2</v>
      </c>
      <c r="S32">
        <v>5</v>
      </c>
      <c r="T32">
        <v>-0.13380000000000253</v>
      </c>
      <c r="U32">
        <v>0.24856944444444329</v>
      </c>
      <c r="V32">
        <v>0.17885555555555097</v>
      </c>
      <c r="W32">
        <v>0.25778611111110644</v>
      </c>
      <c r="Y32">
        <v>5</v>
      </c>
      <c r="Z32">
        <f>AVERAGE(T32:W32)</f>
        <v>0.13785277777777455</v>
      </c>
      <c r="AA32">
        <f>AVERAGE(T37:W37)</f>
        <v>-9.3263888888887189E-2</v>
      </c>
    </row>
    <row r="33" spans="6:64" x14ac:dyDescent="0.4">
      <c r="G33" s="15">
        <v>4</v>
      </c>
      <c r="H33">
        <v>-0.15650000000000261</v>
      </c>
      <c r="I33">
        <v>-9.7999999999989734E-2</v>
      </c>
      <c r="J33">
        <v>0.26749999999999852</v>
      </c>
      <c r="K33">
        <v>-0.17233333333333137</v>
      </c>
      <c r="L33">
        <v>0.32466666666666283</v>
      </c>
      <c r="M33">
        <v>-2.8666666666650898E-2</v>
      </c>
      <c r="N33">
        <v>2.7499999999929989E-3</v>
      </c>
      <c r="O33">
        <v>-0.15474999999999023</v>
      </c>
      <c r="R33" t="s">
        <v>1</v>
      </c>
      <c r="S33">
        <v>1</v>
      </c>
      <c r="T33">
        <v>-0.11189444444444167</v>
      </c>
      <c r="U33">
        <v>-7.5433333333331382E-2</v>
      </c>
      <c r="V33">
        <v>-5.2594444444444673E-2</v>
      </c>
      <c r="W33">
        <v>-9.1627777777775338E-2</v>
      </c>
      <c r="AC33">
        <v>1</v>
      </c>
      <c r="AD33">
        <v>2</v>
      </c>
      <c r="AE33">
        <v>3</v>
      </c>
      <c r="AF33">
        <v>4</v>
      </c>
      <c r="AG33">
        <v>5</v>
      </c>
      <c r="BG33">
        <v>3</v>
      </c>
      <c r="BH33">
        <v>1</v>
      </c>
      <c r="BI33">
        <v>1</v>
      </c>
      <c r="BJ33">
        <v>15</v>
      </c>
      <c r="BK33">
        <v>-8.0199999999999994E-2</v>
      </c>
      <c r="BL33">
        <v>0.25869999999999999</v>
      </c>
    </row>
    <row r="34" spans="6:64" x14ac:dyDescent="0.4">
      <c r="F34" s="17"/>
      <c r="G34" s="22">
        <v>5</v>
      </c>
      <c r="H34" s="17">
        <v>-0.36333333333333556</v>
      </c>
      <c r="I34" s="17">
        <v>-0.14799999999999022</v>
      </c>
      <c r="J34" s="17">
        <v>0.27949999999999886</v>
      </c>
      <c r="K34" s="17">
        <v>-0.10458333333333106</v>
      </c>
      <c r="L34" s="17">
        <v>0.48124999999999513</v>
      </c>
      <c r="M34" s="17">
        <v>-0.1314999999999846</v>
      </c>
      <c r="N34" s="17">
        <v>-2.3583333333340305E-2</v>
      </c>
      <c r="O34" s="17">
        <v>-0.35824999999998952</v>
      </c>
      <c r="S34">
        <v>2</v>
      </c>
      <c r="T34">
        <v>-0.16088333333333077</v>
      </c>
      <c r="U34">
        <v>-0.11267222222222036</v>
      </c>
      <c r="V34">
        <v>-0.10077777777777808</v>
      </c>
      <c r="W34">
        <v>-0.1791833333333307</v>
      </c>
      <c r="AB34" t="s">
        <v>1704</v>
      </c>
      <c r="AC34">
        <f>AVERAGE(R6:R20,W6:W20,AB6:AB20,AG6:AG20,AL6:AL20,AQ6:AQ20,AV6:AV20,BA6:BA19)</f>
        <v>-7.9230392156863602E-2</v>
      </c>
      <c r="AD34">
        <f>AVERAGE(S6:S20,X6:X20,AC6:AC20,AH6:AH20,AM6:AM20,AR6:AR20,AW6:AW20,BB6:BB19)</f>
        <v>-9.1759731705182992E-2</v>
      </c>
      <c r="AE34">
        <f t="shared" ref="AE34:AF34" si="1">AVERAGE(T6:T20,Y6:Y20,AD6:AD20,AI6:AI20,AN6:AN20,AS6:AS20,AX6:AX20,BC6:BC19)</f>
        <v>-5.4410364145659092E-2</v>
      </c>
      <c r="AF34">
        <f t="shared" si="1"/>
        <v>-1.3784663865547067E-2</v>
      </c>
      <c r="AG34">
        <f>AVERAGE(V6:V20,AA6:AA20,AF6:AF20,AK6:AK20,AP6:AP20,AU6:AU20,AZ6:AZ20,BE6:BE19)</f>
        <v>2.3974789915965536E-2</v>
      </c>
      <c r="BG34">
        <v>3</v>
      </c>
      <c r="BH34">
        <v>1</v>
      </c>
      <c r="BI34">
        <v>2</v>
      </c>
      <c r="BJ34">
        <v>15</v>
      </c>
      <c r="BK34">
        <v>-4.4999999999999998E-2</v>
      </c>
      <c r="BL34">
        <v>0.43490000000000001</v>
      </c>
    </row>
    <row r="35" spans="6:64" x14ac:dyDescent="0.4">
      <c r="F35">
        <v>7</v>
      </c>
      <c r="G35" s="18">
        <v>1</v>
      </c>
      <c r="H35">
        <v>-0.40225000000000483</v>
      </c>
      <c r="I35">
        <v>-0.34166666666667722</v>
      </c>
      <c r="J35">
        <v>-0.17025000000000348</v>
      </c>
      <c r="K35">
        <v>-0.26925000000000182</v>
      </c>
      <c r="L35">
        <v>-0.89558333333335383</v>
      </c>
      <c r="M35">
        <v>7.4999999999998526E-2</v>
      </c>
      <c r="N35">
        <v>-0.24858333333332952</v>
      </c>
      <c r="O35">
        <v>-9.7833333333330927E-2</v>
      </c>
      <c r="S35">
        <v>3</v>
      </c>
      <c r="T35">
        <v>-0.15158888888888661</v>
      </c>
      <c r="U35">
        <v>-5.2299999999998147E-2</v>
      </c>
      <c r="V35">
        <v>-0.11832222222222231</v>
      </c>
      <c r="W35">
        <v>-0.17067777777777521</v>
      </c>
      <c r="BG35">
        <v>3</v>
      </c>
      <c r="BH35">
        <v>1</v>
      </c>
      <c r="BI35">
        <v>3</v>
      </c>
      <c r="BJ35">
        <v>15</v>
      </c>
      <c r="BK35">
        <v>3.7400000000000003E-2</v>
      </c>
      <c r="BL35">
        <v>0.44490000000000002</v>
      </c>
    </row>
    <row r="36" spans="6:64" x14ac:dyDescent="0.4">
      <c r="G36" s="15">
        <v>2</v>
      </c>
      <c r="H36">
        <v>-0.81633333333333868</v>
      </c>
      <c r="I36">
        <v>-0.94191666666667639</v>
      </c>
      <c r="J36">
        <v>-7.7083333333335932E-2</v>
      </c>
      <c r="K36">
        <v>-0.37483333333333479</v>
      </c>
      <c r="L36">
        <v>-1.3027500000000207</v>
      </c>
      <c r="M36">
        <v>-0.35533333333333433</v>
      </c>
      <c r="N36">
        <v>-0.20391666666666269</v>
      </c>
      <c r="O36">
        <v>-5.8916666666664598E-2</v>
      </c>
      <c r="S36">
        <v>4</v>
      </c>
      <c r="T36">
        <v>-0.19364999999999738</v>
      </c>
      <c r="U36">
        <v>-1.6144444444442532E-2</v>
      </c>
      <c r="V36">
        <v>-9.71000000000002E-2</v>
      </c>
      <c r="W36">
        <v>-0.11760555555555327</v>
      </c>
      <c r="BG36">
        <v>3</v>
      </c>
      <c r="BH36">
        <v>1</v>
      </c>
      <c r="BI36">
        <v>4</v>
      </c>
      <c r="BJ36">
        <v>15</v>
      </c>
      <c r="BK36">
        <v>7.9600000000000004E-2</v>
      </c>
      <c r="BL36">
        <v>0.48720000000000002</v>
      </c>
    </row>
    <row r="37" spans="6:64" x14ac:dyDescent="0.4">
      <c r="G37" s="14">
        <v>3</v>
      </c>
      <c r="H37">
        <v>-0.86366666666667102</v>
      </c>
      <c r="I37">
        <v>-1.128833333333344</v>
      </c>
      <c r="J37">
        <v>0.11808333333332979</v>
      </c>
      <c r="K37">
        <v>-0.38850000000000173</v>
      </c>
      <c r="L37">
        <v>-1.1679166666666869</v>
      </c>
      <c r="M37">
        <v>-0.43083333333333385</v>
      </c>
      <c r="N37">
        <v>7.8000000000003789E-2</v>
      </c>
      <c r="O37">
        <v>0.39600000000000263</v>
      </c>
      <c r="S37">
        <v>5</v>
      </c>
      <c r="T37">
        <v>-0.21083333333333051</v>
      </c>
      <c r="U37">
        <v>3.0266666666668537E-2</v>
      </c>
      <c r="V37">
        <v>-8.648888888888949E-2</v>
      </c>
      <c r="W37">
        <v>-0.10599999999999726</v>
      </c>
      <c r="BG37">
        <v>3</v>
      </c>
      <c r="BH37">
        <v>1</v>
      </c>
      <c r="BI37">
        <v>5</v>
      </c>
      <c r="BJ37">
        <v>15</v>
      </c>
      <c r="BK37">
        <v>0.1789</v>
      </c>
      <c r="BL37">
        <v>0.42670000000000002</v>
      </c>
    </row>
    <row r="38" spans="6:64" x14ac:dyDescent="0.4">
      <c r="G38" s="15">
        <v>4</v>
      </c>
      <c r="H38">
        <v>-0.58683333333333854</v>
      </c>
      <c r="I38">
        <v>-1.1009166666666768</v>
      </c>
      <c r="J38">
        <v>0.40541666666666337</v>
      </c>
      <c r="K38">
        <v>0.10133333333333176</v>
      </c>
      <c r="L38">
        <v>-1.3482500000000199</v>
      </c>
      <c r="M38">
        <v>-0.16000000000000134</v>
      </c>
      <c r="N38">
        <v>0.32766666666667005</v>
      </c>
      <c r="O38">
        <v>1.5281666666666689</v>
      </c>
      <c r="BG38">
        <v>3</v>
      </c>
      <c r="BH38">
        <v>2</v>
      </c>
      <c r="BI38">
        <v>1</v>
      </c>
      <c r="BJ38">
        <v>15</v>
      </c>
      <c r="BK38">
        <v>-5.2600000000000001E-2</v>
      </c>
      <c r="BL38">
        <v>0.1031</v>
      </c>
    </row>
    <row r="39" spans="6:64" x14ac:dyDescent="0.4">
      <c r="F39" s="17"/>
      <c r="G39" s="22">
        <v>5</v>
      </c>
      <c r="H39" s="17">
        <v>-0.38175000000000414</v>
      </c>
      <c r="I39" s="17">
        <v>-0.91641666666667676</v>
      </c>
      <c r="J39" s="17">
        <v>0.65916666666666379</v>
      </c>
      <c r="K39" s="17">
        <v>0.8563333333333315</v>
      </c>
      <c r="L39" s="17">
        <v>-0.66575000000002049</v>
      </c>
      <c r="M39" s="17">
        <v>-0.14675000000000119</v>
      </c>
      <c r="N39" s="17">
        <v>0.35841666666667049</v>
      </c>
      <c r="O39" s="17">
        <v>2.1732500000000026</v>
      </c>
      <c r="BG39">
        <v>3</v>
      </c>
      <c r="BH39">
        <v>2</v>
      </c>
      <c r="BI39">
        <v>2</v>
      </c>
      <c r="BJ39">
        <v>15</v>
      </c>
      <c r="BK39">
        <v>-0.1008</v>
      </c>
      <c r="BL39">
        <v>0.25219999999999998</v>
      </c>
    </row>
    <row r="40" spans="6:64" x14ac:dyDescent="0.4">
      <c r="F40">
        <v>8</v>
      </c>
      <c r="G40" s="18">
        <v>1</v>
      </c>
      <c r="H40">
        <v>-9.6666666666670883E-2</v>
      </c>
      <c r="I40">
        <v>-0.1505833333333392</v>
      </c>
      <c r="J40">
        <v>-0.18350000000000602</v>
      </c>
      <c r="K40">
        <v>-0.11224999999999241</v>
      </c>
      <c r="L40">
        <v>-0.13566666666666846</v>
      </c>
      <c r="M40">
        <v>3.7333333333339054E-2</v>
      </c>
      <c r="N40">
        <v>5.6041666666644709E-2</v>
      </c>
      <c r="O40">
        <v>-0.24291666666665915</v>
      </c>
      <c r="S40" t="s">
        <v>0</v>
      </c>
      <c r="W40" t="s">
        <v>1</v>
      </c>
      <c r="BG40">
        <v>3</v>
      </c>
      <c r="BH40">
        <v>2</v>
      </c>
      <c r="BI40">
        <v>3</v>
      </c>
      <c r="BJ40">
        <v>15</v>
      </c>
      <c r="BK40">
        <v>-0.1183</v>
      </c>
      <c r="BL40">
        <v>0.34</v>
      </c>
    </row>
    <row r="41" spans="6:64" x14ac:dyDescent="0.4">
      <c r="G41" s="15">
        <v>2</v>
      </c>
      <c r="H41">
        <v>-5.2750000000004488E-2</v>
      </c>
      <c r="I41">
        <v>-0.27458333333333856</v>
      </c>
      <c r="J41">
        <v>-0.21458333333333995</v>
      </c>
      <c r="K41">
        <v>0.10808333333334066</v>
      </c>
      <c r="L41">
        <v>-0.16808333333333464</v>
      </c>
      <c r="M41">
        <v>-2.4083333333327652E-2</v>
      </c>
      <c r="N41">
        <v>4.8925260416644592E-2</v>
      </c>
      <c r="O41">
        <v>-0.32866666666665895</v>
      </c>
      <c r="S41" t="s">
        <v>225</v>
      </c>
      <c r="T41" t="s">
        <v>105</v>
      </c>
      <c r="U41" t="s">
        <v>52</v>
      </c>
      <c r="V41" t="s">
        <v>53</v>
      </c>
      <c r="W41" t="s">
        <v>225</v>
      </c>
      <c r="X41" t="s">
        <v>105</v>
      </c>
      <c r="Y41" t="s">
        <v>52</v>
      </c>
      <c r="Z41" t="s">
        <v>53</v>
      </c>
      <c r="AC41" t="s">
        <v>225</v>
      </c>
      <c r="AD41" t="s">
        <v>105</v>
      </c>
      <c r="AE41" t="s">
        <v>52</v>
      </c>
      <c r="AF41" t="s">
        <v>53</v>
      </c>
      <c r="BG41">
        <v>3</v>
      </c>
      <c r="BH41">
        <v>2</v>
      </c>
      <c r="BI41">
        <v>4</v>
      </c>
      <c r="BJ41">
        <v>15</v>
      </c>
      <c r="BK41">
        <v>-9.7100000000000006E-2</v>
      </c>
      <c r="BL41">
        <v>0.3463</v>
      </c>
    </row>
    <row r="42" spans="6:64" x14ac:dyDescent="0.4">
      <c r="G42" s="14">
        <v>3</v>
      </c>
      <c r="H42">
        <v>-2.3416666666671186E-2</v>
      </c>
      <c r="I42">
        <v>-0.15550000000000555</v>
      </c>
      <c r="J42">
        <v>-0.23291666666667274</v>
      </c>
      <c r="K42">
        <v>0.28591666666667487</v>
      </c>
      <c r="L42">
        <v>-0.29825000000000101</v>
      </c>
      <c r="M42">
        <v>-0.23399999999999407</v>
      </c>
      <c r="N42">
        <v>0.54145833333331272</v>
      </c>
      <c r="O42">
        <v>-0.42266666666665897</v>
      </c>
      <c r="R42">
        <v>1</v>
      </c>
      <c r="S42">
        <v>-0.1229444444444467</v>
      </c>
      <c r="T42">
        <v>-2.5325000000001329E-2</v>
      </c>
      <c r="U42">
        <v>-8.0216666666671391E-2</v>
      </c>
      <c r="V42">
        <v>-7.6769444444449414E-2</v>
      </c>
      <c r="W42">
        <v>-0.11189444444444167</v>
      </c>
      <c r="X42">
        <v>-7.5433333333331382E-2</v>
      </c>
      <c r="Y42">
        <v>-5.2594444444444673E-2</v>
      </c>
      <c r="Z42">
        <v>-9.1627777777775338E-2</v>
      </c>
      <c r="AB42">
        <v>1</v>
      </c>
      <c r="AC42">
        <f t="shared" ref="AC42:AF43" si="2">AVERAGE(S42,W42)</f>
        <v>-0.11741944444444419</v>
      </c>
      <c r="AD42">
        <f t="shared" si="2"/>
        <v>-5.0379166666666357E-2</v>
      </c>
      <c r="AE42">
        <f t="shared" si="2"/>
        <v>-6.6405555555558035E-2</v>
      </c>
      <c r="AF42">
        <f t="shared" si="2"/>
        <v>-8.4198611111112376E-2</v>
      </c>
      <c r="BG42">
        <v>3</v>
      </c>
      <c r="BH42">
        <v>2</v>
      </c>
      <c r="BI42">
        <v>5</v>
      </c>
      <c r="BJ42">
        <v>15</v>
      </c>
      <c r="BK42">
        <v>-8.6499999999999994E-2</v>
      </c>
      <c r="BL42">
        <v>0.34429999999999999</v>
      </c>
    </row>
    <row r="43" spans="6:64" x14ac:dyDescent="0.4">
      <c r="G43" s="15">
        <v>4</v>
      </c>
      <c r="H43">
        <v>5.7666666666662536E-2</v>
      </c>
      <c r="I43">
        <v>-0.10283333333333858</v>
      </c>
      <c r="J43">
        <v>-0.19558333333333996</v>
      </c>
      <c r="K43">
        <v>0.25933333333334069</v>
      </c>
      <c r="L43">
        <v>-0.32566666666666821</v>
      </c>
      <c r="M43">
        <v>-0.26341666666666158</v>
      </c>
      <c r="N43">
        <v>0.57479166666664494</v>
      </c>
      <c r="O43">
        <v>-0.46741666666665921</v>
      </c>
      <c r="R43">
        <v>2</v>
      </c>
      <c r="S43">
        <v>-0.17146111111111365</v>
      </c>
      <c r="T43">
        <v>7.2849999999998749E-2</v>
      </c>
      <c r="U43">
        <v>-4.496666666667129E-2</v>
      </c>
      <c r="V43">
        <v>-4.2410538194449364E-2</v>
      </c>
      <c r="W43">
        <v>-0.16088333333333077</v>
      </c>
      <c r="X43">
        <v>-0.11267222222222036</v>
      </c>
      <c r="Y43">
        <v>-0.10077777777777808</v>
      </c>
      <c r="Z43">
        <v>-0.1791833333333307</v>
      </c>
      <c r="AB43">
        <v>2</v>
      </c>
      <c r="AC43">
        <f t="shared" si="2"/>
        <v>-0.16617222222222222</v>
      </c>
      <c r="AD43">
        <f t="shared" si="2"/>
        <v>-1.9911111111110803E-2</v>
      </c>
      <c r="AE43">
        <f t="shared" si="2"/>
        <v>-7.2872222222224683E-2</v>
      </c>
      <c r="AF43">
        <f t="shared" si="2"/>
        <v>-0.11079693576389003</v>
      </c>
    </row>
    <row r="44" spans="6:64" x14ac:dyDescent="0.4">
      <c r="F44" s="17"/>
      <c r="G44" s="22">
        <v>5</v>
      </c>
      <c r="H44" s="17">
        <v>0.11716666666666313</v>
      </c>
      <c r="I44" s="17">
        <v>-7.9416666666671645E-2</v>
      </c>
      <c r="J44" s="17">
        <v>-8.4666666666673149E-2</v>
      </c>
      <c r="K44" s="17">
        <v>0.12600000000000727</v>
      </c>
      <c r="L44" s="17">
        <v>-0.3995833333333349</v>
      </c>
      <c r="M44" s="17">
        <v>-0.4099166666666606</v>
      </c>
      <c r="N44" s="17">
        <v>0.61112499999997938</v>
      </c>
      <c r="O44" s="17">
        <v>-0.60099999999999132</v>
      </c>
      <c r="R44">
        <v>3</v>
      </c>
      <c r="S44">
        <v>-0.19463333333333571</v>
      </c>
      <c r="T44">
        <v>0.16079444444444319</v>
      </c>
      <c r="U44">
        <v>3.7402777777773268E-2</v>
      </c>
      <c r="V44">
        <v>4.0086111111106576E-2</v>
      </c>
      <c r="W44">
        <v>-0.15158888888888661</v>
      </c>
      <c r="X44">
        <v>-5.2299999999998147E-2</v>
      </c>
      <c r="Y44">
        <v>-0.11832222222222231</v>
      </c>
      <c r="Z44">
        <v>-0.17067777777777521</v>
      </c>
      <c r="AB44">
        <v>3</v>
      </c>
      <c r="AC44">
        <f t="shared" ref="AC44:AC45" si="3">AVERAGE(S44,W44)</f>
        <v>-0.17311111111111116</v>
      </c>
      <c r="AD44">
        <f t="shared" ref="AD44:AD46" si="4">AVERAGE(T44,X44)</f>
        <v>5.4247222222222516E-2</v>
      </c>
      <c r="AE44">
        <f t="shared" ref="AE44:AE46" si="5">AVERAGE(U44,Y44)</f>
        <v>-4.045972222222452E-2</v>
      </c>
      <c r="AF44">
        <f t="shared" ref="AF44:AF45" si="6">AVERAGE(V44,Z44)</f>
        <v>-6.5295833333334316E-2</v>
      </c>
      <c r="BG44">
        <v>4</v>
      </c>
      <c r="BH44">
        <v>1</v>
      </c>
      <c r="BI44">
        <v>1</v>
      </c>
      <c r="BJ44">
        <v>15</v>
      </c>
      <c r="BK44">
        <v>-7.6799999999999993E-2</v>
      </c>
      <c r="BL44">
        <v>0.1191</v>
      </c>
    </row>
    <row r="45" spans="6:64" x14ac:dyDescent="0.4">
      <c r="F45">
        <v>9</v>
      </c>
      <c r="G45" s="18">
        <v>1</v>
      </c>
      <c r="H45">
        <v>-0.12958333333333166</v>
      </c>
      <c r="I45">
        <v>-1.9583333333325233E-2</v>
      </c>
      <c r="J45">
        <v>0.12049999999999249</v>
      </c>
      <c r="K45">
        <v>-3.733333333335196E-2</v>
      </c>
      <c r="L45">
        <v>1.49166666666756E-2</v>
      </c>
      <c r="M45">
        <v>-7.3916666666667061E-2</v>
      </c>
      <c r="N45">
        <v>-3.6166666666660061E-2</v>
      </c>
      <c r="O45">
        <v>-8.5499999999989737E-2</v>
      </c>
      <c r="R45">
        <v>4</v>
      </c>
      <c r="S45">
        <v>-0.18320555555555798</v>
      </c>
      <c r="T45">
        <v>0.2288999999999988</v>
      </c>
      <c r="U45">
        <v>7.959444444443993E-2</v>
      </c>
      <c r="V45">
        <v>0.16821388888888417</v>
      </c>
      <c r="W45">
        <v>-0.19364999999999738</v>
      </c>
      <c r="X45">
        <v>-1.6144444444442532E-2</v>
      </c>
      <c r="Y45">
        <v>-9.71000000000002E-2</v>
      </c>
      <c r="Z45">
        <v>-0.11760555555555327</v>
      </c>
      <c r="AB45">
        <v>4</v>
      </c>
      <c r="AC45">
        <f t="shared" si="3"/>
        <v>-0.18842777777777769</v>
      </c>
      <c r="AD45">
        <f t="shared" si="4"/>
        <v>0.10637777777777813</v>
      </c>
      <c r="AE45">
        <f t="shared" si="5"/>
        <v>-8.7527777777801352E-3</v>
      </c>
      <c r="AF45">
        <f t="shared" si="6"/>
        <v>2.5304166666665448E-2</v>
      </c>
      <c r="BG45">
        <v>4</v>
      </c>
      <c r="BH45">
        <v>1</v>
      </c>
      <c r="BI45">
        <v>2</v>
      </c>
      <c r="BJ45">
        <v>15</v>
      </c>
      <c r="BK45">
        <v>-4.24E-2</v>
      </c>
      <c r="BL45">
        <v>0.2344</v>
      </c>
    </row>
    <row r="46" spans="6:64" x14ac:dyDescent="0.4">
      <c r="G46" s="15">
        <v>2</v>
      </c>
      <c r="H46">
        <v>-0.1694999999999986</v>
      </c>
      <c r="I46">
        <v>-1.849999999999111E-2</v>
      </c>
      <c r="J46">
        <v>0.25241666666666007</v>
      </c>
      <c r="K46">
        <v>-3.3166666666685531E-2</v>
      </c>
      <c r="L46">
        <v>0.18816666666667506</v>
      </c>
      <c r="M46">
        <v>-4.0250000000000341E-2</v>
      </c>
      <c r="N46">
        <v>-0.19958333333332731</v>
      </c>
      <c r="O46">
        <v>-0.2406666666666562</v>
      </c>
      <c r="R46">
        <v>5</v>
      </c>
      <c r="S46">
        <v>-0.13380000000000253</v>
      </c>
      <c r="T46">
        <v>0.24856944444444329</v>
      </c>
      <c r="U46">
        <v>0.17885555555555097</v>
      </c>
      <c r="V46">
        <v>0.25778611111110644</v>
      </c>
      <c r="W46">
        <v>-0.21083333333333051</v>
      </c>
      <c r="X46">
        <v>3.0266666666668537E-2</v>
      </c>
      <c r="Y46">
        <v>-8.648888888888949E-2</v>
      </c>
      <c r="Z46">
        <v>-0.10599999999999726</v>
      </c>
      <c r="AB46">
        <v>5</v>
      </c>
      <c r="AC46">
        <f>AVERAGE(S46,W46)</f>
        <v>-0.17231666666666651</v>
      </c>
      <c r="AD46">
        <f t="shared" si="4"/>
        <v>0.13941805555555592</v>
      </c>
      <c r="AE46">
        <f t="shared" si="5"/>
        <v>4.6183333333330738E-2</v>
      </c>
      <c r="AF46">
        <f>AVERAGE(V46,Z46)</f>
        <v>7.5893055555554589E-2</v>
      </c>
      <c r="BG46">
        <v>4</v>
      </c>
      <c r="BH46">
        <v>1</v>
      </c>
      <c r="BI46">
        <v>3</v>
      </c>
      <c r="BJ46">
        <v>15</v>
      </c>
      <c r="BK46">
        <v>4.0099999999999997E-2</v>
      </c>
      <c r="BL46">
        <v>0.3266</v>
      </c>
    </row>
    <row r="47" spans="6:64" x14ac:dyDescent="0.4">
      <c r="G47" s="14">
        <v>3</v>
      </c>
      <c r="H47">
        <v>-0.17399999999999854</v>
      </c>
      <c r="I47">
        <v>4.4000000000006284E-2</v>
      </c>
      <c r="J47">
        <v>0.25991666666665869</v>
      </c>
      <c r="K47">
        <v>-1.3000000000018611E-2</v>
      </c>
      <c r="L47">
        <v>0.42658333333334292</v>
      </c>
      <c r="M47">
        <v>6.7416666666666458E-2</v>
      </c>
      <c r="N47">
        <v>-0.27641666666666026</v>
      </c>
      <c r="O47">
        <v>-0.26074999999998866</v>
      </c>
      <c r="BG47">
        <v>4</v>
      </c>
      <c r="BH47">
        <v>1</v>
      </c>
      <c r="BI47">
        <v>4</v>
      </c>
      <c r="BJ47">
        <v>15</v>
      </c>
      <c r="BK47">
        <v>0.16819999999999999</v>
      </c>
      <c r="BL47">
        <v>0.37069999999999997</v>
      </c>
    </row>
    <row r="48" spans="6:64" x14ac:dyDescent="0.4">
      <c r="G48" s="15">
        <v>4</v>
      </c>
      <c r="H48">
        <v>-3.833333333333222E-2</v>
      </c>
      <c r="I48">
        <v>5.7500000000009051E-2</v>
      </c>
      <c r="J48">
        <v>0.25274999999999243</v>
      </c>
      <c r="K48">
        <v>4.19166666666482E-2</v>
      </c>
      <c r="L48">
        <v>0.37416666666667486</v>
      </c>
      <c r="M48">
        <v>8.8333333333332334E-2</v>
      </c>
      <c r="N48">
        <v>-0.16149999999999237</v>
      </c>
      <c r="O48">
        <v>-0.28016666666665746</v>
      </c>
      <c r="BG48">
        <v>4</v>
      </c>
      <c r="BH48">
        <v>1</v>
      </c>
      <c r="BI48">
        <v>5</v>
      </c>
      <c r="BJ48">
        <v>15</v>
      </c>
      <c r="BK48">
        <v>0.25779999999999997</v>
      </c>
      <c r="BL48">
        <v>0.48080000000000001</v>
      </c>
    </row>
    <row r="49" spans="6:64" x14ac:dyDescent="0.4">
      <c r="F49" s="17"/>
      <c r="G49" s="22">
        <v>5</v>
      </c>
      <c r="H49" s="17">
        <v>-3.8666666666665607E-2</v>
      </c>
      <c r="I49" s="17">
        <v>6.2166666666674669E-2</v>
      </c>
      <c r="J49" s="17">
        <v>0.12458333333332661</v>
      </c>
      <c r="K49" s="17">
        <v>0.17974999999998159</v>
      </c>
      <c r="L49" s="17">
        <v>0.48116666666667596</v>
      </c>
      <c r="M49" s="17">
        <v>0.22308333333333116</v>
      </c>
      <c r="N49" s="17">
        <v>-5.708333333332713E-2</v>
      </c>
      <c r="O49" s="17">
        <v>-0.36408333333332193</v>
      </c>
      <c r="BG49">
        <v>4</v>
      </c>
      <c r="BH49">
        <v>2</v>
      </c>
      <c r="BI49">
        <v>1</v>
      </c>
      <c r="BJ49">
        <v>15</v>
      </c>
      <c r="BK49">
        <v>-9.1600000000000001E-2</v>
      </c>
      <c r="BL49">
        <v>0.122</v>
      </c>
    </row>
    <row r="50" spans="6:64" x14ac:dyDescent="0.4">
      <c r="F50">
        <v>10</v>
      </c>
      <c r="G50" s="18">
        <v>1</v>
      </c>
      <c r="H50">
        <v>-0.12799999999999667</v>
      </c>
      <c r="I50">
        <v>-0.17216666666666189</v>
      </c>
      <c r="J50">
        <v>4.9416666666652037E-2</v>
      </c>
      <c r="K50">
        <v>-3.0249999999996884E-2</v>
      </c>
      <c r="L50">
        <v>-0.17216666666667174</v>
      </c>
      <c r="M50">
        <v>-0.10041666666667576</v>
      </c>
      <c r="N50">
        <v>5.8499999999996652E-2</v>
      </c>
      <c r="O50">
        <v>-0.14633333333332801</v>
      </c>
      <c r="BG50">
        <v>4</v>
      </c>
      <c r="BH50">
        <v>2</v>
      </c>
      <c r="BI50">
        <v>2</v>
      </c>
      <c r="BJ50">
        <v>15</v>
      </c>
      <c r="BK50">
        <v>-0.1792</v>
      </c>
      <c r="BL50">
        <v>0.1691</v>
      </c>
    </row>
    <row r="51" spans="6:64" x14ac:dyDescent="0.4">
      <c r="G51" s="15">
        <v>2</v>
      </c>
      <c r="H51">
        <v>-6.8499999999997618E-2</v>
      </c>
      <c r="I51">
        <v>-0.29824999999999591</v>
      </c>
      <c r="J51">
        <v>0.13024999999998599</v>
      </c>
      <c r="K51">
        <v>-5.7083333333329614E-2</v>
      </c>
      <c r="L51">
        <v>0.12499999999999431</v>
      </c>
      <c r="M51">
        <v>3.724999999999111E-2</v>
      </c>
      <c r="N51">
        <v>0.21433333333333049</v>
      </c>
      <c r="O51">
        <v>-0.22641666666666171</v>
      </c>
      <c r="BG51">
        <v>4</v>
      </c>
      <c r="BH51">
        <v>2</v>
      </c>
      <c r="BI51">
        <v>3</v>
      </c>
      <c r="BJ51">
        <v>15</v>
      </c>
      <c r="BK51">
        <v>-0.17069999999999999</v>
      </c>
      <c r="BL51">
        <v>0.22819999999999999</v>
      </c>
    </row>
    <row r="52" spans="6:64" x14ac:dyDescent="0.4">
      <c r="G52" s="14">
        <v>3</v>
      </c>
      <c r="H52">
        <v>-0.11908333333333054</v>
      </c>
      <c r="I52">
        <v>-9.0749999999995862E-2</v>
      </c>
      <c r="J52">
        <v>0.16099999999998538</v>
      </c>
      <c r="K52">
        <v>7.2166666666670307E-2</v>
      </c>
      <c r="L52">
        <v>0.14608333333332729</v>
      </c>
      <c r="M52">
        <v>-0.11858333333334273</v>
      </c>
      <c r="N52">
        <v>0.15899999999999725</v>
      </c>
      <c r="O52">
        <v>-7.2583333333328781E-2</v>
      </c>
      <c r="BG52">
        <v>4</v>
      </c>
      <c r="BH52">
        <v>2</v>
      </c>
      <c r="BI52">
        <v>4</v>
      </c>
      <c r="BJ52">
        <v>15</v>
      </c>
      <c r="BK52">
        <v>-0.1176</v>
      </c>
      <c r="BL52">
        <v>0.49099999999999999</v>
      </c>
    </row>
    <row r="53" spans="6:64" x14ac:dyDescent="0.4">
      <c r="G53" s="15">
        <v>4</v>
      </c>
      <c r="H53">
        <v>-0.24099999999999752</v>
      </c>
      <c r="I53">
        <v>0.10366666666667092</v>
      </c>
      <c r="J53">
        <v>0.22499999999998602</v>
      </c>
      <c r="K53">
        <v>0.15666666666666973</v>
      </c>
      <c r="L53">
        <v>0.1618333333333272</v>
      </c>
      <c r="M53">
        <v>-5.6750000000009022E-2</v>
      </c>
      <c r="N53">
        <v>0.17258333333333103</v>
      </c>
      <c r="O53">
        <v>0.22433333333333808</v>
      </c>
      <c r="BG53">
        <v>4</v>
      </c>
      <c r="BH53">
        <v>2</v>
      </c>
      <c r="BI53">
        <v>5</v>
      </c>
      <c r="BJ53">
        <v>15</v>
      </c>
      <c r="BK53">
        <v>-0.106</v>
      </c>
      <c r="BL53">
        <v>0.64829999999999999</v>
      </c>
    </row>
    <row r="54" spans="6:64" x14ac:dyDescent="0.4">
      <c r="F54" s="17"/>
      <c r="G54" s="22">
        <v>5</v>
      </c>
      <c r="H54" s="17">
        <v>-0.17508333333333065</v>
      </c>
      <c r="I54" s="17">
        <v>9.6416666666671577E-2</v>
      </c>
      <c r="J54" s="17">
        <v>0.40099999999998609</v>
      </c>
      <c r="K54" s="17">
        <v>0.29416666666667007</v>
      </c>
      <c r="L54" s="17">
        <v>0.14491666666666159</v>
      </c>
      <c r="M54" s="17">
        <v>3.3166666666657109E-2</v>
      </c>
      <c r="N54" s="17">
        <v>0.31441666666666351</v>
      </c>
      <c r="O54" s="17">
        <v>0.1790833333333379</v>
      </c>
      <c r="U54" s="6"/>
      <c r="V54" s="6" t="s">
        <v>1819</v>
      </c>
      <c r="W54" s="6" t="s">
        <v>1818</v>
      </c>
      <c r="BG54" t="s">
        <v>25</v>
      </c>
    </row>
    <row r="55" spans="6:64" x14ac:dyDescent="0.4">
      <c r="F55">
        <v>11</v>
      </c>
      <c r="G55" s="18">
        <v>1</v>
      </c>
      <c r="H55">
        <v>-0.13925000000002091</v>
      </c>
      <c r="I55">
        <v>0.1245833333333298</v>
      </c>
      <c r="J55">
        <v>-9.7833333333336131E-2</v>
      </c>
      <c r="K55">
        <v>4.6583333333347694E-2</v>
      </c>
      <c r="L55">
        <v>0.18791666666666629</v>
      </c>
      <c r="M55">
        <v>-9.8499999999993607E-2</v>
      </c>
      <c r="N55">
        <v>-4.916666666668057E-2</v>
      </c>
      <c r="O55">
        <v>-4.0416666666659634E-2</v>
      </c>
      <c r="U55" s="6" t="s">
        <v>1821</v>
      </c>
      <c r="V55" s="6">
        <f>AVERAGE(R6:V20,AB6:AF20,AL6:AP20,AV6:AZ20)</f>
        <v>1.9866000868052288E-2</v>
      </c>
      <c r="W55" s="6">
        <f>AVERAGE(W6:AA20,AG6:AK20,AQ6:AU20,BA6:BE20)</f>
        <v>-0.10877555555555389</v>
      </c>
    </row>
    <row r="56" spans="6:64" x14ac:dyDescent="0.4">
      <c r="G56" s="15">
        <v>2</v>
      </c>
      <c r="H56">
        <v>-0.31225000000002168</v>
      </c>
      <c r="I56">
        <v>0.14358333333332909</v>
      </c>
      <c r="J56">
        <v>0.1133333333333308</v>
      </c>
      <c r="K56">
        <v>0.15766666666668006</v>
      </c>
      <c r="L56">
        <v>0.3972499999999996</v>
      </c>
      <c r="M56">
        <v>-0.15016666666666095</v>
      </c>
      <c r="N56">
        <v>-0.21100000000001298</v>
      </c>
      <c r="O56">
        <v>-0.1011666666666604</v>
      </c>
      <c r="U56" s="6" t="s">
        <v>1820</v>
      </c>
      <c r="V56" s="6">
        <f>STDEV(R6:V20,AB6:AF20,AL6:AP20,AV6:AZ20)</f>
        <v>0.3765555963639588</v>
      </c>
      <c r="W56" s="6">
        <f>STDEV(W6:AA20,AG6:AK20,AQ6:AU20,BA6:BE20)</f>
        <v>0.32876515129655659</v>
      </c>
      <c r="BG56" t="s">
        <v>31</v>
      </c>
    </row>
    <row r="57" spans="6:64" x14ac:dyDescent="0.4">
      <c r="G57" s="14">
        <v>3</v>
      </c>
      <c r="H57">
        <v>-0.37316666666668741</v>
      </c>
      <c r="I57">
        <v>0.10683333333332913</v>
      </c>
      <c r="J57">
        <v>0.39474999999999744</v>
      </c>
      <c r="K57">
        <v>0.30291666666667999</v>
      </c>
      <c r="L57">
        <v>0.49391666666666684</v>
      </c>
      <c r="M57">
        <v>-0.16016666666666085</v>
      </c>
      <c r="N57">
        <v>-0.23083333333334638</v>
      </c>
      <c r="O57">
        <v>-0.10891666666665915</v>
      </c>
    </row>
    <row r="58" spans="6:64" x14ac:dyDescent="0.4">
      <c r="G58" s="15">
        <v>4</v>
      </c>
      <c r="H58">
        <v>-0.44300000000002071</v>
      </c>
      <c r="I58">
        <v>-5.683333333333742E-2</v>
      </c>
      <c r="J58">
        <v>0.6464166666666642</v>
      </c>
      <c r="K58">
        <v>0.46808333333334734</v>
      </c>
      <c r="L58">
        <v>0.66733333333333311</v>
      </c>
      <c r="M58">
        <v>-0.22158333333332744</v>
      </c>
      <c r="N58">
        <v>0.13141666666665397</v>
      </c>
      <c r="O58">
        <v>-0.36049999999999305</v>
      </c>
      <c r="BG58" s="27" t="s">
        <v>1784</v>
      </c>
    </row>
    <row r="59" spans="6:64" x14ac:dyDescent="0.4">
      <c r="F59" s="17"/>
      <c r="G59" s="22">
        <v>5</v>
      </c>
      <c r="H59" s="17">
        <v>-0.42233333333335515</v>
      </c>
      <c r="I59" s="17">
        <v>4.9083333333329669E-2</v>
      </c>
      <c r="J59" s="17">
        <v>0.57970833333333194</v>
      </c>
      <c r="K59" s="17">
        <v>0.38650000000001206</v>
      </c>
      <c r="L59" s="17">
        <v>0.97916666666666652</v>
      </c>
      <c r="M59" s="17">
        <v>9.1666666666728961E-3</v>
      </c>
      <c r="N59" s="17">
        <v>0.17841666666665504</v>
      </c>
      <c r="O59" s="17">
        <v>-0.30966666666665965</v>
      </c>
      <c r="BG59" s="27" t="s">
        <v>24</v>
      </c>
    </row>
    <row r="60" spans="6:64" x14ac:dyDescent="0.4">
      <c r="F60">
        <v>12</v>
      </c>
      <c r="G60" s="18">
        <v>1</v>
      </c>
      <c r="H60">
        <v>7.7000000000007535E-2</v>
      </c>
      <c r="I60">
        <v>0.10458333333333343</v>
      </c>
      <c r="J60">
        <v>0.3976666666666625</v>
      </c>
      <c r="K60">
        <v>-0.10374999999999611</v>
      </c>
      <c r="L60">
        <v>-7.2416666666653154E-2</v>
      </c>
      <c r="M60">
        <v>-0.10399999999999281</v>
      </c>
      <c r="N60">
        <v>-8.8000000000000023E-2</v>
      </c>
      <c r="O60">
        <v>0.13191666666665766</v>
      </c>
      <c r="BG60" s="27" t="s">
        <v>1785</v>
      </c>
    </row>
    <row r="61" spans="6:64" x14ac:dyDescent="0.4">
      <c r="G61" s="15">
        <v>2</v>
      </c>
      <c r="H61">
        <v>0.13491666666667362</v>
      </c>
      <c r="I61">
        <v>0.14350000000000024</v>
      </c>
      <c r="J61">
        <v>0.91933333333332912</v>
      </c>
      <c r="K61">
        <v>-0.18541666666666265</v>
      </c>
      <c r="L61">
        <v>0.14525000000001367</v>
      </c>
      <c r="M61">
        <v>-0.21483333333332599</v>
      </c>
      <c r="N61">
        <v>-2.4999999999992658E-3</v>
      </c>
      <c r="O61">
        <v>2.4916666666657386E-2</v>
      </c>
      <c r="BG61" t="s">
        <v>25</v>
      </c>
    </row>
    <row r="62" spans="6:64" x14ac:dyDescent="0.4">
      <c r="G62" s="14">
        <v>3</v>
      </c>
      <c r="H62">
        <v>-0.14949999999999253</v>
      </c>
      <c r="I62">
        <v>6.6500000000000267E-2</v>
      </c>
      <c r="J62">
        <v>1.4636666666666627</v>
      </c>
      <c r="K62">
        <v>1.0833333333370851E-3</v>
      </c>
      <c r="L62">
        <v>0.2003333333333483</v>
      </c>
      <c r="M62">
        <v>-3.3999999999992522E-2</v>
      </c>
      <c r="N62">
        <v>-9.9416666666666487E-2</v>
      </c>
      <c r="O62">
        <v>4.2499999999909242E-3</v>
      </c>
      <c r="BG62" t="s">
        <v>107</v>
      </c>
    </row>
    <row r="63" spans="6:64" x14ac:dyDescent="0.4">
      <c r="G63" s="15">
        <v>4</v>
      </c>
      <c r="H63">
        <v>-0.24358333333332674</v>
      </c>
      <c r="I63">
        <v>6.7833333333333107E-2</v>
      </c>
      <c r="J63">
        <v>1.6667499999999968</v>
      </c>
      <c r="K63">
        <v>7.9250000000004539E-2</v>
      </c>
      <c r="L63">
        <v>0.17600000000001509</v>
      </c>
      <c r="M63">
        <v>6.1666666666674412E-2</v>
      </c>
      <c r="N63">
        <v>-5.6166666666666983E-2</v>
      </c>
      <c r="O63">
        <v>0.12791666666665763</v>
      </c>
      <c r="BG63" t="s">
        <v>25</v>
      </c>
    </row>
    <row r="64" spans="6:64" x14ac:dyDescent="0.4">
      <c r="F64" s="17"/>
      <c r="G64" s="22">
        <v>5</v>
      </c>
      <c r="H64" s="17">
        <v>-0.10566666666666044</v>
      </c>
      <c r="I64" s="17">
        <v>9.8499999999999949E-2</v>
      </c>
      <c r="J64" s="17">
        <v>1.5219166666666619</v>
      </c>
      <c r="K64" s="17">
        <v>0.3400833333333374</v>
      </c>
      <c r="L64" s="17">
        <v>0.22950000000001508</v>
      </c>
      <c r="M64" s="17">
        <v>0.37425000000000719</v>
      </c>
      <c r="N64" s="17">
        <v>2.2333333333333982E-2</v>
      </c>
      <c r="O64" s="17">
        <v>0.11966666666665743</v>
      </c>
      <c r="BG64" t="s">
        <v>108</v>
      </c>
    </row>
    <row r="65" spans="6:65" x14ac:dyDescent="0.4">
      <c r="F65">
        <v>13</v>
      </c>
      <c r="G65" s="18">
        <v>1</v>
      </c>
      <c r="H65">
        <v>-5.3999999999989494E-2</v>
      </c>
      <c r="I65">
        <v>-0.18358333333331878</v>
      </c>
      <c r="J65">
        <v>-0.17008333333333733</v>
      </c>
      <c r="K65">
        <v>-0.30433333333332563</v>
      </c>
      <c r="L65">
        <v>-0.20266666666667074</v>
      </c>
      <c r="M65">
        <v>-0.12133333333332992</v>
      </c>
      <c r="N65">
        <v>-0.25016666666667242</v>
      </c>
      <c r="O65">
        <v>-0.29741666666667221</v>
      </c>
      <c r="BG65" t="s">
        <v>25</v>
      </c>
    </row>
    <row r="66" spans="6:65" x14ac:dyDescent="0.4">
      <c r="G66" s="15">
        <v>2</v>
      </c>
      <c r="H66">
        <v>0.10691666666667696</v>
      </c>
      <c r="I66">
        <v>-0.30174999999998647</v>
      </c>
      <c r="J66">
        <v>-5.6666666666669606E-2</v>
      </c>
      <c r="K66">
        <v>-0.30991666666665857</v>
      </c>
      <c r="L66">
        <v>-0.20150000000000301</v>
      </c>
      <c r="M66">
        <v>-0.29299999999999798</v>
      </c>
      <c r="N66">
        <v>-0.41016666666667234</v>
      </c>
      <c r="O66">
        <v>-0.40691666666667281</v>
      </c>
      <c r="BG66" t="s">
        <v>109</v>
      </c>
      <c r="BJ66" s="6"/>
    </row>
    <row r="67" spans="6:65" x14ac:dyDescent="0.4">
      <c r="G67" s="14">
        <v>3</v>
      </c>
      <c r="H67">
        <v>0.22283333333334349</v>
      </c>
      <c r="I67">
        <v>-0.11399999999998608</v>
      </c>
      <c r="J67">
        <v>-9.2416666666669298E-2</v>
      </c>
      <c r="K67">
        <v>-0.16033333333332572</v>
      </c>
      <c r="L67">
        <v>0.13016666666666268</v>
      </c>
      <c r="M67">
        <v>-0.29783333333333056</v>
      </c>
      <c r="N67">
        <v>-0.40450000000000536</v>
      </c>
      <c r="O67">
        <v>-0.31550000000000578</v>
      </c>
      <c r="BG67" t="s">
        <v>110</v>
      </c>
    </row>
    <row r="68" spans="6:65" x14ac:dyDescent="0.4">
      <c r="G68" s="15">
        <v>4</v>
      </c>
      <c r="H68">
        <v>0.13925000000001025</v>
      </c>
      <c r="I68">
        <v>-0.13441666666665289</v>
      </c>
      <c r="J68">
        <v>-6.8583333333336563E-2</v>
      </c>
      <c r="K68">
        <v>-3.5249999999991628E-2</v>
      </c>
      <c r="L68">
        <v>0.37466666666666354</v>
      </c>
      <c r="M68">
        <v>-0.20566666666666364</v>
      </c>
      <c r="N68">
        <v>-0.13616666666667201</v>
      </c>
      <c r="O68">
        <v>-0.29825000000000623</v>
      </c>
      <c r="BG68" t="s">
        <v>25</v>
      </c>
    </row>
    <row r="69" spans="6:65" x14ac:dyDescent="0.4">
      <c r="F69" s="17"/>
      <c r="G69" s="22">
        <v>5</v>
      </c>
      <c r="H69" s="17">
        <v>0.16966666666667721</v>
      </c>
      <c r="I69" s="17">
        <v>-0.15491666666665177</v>
      </c>
      <c r="J69" s="17">
        <v>9.7499999999996353E-2</v>
      </c>
      <c r="K69" s="17">
        <v>-0.1211666666666583</v>
      </c>
      <c r="L69" s="17">
        <v>0.46416666666666268</v>
      </c>
      <c r="M69" s="17">
        <v>-0.15199999999999819</v>
      </c>
      <c r="N69" s="17">
        <v>0.22441666666666141</v>
      </c>
      <c r="O69" s="17">
        <v>-0.35558333333333914</v>
      </c>
      <c r="BG69" t="s">
        <v>111</v>
      </c>
      <c r="BJ69" s="6"/>
    </row>
    <row r="70" spans="6:65" x14ac:dyDescent="0.4">
      <c r="F70">
        <v>14</v>
      </c>
      <c r="G70" s="18">
        <v>1</v>
      </c>
      <c r="H70">
        <v>-0.16341666666668311</v>
      </c>
      <c r="I70">
        <v>-0.22016666666666621</v>
      </c>
      <c r="J70">
        <v>-6.2249999999984477E-2</v>
      </c>
      <c r="K70">
        <v>-9.4083333333307456E-2</v>
      </c>
      <c r="L70">
        <v>-4.7749999999999557E-2</v>
      </c>
      <c r="M70">
        <v>4.3916666666661421E-2</v>
      </c>
      <c r="N70">
        <v>3.3249999999997823E-2</v>
      </c>
      <c r="O70">
        <v>0.17483333333334319</v>
      </c>
      <c r="BG70" t="s">
        <v>112</v>
      </c>
    </row>
    <row r="71" spans="6:65" x14ac:dyDescent="0.4">
      <c r="G71" s="15">
        <v>2</v>
      </c>
      <c r="H71">
        <v>-0.28041666666668236</v>
      </c>
      <c r="I71">
        <v>-0.19324999999999976</v>
      </c>
      <c r="J71">
        <v>-7.0833333333318413E-2</v>
      </c>
      <c r="K71">
        <v>-0.2994999999999744</v>
      </c>
      <c r="L71">
        <v>-0.25874999999999865</v>
      </c>
      <c r="M71">
        <v>2.9833333333327754E-2</v>
      </c>
      <c r="N71">
        <v>0.35724999999999874</v>
      </c>
      <c r="O71">
        <v>0.10975000000001055</v>
      </c>
      <c r="S71" s="177" t="s">
        <v>1259</v>
      </c>
      <c r="T71" s="177"/>
      <c r="U71" s="177"/>
      <c r="V71" s="177"/>
      <c r="W71" s="177"/>
      <c r="Y71" s="177" t="s">
        <v>1260</v>
      </c>
      <c r="Z71" s="177"/>
      <c r="AA71" s="177"/>
      <c r="AB71" s="177"/>
      <c r="AC71" s="177"/>
      <c r="BG71" t="s">
        <v>25</v>
      </c>
    </row>
    <row r="72" spans="6:65" x14ac:dyDescent="0.4">
      <c r="G72" s="14">
        <v>3</v>
      </c>
      <c r="H72">
        <v>-0.15966666666668358</v>
      </c>
      <c r="I72">
        <v>-0.11258333333333184</v>
      </c>
      <c r="J72">
        <v>-1.4666666666651432E-2</v>
      </c>
      <c r="K72">
        <v>-0.39074999999997384</v>
      </c>
      <c r="L72">
        <v>-6.2083333333332887E-2</v>
      </c>
      <c r="M72">
        <v>8.6166666666661007E-2</v>
      </c>
      <c r="N72">
        <v>0.44033333333333313</v>
      </c>
      <c r="O72">
        <v>3.6750000000010156E-2</v>
      </c>
      <c r="S72">
        <v>1</v>
      </c>
      <c r="T72">
        <v>2</v>
      </c>
      <c r="U72">
        <v>3</v>
      </c>
      <c r="V72">
        <v>4</v>
      </c>
      <c r="W72">
        <v>5</v>
      </c>
      <c r="Y72">
        <v>1</v>
      </c>
      <c r="Z72">
        <v>2</v>
      </c>
      <c r="AA72">
        <v>3</v>
      </c>
      <c r="AB72">
        <v>4</v>
      </c>
      <c r="AC72">
        <v>5</v>
      </c>
      <c r="BG72" t="s">
        <v>113</v>
      </c>
      <c r="BJ72" s="6"/>
    </row>
    <row r="73" spans="6:65" x14ac:dyDescent="0.4">
      <c r="G73" s="15">
        <v>4</v>
      </c>
      <c r="H73">
        <v>-0.20316666666668284</v>
      </c>
      <c r="I73">
        <v>-0.19183333333333319</v>
      </c>
      <c r="J73">
        <v>3.2916666666681374E-2</v>
      </c>
      <c r="K73">
        <v>-0.35216666666664004</v>
      </c>
      <c r="L73">
        <v>0.25466666666666737</v>
      </c>
      <c r="M73">
        <v>4.9499999999994181E-2</v>
      </c>
      <c r="N73">
        <v>0.42374999999999913</v>
      </c>
      <c r="O73">
        <v>7.5916666666675903E-2</v>
      </c>
      <c r="R73" t="s">
        <v>1232</v>
      </c>
      <c r="S73">
        <v>-6.7913690476191682E-2</v>
      </c>
      <c r="T73">
        <v>-3.0270833333334485E-2</v>
      </c>
      <c r="U73">
        <v>5.3300595238094196E-2</v>
      </c>
      <c r="V73">
        <v>0.14377976190476086</v>
      </c>
      <c r="W73">
        <v>0.20132142857142737</v>
      </c>
      <c r="Y73">
        <v>-8.9883928571432098E-2</v>
      </c>
      <c r="Z73">
        <v>-6.7511597842265528E-2</v>
      </c>
      <c r="AA73">
        <v>-2.8308035714289199E-2</v>
      </c>
      <c r="AB73">
        <v>-2.2031250000003482E-2</v>
      </c>
      <c r="AC73">
        <v>5.1677083333329869E-2</v>
      </c>
      <c r="BG73" t="s">
        <v>114</v>
      </c>
    </row>
    <row r="74" spans="6:65" x14ac:dyDescent="0.4">
      <c r="F74" s="17"/>
      <c r="G74" s="22">
        <v>5</v>
      </c>
      <c r="H74" s="17">
        <v>-0.13916666666668387</v>
      </c>
      <c r="I74" s="17">
        <v>-8.3499999999998895E-2</v>
      </c>
      <c r="J74" s="17">
        <v>-7.6333333333317432E-2</v>
      </c>
      <c r="K74" s="17">
        <v>-0.47708333333330766</v>
      </c>
      <c r="L74" s="17">
        <v>0.46725000000000078</v>
      </c>
      <c r="M74" s="17">
        <v>-2.0750000000006825E-2</v>
      </c>
      <c r="N74" s="17">
        <v>0.40891666666666615</v>
      </c>
      <c r="O74" s="17">
        <v>3.5333333333344187E-2</v>
      </c>
      <c r="R74" t="s">
        <v>1233</v>
      </c>
      <c r="S74">
        <v>-8.1681547619042658E-2</v>
      </c>
      <c r="T74">
        <v>-0.16254166666666184</v>
      </c>
      <c r="U74">
        <v>-0.15334226190475708</v>
      </c>
      <c r="V74">
        <v>-0.17083333333332854</v>
      </c>
      <c r="W74">
        <v>-0.15199107142856658</v>
      </c>
      <c r="Y74">
        <v>-9.7086309523811601E-2</v>
      </c>
      <c r="Z74">
        <v>-0.13576785714285913</v>
      </c>
      <c r="AA74">
        <v>-0.11572916666666876</v>
      </c>
      <c r="AB74">
        <v>-5.0476190476192513E-2</v>
      </c>
      <c r="AC74">
        <v>-5.2684523809525763E-2</v>
      </c>
      <c r="BG74" t="s">
        <v>25</v>
      </c>
    </row>
    <row r="75" spans="6:65" x14ac:dyDescent="0.4">
      <c r="F75">
        <v>15</v>
      </c>
      <c r="G75" s="18">
        <v>1</v>
      </c>
      <c r="H75">
        <v>-0.29608333333333736</v>
      </c>
      <c r="I75">
        <v>-0.2182499999999872</v>
      </c>
      <c r="J75">
        <v>-2.4333333333331215E-2</v>
      </c>
      <c r="K75">
        <v>-9.5333333333318754E-2</v>
      </c>
      <c r="L75">
        <v>0.10358333333332563</v>
      </c>
      <c r="M75">
        <v>-0.25299999999999884</v>
      </c>
      <c r="N75">
        <v>7.5083333333337041E-2</v>
      </c>
      <c r="O75">
        <v>-0.12366666666665799</v>
      </c>
      <c r="BG75" t="s">
        <v>115</v>
      </c>
    </row>
    <row r="76" spans="6:65" x14ac:dyDescent="0.4">
      <c r="G76" s="15">
        <v>2</v>
      </c>
      <c r="H76">
        <v>-0.48475000000000512</v>
      </c>
      <c r="I76">
        <v>-0.56491666666665452</v>
      </c>
      <c r="J76">
        <v>0.20916666666666853</v>
      </c>
      <c r="K76">
        <v>-0.52666666666665318</v>
      </c>
      <c r="L76">
        <v>0.39008333333332579</v>
      </c>
      <c r="M76">
        <v>-0.50133333333333241</v>
      </c>
      <c r="N76">
        <v>0.28075000000000366</v>
      </c>
      <c r="O76">
        <v>-0.17316666666665767</v>
      </c>
      <c r="BG76" t="s">
        <v>116</v>
      </c>
    </row>
    <row r="77" spans="6:65" x14ac:dyDescent="0.4">
      <c r="G77" s="14">
        <v>3</v>
      </c>
      <c r="H77">
        <v>-0.56583333333333763</v>
      </c>
      <c r="I77">
        <v>-0.79358333333332109</v>
      </c>
      <c r="J77">
        <v>0.4475000000000024</v>
      </c>
      <c r="K77">
        <v>-0.70474999999998655</v>
      </c>
      <c r="L77">
        <v>0.64166666666665906</v>
      </c>
      <c r="M77">
        <v>-0.63374999999999881</v>
      </c>
      <c r="N77">
        <v>0.7025000000000039</v>
      </c>
      <c r="O77">
        <v>-0.26374999999999155</v>
      </c>
      <c r="AB77" t="s">
        <v>105</v>
      </c>
      <c r="BG77" t="s">
        <v>25</v>
      </c>
    </row>
    <row r="78" spans="6:65" x14ac:dyDescent="0.4">
      <c r="G78" s="15">
        <v>4</v>
      </c>
      <c r="H78">
        <v>-0.2958333333333375</v>
      </c>
      <c r="I78">
        <v>-0.88649999999998763</v>
      </c>
      <c r="J78">
        <v>0.56058333333333532</v>
      </c>
      <c r="K78">
        <v>-0.89366666666665329</v>
      </c>
      <c r="L78">
        <v>0.68183333333332519</v>
      </c>
      <c r="M78">
        <v>-0.59208333333333252</v>
      </c>
      <c r="N78">
        <v>1.1642500000000038</v>
      </c>
      <c r="O78">
        <v>-0.32458333333332451</v>
      </c>
      <c r="R78" s="177" t="s">
        <v>50</v>
      </c>
      <c r="S78" s="177"/>
      <c r="T78" s="177"/>
      <c r="U78" s="177"/>
      <c r="V78" s="177"/>
      <c r="X78" s="177" t="s">
        <v>51</v>
      </c>
      <c r="Y78" s="177"/>
      <c r="Z78" s="177"/>
      <c r="AA78" s="177"/>
      <c r="AB78" s="177"/>
      <c r="AD78" s="177" t="s">
        <v>54</v>
      </c>
      <c r="AE78" s="177"/>
      <c r="AF78" s="177"/>
      <c r="AG78" s="177"/>
      <c r="AH78" s="177"/>
      <c r="AJ78" s="177" t="s">
        <v>55</v>
      </c>
      <c r="AK78" s="177"/>
      <c r="AL78" s="177"/>
      <c r="AM78" s="177"/>
      <c r="AN78" s="177"/>
      <c r="BG78" t="s">
        <v>117</v>
      </c>
      <c r="BJ78" s="6"/>
      <c r="BK78" s="177" t="s">
        <v>1230</v>
      </c>
      <c r="BL78" s="177"/>
      <c r="BM78" s="177"/>
    </row>
    <row r="79" spans="6:65" x14ac:dyDescent="0.4">
      <c r="F79" s="17"/>
      <c r="G79" s="22">
        <v>5</v>
      </c>
      <c r="H79" s="17">
        <v>-0.11100000000000468</v>
      </c>
      <c r="I79" s="17">
        <v>-0.96158333333332102</v>
      </c>
      <c r="J79" s="17">
        <v>0.55808333333333515</v>
      </c>
      <c r="K79" s="17">
        <v>-0.83066666666665212</v>
      </c>
      <c r="L79" s="17">
        <v>0.67633333333332557</v>
      </c>
      <c r="M79" s="17">
        <v>-0.50358333333333216</v>
      </c>
      <c r="N79" s="17">
        <v>1.7349166666666702</v>
      </c>
      <c r="O79" s="17">
        <v>-0.17766666666665773</v>
      </c>
      <c r="R79">
        <v>1</v>
      </c>
      <c r="S79">
        <v>2</v>
      </c>
      <c r="T79">
        <v>3</v>
      </c>
      <c r="U79">
        <v>4</v>
      </c>
      <c r="V79">
        <v>5</v>
      </c>
      <c r="X79">
        <v>1</v>
      </c>
      <c r="Y79">
        <v>2</v>
      </c>
      <c r="Z79">
        <v>3</v>
      </c>
      <c r="AA79">
        <v>4</v>
      </c>
      <c r="AB79">
        <v>5</v>
      </c>
      <c r="AD79">
        <v>1</v>
      </c>
      <c r="AE79">
        <v>2</v>
      </c>
      <c r="AF79">
        <v>3</v>
      </c>
      <c r="AG79">
        <v>4</v>
      </c>
      <c r="AH79">
        <v>5</v>
      </c>
      <c r="AJ79">
        <v>1</v>
      </c>
      <c r="AK79">
        <v>2</v>
      </c>
      <c r="AL79">
        <v>3</v>
      </c>
      <c r="AM79">
        <v>4</v>
      </c>
      <c r="AN79">
        <v>5</v>
      </c>
      <c r="BG79" t="s">
        <v>118</v>
      </c>
    </row>
    <row r="80" spans="6:65" x14ac:dyDescent="0.4">
      <c r="Q80" t="s">
        <v>0</v>
      </c>
      <c r="R80">
        <v>-0.1229444444444467</v>
      </c>
      <c r="S80">
        <v>-0.17146111111111365</v>
      </c>
      <c r="T80">
        <v>-0.19463333333333571</v>
      </c>
      <c r="U80">
        <v>-0.18320555555555798</v>
      </c>
      <c r="V80">
        <v>-0.13380000000000253</v>
      </c>
      <c r="X80">
        <v>-2.5325000000001329E-2</v>
      </c>
      <c r="Y80">
        <v>7.2849999999998749E-2</v>
      </c>
      <c r="Z80">
        <v>0.16079444444444319</v>
      </c>
      <c r="AA80">
        <v>0.2288999999999988</v>
      </c>
      <c r="AB80">
        <v>0.24856944444444329</v>
      </c>
      <c r="AD80">
        <v>-8.0216666666671391E-2</v>
      </c>
      <c r="AE80">
        <v>-4.496666666667129E-2</v>
      </c>
      <c r="AF80">
        <v>3.7402777777773268E-2</v>
      </c>
      <c r="AG80">
        <v>7.959444444443993E-2</v>
      </c>
      <c r="AH80">
        <v>0.17885555555555097</v>
      </c>
      <c r="AJ80">
        <v>-7.6769444444449414E-2</v>
      </c>
      <c r="AK80">
        <v>-4.2410538194449364E-2</v>
      </c>
      <c r="AL80">
        <v>4.0086111111106576E-2</v>
      </c>
      <c r="AM80">
        <v>0.16821388888888417</v>
      </c>
      <c r="AN80">
        <v>0.25778611111110644</v>
      </c>
      <c r="BG80" t="s">
        <v>25</v>
      </c>
    </row>
    <row r="81" spans="17:65" x14ac:dyDescent="0.4">
      <c r="Q81" t="s">
        <v>1</v>
      </c>
      <c r="R81">
        <v>-0.11189444444444167</v>
      </c>
      <c r="S81">
        <v>-0.16088333333333077</v>
      </c>
      <c r="T81">
        <v>-0.15158888888888661</v>
      </c>
      <c r="U81">
        <v>-0.19364999999999738</v>
      </c>
      <c r="V81">
        <v>-0.21083333333333051</v>
      </c>
      <c r="X81">
        <v>-7.5433333333331382E-2</v>
      </c>
      <c r="Y81">
        <v>-0.11267222222222036</v>
      </c>
      <c r="Z81">
        <v>-5.2299999999998147E-2</v>
      </c>
      <c r="AA81">
        <v>-1.6144444444442532E-2</v>
      </c>
      <c r="AB81">
        <v>3.0266666666668537E-2</v>
      </c>
      <c r="AD81">
        <v>-5.2594444444444673E-2</v>
      </c>
      <c r="AE81">
        <v>-0.10077777777777808</v>
      </c>
      <c r="AF81">
        <v>-0.11832222222222231</v>
      </c>
      <c r="AG81">
        <v>-9.71000000000002E-2</v>
      </c>
      <c r="AH81">
        <v>-8.648888888888949E-2</v>
      </c>
      <c r="AJ81">
        <v>-9.1627777777775338E-2</v>
      </c>
      <c r="AK81">
        <v>-0.1791833333333307</v>
      </c>
      <c r="AL81">
        <v>-0.17067777777777521</v>
      </c>
      <c r="AM81">
        <v>-0.11760555555555327</v>
      </c>
      <c r="AN81">
        <v>-0.10599999999999726</v>
      </c>
      <c r="BG81" t="s">
        <v>119</v>
      </c>
      <c r="BJ81" s="6"/>
      <c r="BK81" s="177" t="s">
        <v>1231</v>
      </c>
      <c r="BL81" s="177"/>
      <c r="BM81" s="177"/>
    </row>
    <row r="82" spans="17:65" x14ac:dyDescent="0.4">
      <c r="BG82" t="s">
        <v>120</v>
      </c>
    </row>
    <row r="83" spans="17:65" x14ac:dyDescent="0.4">
      <c r="BG83" t="s">
        <v>25</v>
      </c>
    </row>
    <row r="84" spans="17:65" x14ac:dyDescent="0.4">
      <c r="BG84" t="s">
        <v>121</v>
      </c>
    </row>
    <row r="85" spans="17:65" x14ac:dyDescent="0.4">
      <c r="BG85" t="s">
        <v>122</v>
      </c>
    </row>
    <row r="86" spans="17:65" x14ac:dyDescent="0.4">
      <c r="BG86" t="s">
        <v>25</v>
      </c>
    </row>
    <row r="87" spans="17:65" x14ac:dyDescent="0.4">
      <c r="R87" s="177" t="s">
        <v>50</v>
      </c>
      <c r="S87" s="177"/>
      <c r="T87" s="177"/>
      <c r="U87" s="177"/>
      <c r="V87" s="177"/>
      <c r="X87" s="177" t="s">
        <v>51</v>
      </c>
      <c r="Y87" s="177"/>
      <c r="Z87" s="177"/>
      <c r="AA87" s="177"/>
      <c r="AB87" s="177"/>
      <c r="AD87" s="177" t="s">
        <v>54</v>
      </c>
      <c r="AE87" s="177"/>
      <c r="AF87" s="177"/>
      <c r="AG87" s="177"/>
      <c r="AH87" s="177"/>
      <c r="AJ87" s="177" t="s">
        <v>55</v>
      </c>
      <c r="AK87" s="177"/>
      <c r="AL87" s="177"/>
      <c r="AM87" s="177"/>
      <c r="AN87" s="177"/>
      <c r="BG87" t="s">
        <v>123</v>
      </c>
    </row>
    <row r="88" spans="17:65" x14ac:dyDescent="0.4">
      <c r="R88">
        <v>1</v>
      </c>
      <c r="S88">
        <v>2</v>
      </c>
      <c r="T88">
        <v>3</v>
      </c>
      <c r="U88">
        <v>4</v>
      </c>
      <c r="V88">
        <v>5</v>
      </c>
      <c r="X88">
        <v>1</v>
      </c>
      <c r="Y88">
        <v>2</v>
      </c>
      <c r="Z88">
        <v>3</v>
      </c>
      <c r="AA88">
        <v>4</v>
      </c>
      <c r="AB88">
        <v>5</v>
      </c>
      <c r="AD88">
        <v>1</v>
      </c>
      <c r="AE88">
        <v>2</v>
      </c>
      <c r="AF88">
        <v>3</v>
      </c>
      <c r="AG88">
        <v>4</v>
      </c>
      <c r="AH88">
        <v>5</v>
      </c>
      <c r="AJ88">
        <v>1</v>
      </c>
      <c r="AK88">
        <v>2</v>
      </c>
      <c r="AL88">
        <v>3</v>
      </c>
      <c r="AM88">
        <v>4</v>
      </c>
      <c r="AN88">
        <v>5</v>
      </c>
    </row>
    <row r="89" spans="17:65" x14ac:dyDescent="0.4">
      <c r="Q89" t="s">
        <v>0</v>
      </c>
      <c r="R89">
        <f>AVERAGE(R6:R11,R13:R20)</f>
        <v>-0.10299404761904969</v>
      </c>
      <c r="S89">
        <f>AVERAGE(S6:S11,S13:S20)</f>
        <v>-0.12539880952381185</v>
      </c>
      <c r="T89">
        <f>AVERAGE(T6:T11,T13:T20)</f>
        <v>-0.1468452380952403</v>
      </c>
      <c r="U89">
        <f>AVERAGE(U6:U11,U13:U20)</f>
        <v>-0.15437500000000223</v>
      </c>
      <c r="V89">
        <f>AVERAGE(V6:V11,V13:V20)</f>
        <v>-0.11608928571428814</v>
      </c>
      <c r="X89">
        <f>AVERAGE(AB6:AB11,AB13:AB20)</f>
        <v>-1.4973214285715462E-2</v>
      </c>
      <c r="Y89">
        <f>AVERAGE(AC6:AC11,AC13:AC20)</f>
        <v>8.3559523809522668E-2</v>
      </c>
      <c r="Z89">
        <f>AVERAGE(AD6:AD11,AD13:AD20)</f>
        <v>0.16384523809523696</v>
      </c>
      <c r="AA89">
        <f>AVERAGE(AE6:AE11,AE13:AE20)</f>
        <v>0.21629166666666558</v>
      </c>
      <c r="AB89">
        <f>AVERAGE(AF6:AF11,AF13:AF20)</f>
        <v>0.21924107142857038</v>
      </c>
      <c r="AD89">
        <f>AVERAGE(AL6:AL11,AL13:AL20)</f>
        <v>-2.1976190476194066E-2</v>
      </c>
      <c r="AE89">
        <f>AVERAGE(AM6:AM11,AM13:AM20)</f>
        <v>4.4874999999996522E-2</v>
      </c>
      <c r="AF89">
        <f>AVERAGE(AN6:AN11,AN13:AN20)</f>
        <v>0.12349702380952043</v>
      </c>
      <c r="AG89">
        <f>AVERAGE(AO6:AO11,AO13:AO20)</f>
        <v>0.18158333333332993</v>
      </c>
      <c r="AH89">
        <f>AVERAGE(AP6:AP11,AP13:AP20)</f>
        <v>0.23918452380952041</v>
      </c>
      <c r="AJ89">
        <f>AVERAGE(AV6:AV11,AV13:AV20)</f>
        <v>-6.4497023809529416E-2</v>
      </c>
      <c r="AK89">
        <f>AVERAGE(AW6:AW11,AW13:AW20)</f>
        <v>-3.087438616071983E-2</v>
      </c>
      <c r="AL89">
        <f>AVERAGE(AX6:AX11,AX13:AX20)</f>
        <v>3.7377976190471063E-2</v>
      </c>
      <c r="AM89">
        <f>AVERAGE(AY6:AY11,AY13:AY20)</f>
        <v>0.15682440476189946</v>
      </c>
      <c r="AN89">
        <f>AVERAGE(AZ6:AZ11,AZ13:AZ20)</f>
        <v>0.250598214285709</v>
      </c>
    </row>
    <row r="90" spans="17:65" x14ac:dyDescent="0.4">
      <c r="Q90" t="s">
        <v>1</v>
      </c>
      <c r="R90">
        <f>AVERAGE(W6:W11,W13:W20)</f>
        <v>-9.5482142857139116E-2</v>
      </c>
      <c r="S90">
        <f>AVERAGE(X6:X11,X13:X20)</f>
        <v>-0.10509523809523466</v>
      </c>
      <c r="T90">
        <f>AVERAGE(Y6:Y11,Y13:Y20)</f>
        <v>-8.1785714285711048E-2</v>
      </c>
      <c r="U90">
        <f>AVERAGE(Z6:Z11,Z13:Z20)</f>
        <v>-0.12884523809523457</v>
      </c>
      <c r="V90">
        <f>AVERAGE(AA6:AA11,AA13:AA20)</f>
        <v>-0.16043452380952011</v>
      </c>
      <c r="X90">
        <f>AVERAGE(AG6:AG11,AG13:AG20)</f>
        <v>-6.158928571428348E-2</v>
      </c>
      <c r="Y90">
        <f>AVERAGE(AH6:AH11,AH13:AH20)</f>
        <v>-9.394642857142646E-2</v>
      </c>
      <c r="Z90">
        <f>AVERAGE(AI6:AI11,AI13:AI20)</f>
        <v>-2.8285714285712169E-2</v>
      </c>
      <c r="AA90">
        <f>AVERAGE(AJ6:AJ11,AJ13:AJ20)</f>
        <v>-2.4535714285712138E-2</v>
      </c>
      <c r="AB90">
        <f>AVERAGE(AK6:AK11,AK13:AK20)</f>
        <v>-2.8738095238093096E-2</v>
      </c>
      <c r="AD90">
        <f>AVERAGE(AQ6:AQ11,AQ13:AQ20)</f>
        <v>-6.1708333333333476E-2</v>
      </c>
      <c r="AE90">
        <f>AVERAGE(AR6:AR11,AR13:AR20)</f>
        <v>-8.259523809523836E-2</v>
      </c>
      <c r="AF90">
        <f>AVERAGE(AS6:AS11,AS13:AS20)</f>
        <v>-9.6000000000000085E-2</v>
      </c>
      <c r="AG90">
        <f>AVERAGE(AT6:AT11,AT13:AT20)</f>
        <v>-9.2607142857142971E-2</v>
      </c>
      <c r="AH90">
        <f>AVERAGE(AU6:AU11,AU13:AU20)</f>
        <v>-8.218452380952436E-2</v>
      </c>
      <c r="AJ90">
        <f>AVERAGE(BA6:BA11,BA13:BA20)</f>
        <v>-9.1184523809521356E-2</v>
      </c>
      <c r="AK90">
        <f>AVERAGE(BB6:BB11,BB13:BB20)</f>
        <v>-0.18777380952380684</v>
      </c>
      <c r="AL90">
        <f>AVERAGE(BC6:BC11,BC13:BC20)</f>
        <v>-0.21115476190475935</v>
      </c>
      <c r="AM90">
        <f>AVERAGE(BD6:BD11,BD13:BD20)</f>
        <v>-0.23516071428571195</v>
      </c>
      <c r="AN90">
        <f>AVERAGE(BE6:BE11,BE13:BE20)</f>
        <v>-0.2688035714285687</v>
      </c>
      <c r="BG90" t="s">
        <v>124</v>
      </c>
    </row>
    <row r="92" spans="17:65" x14ac:dyDescent="0.4">
      <c r="BG92" s="27" t="s">
        <v>32</v>
      </c>
    </row>
    <row r="93" spans="17:65" x14ac:dyDescent="0.4">
      <c r="BG93" s="27" t="s">
        <v>1786</v>
      </c>
    </row>
    <row r="94" spans="17:65" x14ac:dyDescent="0.4">
      <c r="BG94" t="s">
        <v>25</v>
      </c>
    </row>
    <row r="95" spans="17:65" x14ac:dyDescent="0.4">
      <c r="BG95" t="s">
        <v>27</v>
      </c>
      <c r="BH95" t="s">
        <v>65</v>
      </c>
      <c r="BI95" t="s">
        <v>28</v>
      </c>
      <c r="BJ95" t="s">
        <v>29</v>
      </c>
    </row>
    <row r="96" spans="17:65" x14ac:dyDescent="0.4">
      <c r="BG96" t="s">
        <v>25</v>
      </c>
    </row>
    <row r="97" spans="58:65" x14ac:dyDescent="0.4">
      <c r="BF97" t="s">
        <v>0</v>
      </c>
      <c r="BG97">
        <v>1</v>
      </c>
      <c r="BH97">
        <v>1</v>
      </c>
      <c r="BI97">
        <v>60</v>
      </c>
      <c r="BJ97">
        <v>-7.6300000000000007E-2</v>
      </c>
    </row>
    <row r="98" spans="58:65" x14ac:dyDescent="0.4">
      <c r="BG98">
        <v>1</v>
      </c>
      <c r="BH98">
        <v>2</v>
      </c>
      <c r="BI98">
        <v>60</v>
      </c>
      <c r="BJ98">
        <v>-4.65E-2</v>
      </c>
    </row>
    <row r="99" spans="58:65" x14ac:dyDescent="0.4">
      <c r="BG99">
        <v>1</v>
      </c>
      <c r="BH99" s="34">
        <v>3</v>
      </c>
      <c r="BI99">
        <v>60</v>
      </c>
      <c r="BJ99">
        <v>1.09E-2</v>
      </c>
      <c r="BK99" s="181" t="s">
        <v>1242</v>
      </c>
      <c r="BL99" s="176"/>
      <c r="BM99" s="176"/>
    </row>
    <row r="100" spans="58:65" x14ac:dyDescent="0.4">
      <c r="BG100">
        <v>1</v>
      </c>
      <c r="BH100" s="34">
        <v>4</v>
      </c>
      <c r="BI100">
        <v>60</v>
      </c>
      <c r="BJ100">
        <v>7.3400000000000007E-2</v>
      </c>
      <c r="BK100" s="176"/>
      <c r="BL100" s="176"/>
      <c r="BM100" s="176"/>
    </row>
    <row r="101" spans="58:65" x14ac:dyDescent="0.4">
      <c r="BG101">
        <v>1</v>
      </c>
      <c r="BH101" s="34">
        <v>5</v>
      </c>
      <c r="BI101">
        <v>60</v>
      </c>
      <c r="BJ101">
        <v>0.13789999999999999</v>
      </c>
    </row>
    <row r="102" spans="58:65" x14ac:dyDescent="0.4">
      <c r="BG102" t="s">
        <v>25</v>
      </c>
    </row>
    <row r="103" spans="58:65" x14ac:dyDescent="0.4">
      <c r="BF103" t="s">
        <v>1</v>
      </c>
      <c r="BG103">
        <v>2</v>
      </c>
      <c r="BH103">
        <v>1</v>
      </c>
      <c r="BI103">
        <v>60</v>
      </c>
      <c r="BJ103">
        <v>-8.2900000000000001E-2</v>
      </c>
    </row>
    <row r="104" spans="58:65" x14ac:dyDescent="0.4">
      <c r="BG104">
        <v>2</v>
      </c>
      <c r="BH104">
        <v>2</v>
      </c>
      <c r="BI104">
        <v>60</v>
      </c>
      <c r="BJ104">
        <v>-0.1384</v>
      </c>
    </row>
    <row r="105" spans="58:65" x14ac:dyDescent="0.4">
      <c r="BG105">
        <v>2</v>
      </c>
      <c r="BH105" s="34">
        <v>3</v>
      </c>
      <c r="BI105">
        <v>60</v>
      </c>
      <c r="BJ105">
        <v>-0.1232</v>
      </c>
    </row>
    <row r="106" spans="58:65" x14ac:dyDescent="0.4">
      <c r="BG106">
        <v>2</v>
      </c>
      <c r="BH106" s="34">
        <v>4</v>
      </c>
      <c r="BI106">
        <v>60</v>
      </c>
      <c r="BJ106">
        <v>-0.1061</v>
      </c>
    </row>
    <row r="107" spans="58:65" x14ac:dyDescent="0.4">
      <c r="BG107">
        <v>2</v>
      </c>
      <c r="BH107" s="34">
        <v>5</v>
      </c>
      <c r="BI107">
        <v>60</v>
      </c>
      <c r="BJ107">
        <v>-9.3299999999999994E-2</v>
      </c>
    </row>
    <row r="108" spans="58:65" x14ac:dyDescent="0.4">
      <c r="BG108" t="s">
        <v>25</v>
      </c>
    </row>
    <row r="110" spans="58:65" x14ac:dyDescent="0.4">
      <c r="BG110" t="s">
        <v>85</v>
      </c>
    </row>
    <row r="111" spans="58:65" x14ac:dyDescent="0.4">
      <c r="BG111" t="s">
        <v>25</v>
      </c>
    </row>
    <row r="112" spans="58:65" x14ac:dyDescent="0.4">
      <c r="BG112" t="s">
        <v>125</v>
      </c>
      <c r="BH112" t="s">
        <v>126</v>
      </c>
    </row>
    <row r="113" spans="59:66" x14ac:dyDescent="0.4">
      <c r="BG113" t="s">
        <v>127</v>
      </c>
      <c r="BH113" t="s">
        <v>128</v>
      </c>
    </row>
    <row r="114" spans="59:66" x14ac:dyDescent="0.4">
      <c r="BG114" t="s">
        <v>25</v>
      </c>
    </row>
    <row r="115" spans="59:66" x14ac:dyDescent="0.4">
      <c r="BG115" t="s">
        <v>129</v>
      </c>
      <c r="BH115" t="s">
        <v>130</v>
      </c>
    </row>
    <row r="116" spans="59:66" x14ac:dyDescent="0.4">
      <c r="BG116" t="s">
        <v>131</v>
      </c>
      <c r="BH116" t="s">
        <v>132</v>
      </c>
    </row>
    <row r="117" spans="59:66" x14ac:dyDescent="0.4">
      <c r="BG117" t="s">
        <v>25</v>
      </c>
    </row>
    <row r="118" spans="59:66" x14ac:dyDescent="0.4">
      <c r="BG118" t="s">
        <v>133</v>
      </c>
      <c r="BH118" t="s">
        <v>134</v>
      </c>
      <c r="BJ118" s="6"/>
      <c r="BK118" s="6"/>
    </row>
    <row r="119" spans="59:66" x14ac:dyDescent="0.4">
      <c r="BG119" t="s">
        <v>135</v>
      </c>
      <c r="BH119" t="s">
        <v>136</v>
      </c>
    </row>
    <row r="120" spans="59:66" x14ac:dyDescent="0.4">
      <c r="BG120" t="s">
        <v>25</v>
      </c>
    </row>
    <row r="121" spans="59:66" x14ac:dyDescent="0.4">
      <c r="BG121" t="s">
        <v>137</v>
      </c>
      <c r="BH121" t="s">
        <v>138</v>
      </c>
      <c r="BJ121" s="6"/>
      <c r="BK121" s="6"/>
    </row>
    <row r="122" spans="59:66" x14ac:dyDescent="0.4">
      <c r="BG122" t="s">
        <v>139</v>
      </c>
      <c r="BH122" t="s">
        <v>140</v>
      </c>
    </row>
    <row r="123" spans="59:66" x14ac:dyDescent="0.4">
      <c r="BG123" t="s">
        <v>25</v>
      </c>
    </row>
    <row r="124" spans="59:66" x14ac:dyDescent="0.4">
      <c r="BG124" t="s">
        <v>141</v>
      </c>
      <c r="BH124" t="s">
        <v>142</v>
      </c>
      <c r="BJ124" s="6"/>
      <c r="BK124" s="6"/>
    </row>
    <row r="125" spans="59:66" x14ac:dyDescent="0.4">
      <c r="BG125" t="s">
        <v>143</v>
      </c>
      <c r="BH125" t="s">
        <v>144</v>
      </c>
    </row>
    <row r="126" spans="59:66" x14ac:dyDescent="0.4">
      <c r="BG126" t="s">
        <v>25</v>
      </c>
    </row>
    <row r="127" spans="59:66" x14ac:dyDescent="0.4">
      <c r="BG127" t="s">
        <v>145</v>
      </c>
      <c r="BH127" t="s">
        <v>146</v>
      </c>
      <c r="BJ127" s="6"/>
      <c r="BK127" s="6"/>
      <c r="BL127" s="177" t="s">
        <v>1243</v>
      </c>
      <c r="BM127" s="177"/>
      <c r="BN127" s="177"/>
    </row>
    <row r="128" spans="59:66" x14ac:dyDescent="0.4">
      <c r="BG128" t="s">
        <v>147</v>
      </c>
      <c r="BH128" t="s">
        <v>148</v>
      </c>
    </row>
    <row r="129" spans="59:60" x14ac:dyDescent="0.4">
      <c r="BG129" t="s">
        <v>149</v>
      </c>
      <c r="BH129" t="s">
        <v>150</v>
      </c>
    </row>
    <row r="130" spans="59:60" x14ac:dyDescent="0.4">
      <c r="BG130" t="s">
        <v>151</v>
      </c>
      <c r="BH130" t="s">
        <v>152</v>
      </c>
    </row>
    <row r="132" spans="59:60" x14ac:dyDescent="0.4">
      <c r="BG132" t="s">
        <v>41</v>
      </c>
    </row>
    <row r="134" spans="59:60" x14ac:dyDescent="0.4">
      <c r="BG134" t="s">
        <v>153</v>
      </c>
    </row>
    <row r="135" spans="59:60" x14ac:dyDescent="0.4">
      <c r="BG135" t="s">
        <v>154</v>
      </c>
    </row>
    <row r="136" spans="59:60" x14ac:dyDescent="0.4">
      <c r="BG136" t="s">
        <v>25</v>
      </c>
    </row>
    <row r="137" spans="59:60" x14ac:dyDescent="0.4">
      <c r="BG137" t="s">
        <v>155</v>
      </c>
    </row>
    <row r="138" spans="59:60" x14ac:dyDescent="0.4">
      <c r="BG138" t="s">
        <v>156</v>
      </c>
    </row>
    <row r="139" spans="59:60" x14ac:dyDescent="0.4">
      <c r="BG139" t="s">
        <v>157</v>
      </c>
      <c r="BH139" s="6"/>
    </row>
    <row r="140" spans="59:60" x14ac:dyDescent="0.4">
      <c r="BG140" t="s">
        <v>158</v>
      </c>
      <c r="BH140" s="6"/>
    </row>
    <row r="141" spans="59:60" x14ac:dyDescent="0.4">
      <c r="BG141" t="s">
        <v>159</v>
      </c>
    </row>
    <row r="142" spans="59:60" x14ac:dyDescent="0.4">
      <c r="BG142" t="s">
        <v>160</v>
      </c>
      <c r="BH142" s="6"/>
    </row>
    <row r="143" spans="59:60" x14ac:dyDescent="0.4">
      <c r="BG143" t="s">
        <v>161</v>
      </c>
      <c r="BH143" s="6"/>
    </row>
    <row r="144" spans="59:60" x14ac:dyDescent="0.4">
      <c r="BG144" t="s">
        <v>162</v>
      </c>
    </row>
    <row r="145" spans="49:63" x14ac:dyDescent="0.4">
      <c r="BG145" t="s">
        <v>163</v>
      </c>
      <c r="BH145" s="6"/>
    </row>
    <row r="146" spans="49:63" x14ac:dyDescent="0.4">
      <c r="BG146" t="s">
        <v>164</v>
      </c>
    </row>
    <row r="147" spans="49:63" x14ac:dyDescent="0.4">
      <c r="BG147" t="s">
        <v>25</v>
      </c>
    </row>
    <row r="149" spans="49:63" x14ac:dyDescent="0.4">
      <c r="BG149" t="s">
        <v>84</v>
      </c>
    </row>
    <row r="151" spans="49:63" x14ac:dyDescent="0.4">
      <c r="BG151" s="27" t="s">
        <v>1787</v>
      </c>
    </row>
    <row r="152" spans="49:63" x14ac:dyDescent="0.4">
      <c r="BG152" s="27" t="s">
        <v>1788</v>
      </c>
    </row>
    <row r="153" spans="49:63" x14ac:dyDescent="0.4">
      <c r="BG153" t="s">
        <v>25</v>
      </c>
    </row>
    <row r="154" spans="49:63" x14ac:dyDescent="0.4">
      <c r="BG154" t="s">
        <v>26</v>
      </c>
      <c r="BH154" t="s">
        <v>65</v>
      </c>
      <c r="BI154" t="s">
        <v>28</v>
      </c>
      <c r="BK154" t="s">
        <v>29</v>
      </c>
    </row>
    <row r="155" spans="49:63" x14ac:dyDescent="0.4">
      <c r="BG155" t="s">
        <v>25</v>
      </c>
    </row>
    <row r="156" spans="49:63" x14ac:dyDescent="0.4">
      <c r="AX156">
        <v>1</v>
      </c>
      <c r="AY156">
        <v>2</v>
      </c>
      <c r="AZ156">
        <v>3</v>
      </c>
      <c r="BA156">
        <v>4</v>
      </c>
      <c r="BC156" t="s">
        <v>22</v>
      </c>
      <c r="BG156">
        <v>1</v>
      </c>
      <c r="BH156">
        <v>1</v>
      </c>
      <c r="BI156">
        <v>30</v>
      </c>
      <c r="BJ156">
        <v>-0.1174</v>
      </c>
    </row>
    <row r="157" spans="49:63" x14ac:dyDescent="0.4">
      <c r="AW157" t="s">
        <v>1750</v>
      </c>
      <c r="AX157">
        <v>-0.1174</v>
      </c>
      <c r="AY157">
        <v>-5.04E-2</v>
      </c>
      <c r="AZ157">
        <v>-6.6400000000000001E-2</v>
      </c>
      <c r="BA157">
        <v>-8.4199999999999997E-2</v>
      </c>
      <c r="BB157" t="s">
        <v>1750</v>
      </c>
      <c r="BC157">
        <f>AVERAGE(AX157:BA157)</f>
        <v>-7.9600000000000004E-2</v>
      </c>
      <c r="BG157">
        <v>1</v>
      </c>
      <c r="BH157">
        <v>2</v>
      </c>
      <c r="BI157">
        <v>30</v>
      </c>
      <c r="BJ157">
        <v>-0.16619999999999999</v>
      </c>
    </row>
    <row r="158" spans="49:63" x14ac:dyDescent="0.4">
      <c r="AW158" t="s">
        <v>1749</v>
      </c>
      <c r="AX158">
        <v>-0.16619999999999999</v>
      </c>
      <c r="AY158">
        <v>-1.9900000000000001E-2</v>
      </c>
      <c r="AZ158">
        <v>-7.2900000000000006E-2</v>
      </c>
      <c r="BA158">
        <v>-0.1108</v>
      </c>
      <c r="BB158" t="s">
        <v>1749</v>
      </c>
      <c r="BC158">
        <f t="shared" ref="BC158:BC161" si="7">AVERAGE(AX158:BA158)</f>
        <v>-9.2450000000000004E-2</v>
      </c>
      <c r="BG158">
        <v>1</v>
      </c>
      <c r="BH158">
        <v>3</v>
      </c>
      <c r="BI158">
        <v>30</v>
      </c>
      <c r="BJ158">
        <v>-0.1731</v>
      </c>
    </row>
    <row r="159" spans="49:63" x14ac:dyDescent="0.4">
      <c r="AW159" t="s">
        <v>1751</v>
      </c>
      <c r="AX159">
        <v>-0.1731</v>
      </c>
      <c r="AY159">
        <v>5.4199999999999998E-2</v>
      </c>
      <c r="AZ159">
        <v>-4.0500000000000001E-2</v>
      </c>
      <c r="BA159">
        <v>-6.5299999999999997E-2</v>
      </c>
      <c r="BB159" t="s">
        <v>1751</v>
      </c>
      <c r="BC159">
        <f t="shared" si="7"/>
        <v>-5.6175000000000003E-2</v>
      </c>
      <c r="BG159">
        <v>1</v>
      </c>
      <c r="BH159">
        <v>4</v>
      </c>
      <c r="BI159">
        <v>30</v>
      </c>
      <c r="BJ159">
        <v>-0.18840000000000001</v>
      </c>
    </row>
    <row r="160" spans="49:63" x14ac:dyDescent="0.4">
      <c r="AW160" t="s">
        <v>1752</v>
      </c>
      <c r="AX160">
        <v>-0.18840000000000001</v>
      </c>
      <c r="AY160">
        <v>0.10639999999999999</v>
      </c>
      <c r="AZ160">
        <v>-8.8000000000000005E-3</v>
      </c>
      <c r="BA160">
        <v>2.53E-2</v>
      </c>
      <c r="BB160" t="s">
        <v>1752</v>
      </c>
      <c r="BC160">
        <f t="shared" si="7"/>
        <v>-1.6375000000000004E-2</v>
      </c>
      <c r="BG160">
        <v>1</v>
      </c>
      <c r="BH160">
        <v>5</v>
      </c>
      <c r="BI160">
        <v>30</v>
      </c>
      <c r="BJ160">
        <v>-0.17230000000000001</v>
      </c>
    </row>
    <row r="161" spans="49:62" x14ac:dyDescent="0.4">
      <c r="AW161" t="s">
        <v>1753</v>
      </c>
      <c r="AX161">
        <v>-0.17230000000000001</v>
      </c>
      <c r="AY161">
        <v>0.1394</v>
      </c>
      <c r="AZ161">
        <v>4.6199999999999998E-2</v>
      </c>
      <c r="BA161">
        <v>7.5899999999999995E-2</v>
      </c>
      <c r="BB161" t="s">
        <v>1753</v>
      </c>
      <c r="BC161">
        <f t="shared" si="7"/>
        <v>2.2299999999999993E-2</v>
      </c>
    </row>
    <row r="162" spans="49:62" x14ac:dyDescent="0.4">
      <c r="BG162">
        <v>2</v>
      </c>
      <c r="BH162">
        <v>1</v>
      </c>
      <c r="BI162">
        <v>30</v>
      </c>
      <c r="BJ162">
        <v>-5.04E-2</v>
      </c>
    </row>
    <row r="163" spans="49:62" x14ac:dyDescent="0.4">
      <c r="BG163">
        <v>2</v>
      </c>
      <c r="BH163">
        <v>2</v>
      </c>
      <c r="BI163">
        <v>30</v>
      </c>
      <c r="BJ163">
        <v>-1.9900000000000001E-2</v>
      </c>
    </row>
    <row r="164" spans="49:62" x14ac:dyDescent="0.4">
      <c r="BG164">
        <v>2</v>
      </c>
      <c r="BH164">
        <v>3</v>
      </c>
      <c r="BI164">
        <v>30</v>
      </c>
      <c r="BJ164">
        <v>5.4199999999999998E-2</v>
      </c>
    </row>
    <row r="165" spans="49:62" x14ac:dyDescent="0.4">
      <c r="BG165">
        <v>2</v>
      </c>
      <c r="BH165">
        <v>4</v>
      </c>
      <c r="BI165">
        <v>30</v>
      </c>
      <c r="BJ165">
        <v>0.10639999999999999</v>
      </c>
    </row>
    <row r="166" spans="49:62" x14ac:dyDescent="0.4">
      <c r="BG166">
        <v>2</v>
      </c>
      <c r="BH166">
        <v>5</v>
      </c>
      <c r="BI166">
        <v>30</v>
      </c>
      <c r="BJ166">
        <v>0.1394</v>
      </c>
    </row>
    <row r="168" spans="49:62" x14ac:dyDescent="0.4">
      <c r="BG168">
        <v>3</v>
      </c>
      <c r="BH168">
        <v>1</v>
      </c>
      <c r="BI168">
        <v>30</v>
      </c>
      <c r="BJ168">
        <v>-6.6400000000000001E-2</v>
      </c>
    </row>
    <row r="169" spans="49:62" x14ac:dyDescent="0.4">
      <c r="BG169">
        <v>3</v>
      </c>
      <c r="BH169">
        <v>2</v>
      </c>
      <c r="BI169">
        <v>30</v>
      </c>
      <c r="BJ169">
        <v>-7.2900000000000006E-2</v>
      </c>
    </row>
    <row r="170" spans="49:62" x14ac:dyDescent="0.4">
      <c r="BG170">
        <v>3</v>
      </c>
      <c r="BH170">
        <v>3</v>
      </c>
      <c r="BI170">
        <v>30</v>
      </c>
      <c r="BJ170">
        <v>-4.0500000000000001E-2</v>
      </c>
    </row>
    <row r="171" spans="49:62" x14ac:dyDescent="0.4">
      <c r="BG171">
        <v>3</v>
      </c>
      <c r="BH171">
        <v>4</v>
      </c>
      <c r="BI171">
        <v>30</v>
      </c>
      <c r="BJ171">
        <v>-8.8000000000000005E-3</v>
      </c>
    </row>
    <row r="172" spans="49:62" x14ac:dyDescent="0.4">
      <c r="BG172">
        <v>3</v>
      </c>
      <c r="BH172">
        <v>5</v>
      </c>
      <c r="BI172">
        <v>30</v>
      </c>
      <c r="BJ172">
        <v>4.6199999999999998E-2</v>
      </c>
    </row>
    <row r="174" spans="49:62" x14ac:dyDescent="0.4">
      <c r="BG174">
        <v>4</v>
      </c>
      <c r="BH174">
        <v>1</v>
      </c>
      <c r="BI174">
        <v>30</v>
      </c>
      <c r="BJ174">
        <v>-8.4199999999999997E-2</v>
      </c>
    </row>
    <row r="175" spans="49:62" x14ac:dyDescent="0.4">
      <c r="BG175">
        <v>4</v>
      </c>
      <c r="BH175">
        <v>2</v>
      </c>
      <c r="BI175">
        <v>30</v>
      </c>
      <c r="BJ175">
        <v>-0.1108</v>
      </c>
    </row>
    <row r="176" spans="49:62" x14ac:dyDescent="0.4">
      <c r="BG176">
        <v>4</v>
      </c>
      <c r="BH176">
        <v>3</v>
      </c>
      <c r="BI176">
        <v>30</v>
      </c>
      <c r="BJ176">
        <v>-6.5299999999999997E-2</v>
      </c>
    </row>
    <row r="177" spans="59:62" x14ac:dyDescent="0.4">
      <c r="BG177">
        <v>4</v>
      </c>
      <c r="BH177">
        <v>4</v>
      </c>
      <c r="BI177">
        <v>30</v>
      </c>
      <c r="BJ177">
        <v>2.53E-2</v>
      </c>
    </row>
    <row r="178" spans="59:62" x14ac:dyDescent="0.4">
      <c r="BG178">
        <v>4</v>
      </c>
      <c r="BH178">
        <v>5</v>
      </c>
      <c r="BI178">
        <v>30</v>
      </c>
      <c r="BJ178">
        <v>7.5899999999999995E-2</v>
      </c>
    </row>
    <row r="179" spans="59:62" x14ac:dyDescent="0.4">
      <c r="BG179" t="s">
        <v>25</v>
      </c>
    </row>
    <row r="181" spans="59:62" x14ac:dyDescent="0.4">
      <c r="BG181" t="s">
        <v>25</v>
      </c>
    </row>
    <row r="182" spans="59:62" x14ac:dyDescent="0.4">
      <c r="BG182" t="s">
        <v>85</v>
      </c>
    </row>
    <row r="183" spans="59:62" x14ac:dyDescent="0.4">
      <c r="BG183" t="s">
        <v>25</v>
      </c>
    </row>
    <row r="184" spans="59:62" x14ac:dyDescent="0.4">
      <c r="BG184" t="s">
        <v>86</v>
      </c>
      <c r="BH184" t="s">
        <v>165</v>
      </c>
    </row>
    <row r="185" spans="59:62" x14ac:dyDescent="0.4">
      <c r="BG185" t="s">
        <v>166</v>
      </c>
      <c r="BH185" t="s">
        <v>167</v>
      </c>
    </row>
    <row r="186" spans="59:62" x14ac:dyDescent="0.4">
      <c r="BG186" t="s">
        <v>25</v>
      </c>
    </row>
    <row r="187" spans="59:62" x14ac:dyDescent="0.4">
      <c r="BG187" t="s">
        <v>90</v>
      </c>
      <c r="BH187" t="s">
        <v>168</v>
      </c>
    </row>
    <row r="188" spans="59:62" x14ac:dyDescent="0.4">
      <c r="BG188" t="s">
        <v>169</v>
      </c>
      <c r="BH188" t="s">
        <v>170</v>
      </c>
    </row>
    <row r="189" spans="59:62" x14ac:dyDescent="0.4">
      <c r="BG189" t="s">
        <v>25</v>
      </c>
    </row>
    <row r="190" spans="59:62" x14ac:dyDescent="0.4">
      <c r="BG190" t="s">
        <v>171</v>
      </c>
      <c r="BH190" t="s">
        <v>172</v>
      </c>
    </row>
    <row r="191" spans="59:62" x14ac:dyDescent="0.4">
      <c r="BG191" t="s">
        <v>173</v>
      </c>
      <c r="BH191" t="s">
        <v>174</v>
      </c>
    </row>
    <row r="192" spans="59:62" x14ac:dyDescent="0.4">
      <c r="BG192" t="s">
        <v>25</v>
      </c>
    </row>
    <row r="193" spans="59:68" x14ac:dyDescent="0.4">
      <c r="BG193" t="s">
        <v>175</v>
      </c>
      <c r="BH193" t="s">
        <v>176</v>
      </c>
      <c r="BK193" s="6"/>
      <c r="BL193" s="177" t="s">
        <v>1235</v>
      </c>
      <c r="BM193" s="177"/>
      <c r="BN193" s="177"/>
      <c r="BP193" s="180" t="s">
        <v>1240</v>
      </c>
    </row>
    <row r="194" spans="59:68" x14ac:dyDescent="0.4">
      <c r="BG194" t="s">
        <v>177</v>
      </c>
      <c r="BH194" t="s">
        <v>178</v>
      </c>
      <c r="BP194" s="180"/>
    </row>
    <row r="195" spans="59:68" x14ac:dyDescent="0.4">
      <c r="BG195" t="s">
        <v>25</v>
      </c>
      <c r="BP195" s="180"/>
    </row>
    <row r="196" spans="59:68" x14ac:dyDescent="0.4">
      <c r="BG196" t="s">
        <v>179</v>
      </c>
      <c r="BH196" t="s">
        <v>180</v>
      </c>
      <c r="BK196" s="6"/>
      <c r="BL196" s="177" t="s">
        <v>1236</v>
      </c>
      <c r="BM196" s="177"/>
      <c r="BN196" s="177"/>
      <c r="BP196" s="180"/>
    </row>
    <row r="197" spans="59:68" x14ac:dyDescent="0.4">
      <c r="BG197" t="s">
        <v>181</v>
      </c>
      <c r="BH197" t="s">
        <v>182</v>
      </c>
    </row>
    <row r="198" spans="59:68" x14ac:dyDescent="0.4">
      <c r="BG198" t="s">
        <v>25</v>
      </c>
    </row>
    <row r="199" spans="59:68" x14ac:dyDescent="0.4">
      <c r="BG199" t="s">
        <v>94</v>
      </c>
      <c r="BH199" t="s">
        <v>183</v>
      </c>
    </row>
    <row r="200" spans="59:68" x14ac:dyDescent="0.4">
      <c r="BG200" t="s">
        <v>184</v>
      </c>
      <c r="BH200" t="s">
        <v>185</v>
      </c>
    </row>
    <row r="201" spans="59:68" ht="18.75" customHeight="1" x14ac:dyDescent="0.4">
      <c r="BG201" t="s">
        <v>98</v>
      </c>
      <c r="BH201" t="s">
        <v>186</v>
      </c>
      <c r="BK201" s="6"/>
      <c r="BL201" s="177" t="s">
        <v>1237</v>
      </c>
      <c r="BM201" s="177"/>
      <c r="BN201" s="177"/>
      <c r="BP201" s="180" t="s">
        <v>1241</v>
      </c>
    </row>
    <row r="202" spans="59:68" x14ac:dyDescent="0.4">
      <c r="BG202" t="s">
        <v>187</v>
      </c>
      <c r="BH202" t="s">
        <v>188</v>
      </c>
      <c r="BP202" s="180"/>
    </row>
    <row r="203" spans="59:68" x14ac:dyDescent="0.4">
      <c r="BG203" t="s">
        <v>189</v>
      </c>
      <c r="BH203" t="s">
        <v>190</v>
      </c>
      <c r="BK203" s="6"/>
      <c r="BL203" s="177" t="s">
        <v>1238</v>
      </c>
      <c r="BM203" s="177"/>
      <c r="BN203" s="177"/>
      <c r="BP203" s="180"/>
    </row>
    <row r="204" spans="59:68" x14ac:dyDescent="0.4">
      <c r="BG204" t="s">
        <v>191</v>
      </c>
      <c r="BH204" t="s">
        <v>192</v>
      </c>
      <c r="BP204" s="180"/>
    </row>
    <row r="205" spans="59:68" x14ac:dyDescent="0.4">
      <c r="BG205" t="s">
        <v>193</v>
      </c>
      <c r="BH205" t="s">
        <v>194</v>
      </c>
      <c r="BK205" s="6"/>
      <c r="BL205" s="177" t="s">
        <v>1239</v>
      </c>
      <c r="BM205" s="177"/>
      <c r="BN205" s="177"/>
      <c r="BP205" s="180"/>
    </row>
    <row r="206" spans="59:68" x14ac:dyDescent="0.4">
      <c r="BG206" t="s">
        <v>195</v>
      </c>
      <c r="BH206" t="s">
        <v>196</v>
      </c>
    </row>
    <row r="208" spans="59:68" x14ac:dyDescent="0.4">
      <c r="BG208" t="s">
        <v>41</v>
      </c>
    </row>
    <row r="210" spans="59:59" x14ac:dyDescent="0.4">
      <c r="BG210" t="s">
        <v>197</v>
      </c>
    </row>
    <row r="211" spans="59:59" x14ac:dyDescent="0.4">
      <c r="BG211" t="s">
        <v>198</v>
      </c>
    </row>
    <row r="212" spans="59:59" x14ac:dyDescent="0.4">
      <c r="BG212" t="s">
        <v>25</v>
      </c>
    </row>
    <row r="213" spans="59:59" x14ac:dyDescent="0.4">
      <c r="BG213" t="s">
        <v>43</v>
      </c>
    </row>
    <row r="214" spans="59:59" x14ac:dyDescent="0.4">
      <c r="BG214" t="s">
        <v>44</v>
      </c>
    </row>
    <row r="215" spans="59:59" x14ac:dyDescent="0.4">
      <c r="BG215" t="s">
        <v>48</v>
      </c>
    </row>
    <row r="216" spans="59:59" x14ac:dyDescent="0.4">
      <c r="BG216" t="s">
        <v>45</v>
      </c>
    </row>
    <row r="217" spans="59:59" x14ac:dyDescent="0.4">
      <c r="BG217" t="s">
        <v>49</v>
      </c>
    </row>
    <row r="218" spans="59:59" x14ac:dyDescent="0.4">
      <c r="BG218" t="s">
        <v>46</v>
      </c>
    </row>
    <row r="219" spans="59:59" x14ac:dyDescent="0.4">
      <c r="BG219" t="s">
        <v>25</v>
      </c>
    </row>
    <row r="221" spans="59:59" x14ac:dyDescent="0.4">
      <c r="BG221" t="s">
        <v>41</v>
      </c>
    </row>
    <row r="223" spans="59:59" x14ac:dyDescent="0.4">
      <c r="BG223" t="s">
        <v>199</v>
      </c>
    </row>
    <row r="224" spans="59:59" x14ac:dyDescent="0.4">
      <c r="BG224" t="s">
        <v>200</v>
      </c>
    </row>
    <row r="225" spans="59:63" x14ac:dyDescent="0.4">
      <c r="BG225" t="s">
        <v>25</v>
      </c>
    </row>
    <row r="226" spans="59:63" x14ac:dyDescent="0.4">
      <c r="BG226" t="s">
        <v>43</v>
      </c>
    </row>
    <row r="227" spans="59:63" x14ac:dyDescent="0.4">
      <c r="BG227" t="s">
        <v>44</v>
      </c>
    </row>
    <row r="228" spans="59:63" x14ac:dyDescent="0.4">
      <c r="BG228" t="s">
        <v>48</v>
      </c>
    </row>
    <row r="229" spans="59:63" x14ac:dyDescent="0.4">
      <c r="BG229" t="s">
        <v>45</v>
      </c>
    </row>
    <row r="230" spans="59:63" x14ac:dyDescent="0.4">
      <c r="BG230" t="s">
        <v>49</v>
      </c>
    </row>
    <row r="231" spans="59:63" x14ac:dyDescent="0.4">
      <c r="BG231" t="s">
        <v>46</v>
      </c>
    </row>
    <row r="232" spans="59:63" x14ac:dyDescent="0.4">
      <c r="BG232" t="s">
        <v>25</v>
      </c>
    </row>
    <row r="234" spans="59:63" x14ac:dyDescent="0.4">
      <c r="BG234" t="s">
        <v>41</v>
      </c>
    </row>
    <row r="236" spans="59:63" x14ac:dyDescent="0.4">
      <c r="BG236" t="s">
        <v>201</v>
      </c>
      <c r="BI236" s="182" t="s">
        <v>1234</v>
      </c>
      <c r="BJ236" s="182"/>
      <c r="BK236" s="182"/>
    </row>
    <row r="237" spans="59:63" x14ac:dyDescent="0.4">
      <c r="BG237" t="s">
        <v>202</v>
      </c>
    </row>
    <row r="238" spans="59:63" x14ac:dyDescent="0.4">
      <c r="BG238" t="s">
        <v>25</v>
      </c>
    </row>
    <row r="239" spans="59:63" x14ac:dyDescent="0.4">
      <c r="BG239" t="s">
        <v>155</v>
      </c>
    </row>
    <row r="240" spans="59:63" x14ac:dyDescent="0.4">
      <c r="BG240" t="s">
        <v>203</v>
      </c>
    </row>
    <row r="241" spans="59:60" x14ac:dyDescent="0.4">
      <c r="BG241" t="s">
        <v>204</v>
      </c>
    </row>
    <row r="242" spans="59:60" x14ac:dyDescent="0.4">
      <c r="BG242" t="s">
        <v>158</v>
      </c>
      <c r="BH242" s="6"/>
    </row>
    <row r="243" spans="59:60" x14ac:dyDescent="0.4">
      <c r="BG243" t="s">
        <v>205</v>
      </c>
    </row>
    <row r="244" spans="59:60" x14ac:dyDescent="0.4">
      <c r="BG244" t="s">
        <v>206</v>
      </c>
    </row>
    <row r="245" spans="59:60" x14ac:dyDescent="0.4">
      <c r="BG245" t="s">
        <v>207</v>
      </c>
    </row>
    <row r="246" spans="59:60" x14ac:dyDescent="0.4">
      <c r="BG246" t="s">
        <v>162</v>
      </c>
    </row>
    <row r="247" spans="59:60" x14ac:dyDescent="0.4">
      <c r="BG247" t="s">
        <v>208</v>
      </c>
    </row>
    <row r="248" spans="59:60" x14ac:dyDescent="0.4">
      <c r="BG248" t="s">
        <v>209</v>
      </c>
    </row>
    <row r="249" spans="59:60" x14ac:dyDescent="0.4">
      <c r="BG249" t="s">
        <v>25</v>
      </c>
    </row>
    <row r="251" spans="59:60" x14ac:dyDescent="0.4">
      <c r="BG251" t="s">
        <v>41</v>
      </c>
    </row>
    <row r="253" spans="59:60" x14ac:dyDescent="0.4">
      <c r="BG253" t="s">
        <v>210</v>
      </c>
    </row>
    <row r="254" spans="59:60" x14ac:dyDescent="0.4">
      <c r="BG254" t="s">
        <v>211</v>
      </c>
    </row>
    <row r="255" spans="59:60" x14ac:dyDescent="0.4">
      <c r="BG255" t="s">
        <v>25</v>
      </c>
    </row>
    <row r="256" spans="59:60" x14ac:dyDescent="0.4">
      <c r="BG256" t="s">
        <v>155</v>
      </c>
    </row>
    <row r="257" spans="59:59" x14ac:dyDescent="0.4">
      <c r="BG257" t="s">
        <v>212</v>
      </c>
    </row>
    <row r="258" spans="59:59" x14ac:dyDescent="0.4">
      <c r="BG258" t="s">
        <v>213</v>
      </c>
    </row>
    <row r="259" spans="59:59" x14ac:dyDescent="0.4">
      <c r="BG259" t="s">
        <v>214</v>
      </c>
    </row>
    <row r="260" spans="59:59" x14ac:dyDescent="0.4">
      <c r="BG260" t="s">
        <v>205</v>
      </c>
    </row>
    <row r="261" spans="59:59" x14ac:dyDescent="0.4">
      <c r="BG261" t="s">
        <v>206</v>
      </c>
    </row>
    <row r="262" spans="59:59" x14ac:dyDescent="0.4">
      <c r="BG262" t="s">
        <v>215</v>
      </c>
    </row>
    <row r="263" spans="59:59" x14ac:dyDescent="0.4">
      <c r="BG263" t="s">
        <v>162</v>
      </c>
    </row>
    <row r="264" spans="59:59" x14ac:dyDescent="0.4">
      <c r="BG264" t="s">
        <v>216</v>
      </c>
    </row>
    <row r="265" spans="59:59" x14ac:dyDescent="0.4">
      <c r="BG265" t="s">
        <v>217</v>
      </c>
    </row>
    <row r="266" spans="59:59" x14ac:dyDescent="0.4">
      <c r="BG266" t="s">
        <v>25</v>
      </c>
    </row>
    <row r="268" spans="59:59" x14ac:dyDescent="0.4">
      <c r="BG268" t="s">
        <v>41</v>
      </c>
    </row>
    <row r="270" spans="59:59" x14ac:dyDescent="0.4">
      <c r="BG270" t="s">
        <v>218</v>
      </c>
    </row>
    <row r="271" spans="59:59" x14ac:dyDescent="0.4">
      <c r="BG271" t="s">
        <v>219</v>
      </c>
    </row>
    <row r="272" spans="59:59" x14ac:dyDescent="0.4">
      <c r="BG272" t="s">
        <v>25</v>
      </c>
    </row>
    <row r="273" spans="59:59" x14ac:dyDescent="0.4">
      <c r="BG273" t="s">
        <v>220</v>
      </c>
    </row>
    <row r="274" spans="59:59" x14ac:dyDescent="0.4">
      <c r="BG274" t="s">
        <v>221</v>
      </c>
    </row>
    <row r="275" spans="59:59" x14ac:dyDescent="0.4">
      <c r="BG275" t="s">
        <v>213</v>
      </c>
    </row>
    <row r="276" spans="59:59" x14ac:dyDescent="0.4">
      <c r="BG276" t="s">
        <v>214</v>
      </c>
    </row>
    <row r="277" spans="59:59" x14ac:dyDescent="0.4">
      <c r="BG277" t="s">
        <v>222</v>
      </c>
    </row>
    <row r="278" spans="59:59" x14ac:dyDescent="0.4">
      <c r="BG278" t="s">
        <v>206</v>
      </c>
    </row>
    <row r="279" spans="59:59" x14ac:dyDescent="0.4">
      <c r="BG279" t="s">
        <v>215</v>
      </c>
    </row>
    <row r="280" spans="59:59" x14ac:dyDescent="0.4">
      <c r="BG280" t="s">
        <v>223</v>
      </c>
    </row>
    <row r="281" spans="59:59" x14ac:dyDescent="0.4">
      <c r="BG281" t="s">
        <v>216</v>
      </c>
    </row>
    <row r="282" spans="59:59" x14ac:dyDescent="0.4">
      <c r="BG282" t="s">
        <v>164</v>
      </c>
    </row>
    <row r="283" spans="59:59" x14ac:dyDescent="0.4">
      <c r="BG283" t="s">
        <v>25</v>
      </c>
    </row>
    <row r="285" spans="59:59" x14ac:dyDescent="0.4">
      <c r="BG285" t="s">
        <v>47</v>
      </c>
    </row>
  </sheetData>
  <mergeCells count="52">
    <mergeCell ref="Q1:BE2"/>
    <mergeCell ref="AL3:AU3"/>
    <mergeCell ref="AL4:AP4"/>
    <mergeCell ref="AQ4:AU4"/>
    <mergeCell ref="AV3:BE3"/>
    <mergeCell ref="AV4:AZ4"/>
    <mergeCell ref="BA4:BE4"/>
    <mergeCell ref="R4:V4"/>
    <mergeCell ref="W4:AA4"/>
    <mergeCell ref="R3:AA3"/>
    <mergeCell ref="AB3:AK3"/>
    <mergeCell ref="AB4:AF4"/>
    <mergeCell ref="AG4:AK4"/>
    <mergeCell ref="H1:O2"/>
    <mergeCell ref="H3:I3"/>
    <mergeCell ref="J3:K3"/>
    <mergeCell ref="L3:M3"/>
    <mergeCell ref="N3:O3"/>
    <mergeCell ref="R22:AA22"/>
    <mergeCell ref="AB22:AK22"/>
    <mergeCell ref="AL22:AU22"/>
    <mergeCell ref="AV22:BE22"/>
    <mergeCell ref="R23:V23"/>
    <mergeCell ref="W23:AA23"/>
    <mergeCell ref="AB23:AF23"/>
    <mergeCell ref="AG23:AK23"/>
    <mergeCell ref="AL23:AP23"/>
    <mergeCell ref="AQ23:AU23"/>
    <mergeCell ref="AV23:AZ23"/>
    <mergeCell ref="BA23:BE23"/>
    <mergeCell ref="BI236:BK236"/>
    <mergeCell ref="BL193:BN193"/>
    <mergeCell ref="BL196:BN196"/>
    <mergeCell ref="BL201:BN201"/>
    <mergeCell ref="BL203:BN203"/>
    <mergeCell ref="BL205:BN205"/>
    <mergeCell ref="S71:W71"/>
    <mergeCell ref="Y71:AC71"/>
    <mergeCell ref="BP193:BP196"/>
    <mergeCell ref="BP201:BP205"/>
    <mergeCell ref="BK99:BM100"/>
    <mergeCell ref="BL127:BN127"/>
    <mergeCell ref="BK78:BM78"/>
    <mergeCell ref="BK81:BM81"/>
    <mergeCell ref="R87:V87"/>
    <mergeCell ref="X87:AB87"/>
    <mergeCell ref="AD87:AH87"/>
    <mergeCell ref="AJ87:AN87"/>
    <mergeCell ref="R78:V78"/>
    <mergeCell ref="X78:AB78"/>
    <mergeCell ref="AD78:AH78"/>
    <mergeCell ref="AJ78:AN78"/>
  </mergeCells>
  <phoneticPr fontId="3"/>
  <pageMargins left="0.7" right="0.7" top="0.75" bottom="0.75" header="0.3" footer="0.3"/>
  <ignoredErrors>
    <ignoredError sqref="R25 S25:BD25 Z28:AA32" formulaRange="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97EC0-11A8-4B0A-9D7F-E5B37B583734}">
  <dimension ref="C3:Q19"/>
  <sheetViews>
    <sheetView tabSelected="1" workbookViewId="0">
      <selection activeCell="F23" sqref="F23"/>
    </sheetView>
  </sheetViews>
  <sheetFormatPr defaultRowHeight="18.75" x14ac:dyDescent="0.4"/>
  <sheetData>
    <row r="3" spans="3:17" x14ac:dyDescent="0.4">
      <c r="C3" t="s">
        <v>1850</v>
      </c>
      <c r="D3" t="s">
        <v>1855</v>
      </c>
    </row>
    <row r="4" spans="3:17" x14ac:dyDescent="0.4">
      <c r="C4" t="s">
        <v>1851</v>
      </c>
      <c r="D4" t="s">
        <v>1856</v>
      </c>
    </row>
    <row r="5" spans="3:17" x14ac:dyDescent="0.4">
      <c r="C5" t="s">
        <v>1852</v>
      </c>
      <c r="D5" t="s">
        <v>1857</v>
      </c>
      <c r="H5">
        <v>-0.162979166666675</v>
      </c>
      <c r="I5">
        <v>-0.36275000000000845</v>
      </c>
      <c r="J5">
        <v>-0.3604375000000084</v>
      </c>
      <c r="K5">
        <v>-0.32770833333334159</v>
      </c>
      <c r="L5">
        <v>-0.34741666666667531</v>
      </c>
      <c r="M5">
        <v>-2.224999999999765E-2</v>
      </c>
      <c r="N5">
        <v>-8.1729166666664382E-2</v>
      </c>
      <c r="O5">
        <v>-5.2874999999997827E-2</v>
      </c>
      <c r="P5">
        <v>-0.19620833333333088</v>
      </c>
      <c r="Q5">
        <v>-0.18591666666666432</v>
      </c>
    </row>
    <row r="6" spans="3:17" x14ac:dyDescent="0.4">
      <c r="C6" t="s">
        <v>1853</v>
      </c>
      <c r="D6" t="s">
        <v>1858</v>
      </c>
      <c r="H6">
        <v>7.8562500000004212E-2</v>
      </c>
      <c r="I6">
        <v>0.29925000000000429</v>
      </c>
      <c r="J6">
        <v>0.35377083333333798</v>
      </c>
      <c r="K6">
        <v>0.38575000000000453</v>
      </c>
      <c r="L6">
        <v>0.41702083333333767</v>
      </c>
      <c r="M6">
        <v>7.1875000000005441E-3</v>
      </c>
      <c r="N6">
        <v>-5.7958333333332751E-2</v>
      </c>
      <c r="O6">
        <v>9.4583333333339396E-3</v>
      </c>
      <c r="P6">
        <v>8.4166666666667417E-2</v>
      </c>
      <c r="Q6">
        <v>0.23312500000000047</v>
      </c>
    </row>
    <row r="7" spans="3:17" x14ac:dyDescent="0.4">
      <c r="C7" t="s">
        <v>1854</v>
      </c>
      <c r="D7" t="s">
        <v>1859</v>
      </c>
      <c r="H7">
        <v>-3.5437500000001468E-2</v>
      </c>
      <c r="I7">
        <v>9.8812499999998207E-2</v>
      </c>
      <c r="J7">
        <v>0.30645833333333194</v>
      </c>
      <c r="K7">
        <v>0.52770833333333167</v>
      </c>
      <c r="L7">
        <v>0.71458333333333157</v>
      </c>
      <c r="M7">
        <v>-0.17256249999999068</v>
      </c>
      <c r="N7">
        <v>-0.44152083333332437</v>
      </c>
      <c r="O7">
        <v>-0.59895833333332449</v>
      </c>
      <c r="P7">
        <v>-0.67420833333332453</v>
      </c>
      <c r="Q7">
        <v>-0.61837499999999068</v>
      </c>
    </row>
    <row r="8" spans="3:17" x14ac:dyDescent="0.4">
      <c r="H8">
        <v>-0.11868750000000386</v>
      </c>
      <c r="I8">
        <v>-6.1541666666670554E-2</v>
      </c>
      <c r="J8">
        <v>-7.0833333333703008E-4</v>
      </c>
      <c r="K8">
        <v>0.10960416666666294</v>
      </c>
      <c r="L8">
        <v>9.3458333333329535E-2</v>
      </c>
      <c r="M8">
        <v>-7.9520833333323562E-2</v>
      </c>
      <c r="N8">
        <v>-5.7249999999990087E-2</v>
      </c>
      <c r="O8">
        <v>-7.3416666666656943E-2</v>
      </c>
      <c r="P8">
        <v>-0.11343749999999056</v>
      </c>
      <c r="Q8">
        <v>-0.18558333333332386</v>
      </c>
    </row>
    <row r="9" spans="3:17" x14ac:dyDescent="0.4">
      <c r="C9" t="s">
        <v>1860</v>
      </c>
      <c r="D9" t="s">
        <v>1870</v>
      </c>
      <c r="E9" t="s">
        <v>1880</v>
      </c>
      <c r="F9" t="s">
        <v>1890</v>
      </c>
      <c r="H9">
        <v>-7.5833333333309091E-3</v>
      </c>
      <c r="I9">
        <v>1.7875000000002313E-2</v>
      </c>
      <c r="J9">
        <v>5.9020833333335701E-2</v>
      </c>
      <c r="K9">
        <v>0.10677083333333566</v>
      </c>
      <c r="L9">
        <v>0.12750000000000244</v>
      </c>
      <c r="M9">
        <v>-5.4083333333333497E-2</v>
      </c>
      <c r="N9">
        <v>-8.3145833333333294E-2</v>
      </c>
      <c r="O9">
        <v>-4.0583333333333631E-2</v>
      </c>
      <c r="P9">
        <v>-2.3104166666666967E-2</v>
      </c>
      <c r="Q9">
        <v>2.5229166666666372E-2</v>
      </c>
    </row>
    <row r="10" spans="3:17" x14ac:dyDescent="0.4">
      <c r="C10" t="s">
        <v>1861</v>
      </c>
      <c r="D10" t="s">
        <v>1871</v>
      </c>
      <c r="E10" t="s">
        <v>1881</v>
      </c>
      <c r="F10" t="s">
        <v>1892</v>
      </c>
      <c r="H10">
        <v>-0.16922916666666749</v>
      </c>
      <c r="I10">
        <v>-0.140354166666667</v>
      </c>
      <c r="J10">
        <v>-3.5979166666667131E-2</v>
      </c>
      <c r="K10">
        <v>7.7291666666666314E-2</v>
      </c>
      <c r="L10">
        <v>0.23893749999999941</v>
      </c>
      <c r="M10">
        <v>-0.22666666666666163</v>
      </c>
      <c r="N10">
        <v>-0.32789583333332895</v>
      </c>
      <c r="O10">
        <v>-0.22191666666666202</v>
      </c>
      <c r="P10">
        <v>-0.16839583333332858</v>
      </c>
      <c r="Q10">
        <v>-0.19591666666666185</v>
      </c>
    </row>
    <row r="11" spans="3:17" x14ac:dyDescent="0.4">
      <c r="C11" t="s">
        <v>1862</v>
      </c>
      <c r="D11" t="s">
        <v>1872</v>
      </c>
      <c r="E11" t="s">
        <v>1882</v>
      </c>
      <c r="F11" t="s">
        <v>1893</v>
      </c>
      <c r="H11">
        <v>-6.0041666666667326E-2</v>
      </c>
      <c r="I11">
        <v>-6.3187500000000174E-2</v>
      </c>
      <c r="J11">
        <v>5.0979166666666312E-2</v>
      </c>
      <c r="K11">
        <v>0.12704166666666628</v>
      </c>
      <c r="L11">
        <v>0.16516666666666641</v>
      </c>
      <c r="M11">
        <v>-2.3874999999992257E-2</v>
      </c>
      <c r="N11">
        <v>-8.8291666666658955E-2</v>
      </c>
      <c r="O11">
        <v>-9.5104166666658621E-2</v>
      </c>
      <c r="P11">
        <v>-0.10464583333332578</v>
      </c>
      <c r="Q11">
        <v>-0.13649999999999229</v>
      </c>
    </row>
    <row r="12" spans="3:17" x14ac:dyDescent="0.4">
      <c r="C12" t="s">
        <v>1863</v>
      </c>
      <c r="D12" t="s">
        <v>1873</v>
      </c>
      <c r="E12" t="s">
        <v>1883</v>
      </c>
      <c r="F12" t="s">
        <v>1894</v>
      </c>
    </row>
    <row r="13" spans="3:17" x14ac:dyDescent="0.4">
      <c r="C13" t="s">
        <v>1864</v>
      </c>
      <c r="D13" t="s">
        <v>1874</v>
      </c>
      <c r="E13" t="s">
        <v>1884</v>
      </c>
      <c r="F13" t="s">
        <v>1895</v>
      </c>
      <c r="H13">
        <v>-8.9156250000010998E-2</v>
      </c>
      <c r="I13">
        <v>-4.1500000000010487E-2</v>
      </c>
      <c r="J13">
        <v>-1.9854166666677425E-2</v>
      </c>
      <c r="K13">
        <v>-3.6895833333344244E-2</v>
      </c>
      <c r="L13">
        <v>-4.6291666666677708E-2</v>
      </c>
      <c r="M13">
        <v>-0.12656250000000888</v>
      </c>
      <c r="N13">
        <v>-0.17497916666667543</v>
      </c>
      <c r="O13">
        <v>-0.20106250000000908</v>
      </c>
      <c r="P13">
        <v>-0.27916666666667561</v>
      </c>
      <c r="Q13">
        <v>-0.33850000000000896</v>
      </c>
    </row>
    <row r="14" spans="3:17" x14ac:dyDescent="0.4">
      <c r="C14" t="s">
        <v>1865</v>
      </c>
      <c r="D14" t="s">
        <v>1875</v>
      </c>
      <c r="E14" t="s">
        <v>1885</v>
      </c>
      <c r="F14" t="s">
        <v>1891</v>
      </c>
      <c r="H14">
        <v>2.0208333333335826E-2</v>
      </c>
      <c r="I14">
        <v>0.13850000000000182</v>
      </c>
      <c r="J14">
        <v>0.18245833333333605</v>
      </c>
      <c r="K14">
        <v>0.18858333333333657</v>
      </c>
      <c r="L14">
        <v>0.20393750000000271</v>
      </c>
      <c r="M14">
        <v>9.4583333333325831E-3</v>
      </c>
      <c r="N14">
        <v>0.2048541666666662</v>
      </c>
      <c r="O14">
        <v>0.31729166666666575</v>
      </c>
      <c r="P14">
        <v>0.28064583333333259</v>
      </c>
      <c r="Q14">
        <v>0.16827083333333231</v>
      </c>
    </row>
    <row r="15" spans="3:17" x14ac:dyDescent="0.4">
      <c r="C15" t="s">
        <v>1866</v>
      </c>
      <c r="D15" t="s">
        <v>1876</v>
      </c>
      <c r="E15" t="s">
        <v>1886</v>
      </c>
      <c r="F15" t="s">
        <v>1896</v>
      </c>
      <c r="H15">
        <v>2.9187500000001199E-2</v>
      </c>
      <c r="I15">
        <v>0.10852083333333426</v>
      </c>
      <c r="J15">
        <v>6.7520833333334113E-2</v>
      </c>
      <c r="K15">
        <v>8.339583333333396E-2</v>
      </c>
      <c r="L15">
        <v>0.16516666666666724</v>
      </c>
      <c r="M15">
        <v>-0.15639583333334212</v>
      </c>
      <c r="N15">
        <v>-0.23629166666667567</v>
      </c>
      <c r="O15">
        <v>-0.2361458333333426</v>
      </c>
      <c r="P15">
        <v>-0.23458333333334208</v>
      </c>
      <c r="Q15">
        <v>-0.29079166666667555</v>
      </c>
    </row>
    <row r="16" spans="3:17" x14ac:dyDescent="0.4">
      <c r="C16" t="s">
        <v>1867</v>
      </c>
      <c r="D16" t="s">
        <v>1877</v>
      </c>
      <c r="E16" t="s">
        <v>1887</v>
      </c>
      <c r="F16" t="s">
        <v>1897</v>
      </c>
      <c r="H16">
        <v>-2.224999999999765E-2</v>
      </c>
      <c r="I16">
        <v>-8.1729166666664382E-2</v>
      </c>
      <c r="J16">
        <v>-5.2874999999997827E-2</v>
      </c>
      <c r="K16">
        <v>-0.19620833333333088</v>
      </c>
      <c r="L16">
        <v>-0.18591666666666432</v>
      </c>
      <c r="M16">
        <v>-1.8270833333331342E-2</v>
      </c>
      <c r="N16">
        <v>-4.5270833333331387E-2</v>
      </c>
      <c r="O16">
        <v>-0.11814583333333095</v>
      </c>
      <c r="P16">
        <v>-0.17577083333333088</v>
      </c>
      <c r="Q16">
        <v>-0.30899999999999728</v>
      </c>
    </row>
    <row r="17" spans="3:17" x14ac:dyDescent="0.4">
      <c r="C17" t="s">
        <v>1868</v>
      </c>
      <c r="D17" t="s">
        <v>1878</v>
      </c>
      <c r="E17" t="s">
        <v>1888</v>
      </c>
      <c r="F17" t="s">
        <v>1898</v>
      </c>
      <c r="H17">
        <v>-0.42916666666667297</v>
      </c>
      <c r="I17">
        <v>-0.60002083333333955</v>
      </c>
      <c r="J17">
        <v>-0.45887500000000608</v>
      </c>
      <c r="K17">
        <v>-0.30050000000000626</v>
      </c>
      <c r="L17">
        <v>-7.4791666666725876E-3</v>
      </c>
      <c r="M17">
        <v>-0.15843750000000284</v>
      </c>
      <c r="N17">
        <v>-0.43275000000000252</v>
      </c>
      <c r="O17">
        <v>-0.38804166666666923</v>
      </c>
      <c r="P17">
        <v>9.2145833333330651E-2</v>
      </c>
      <c r="Q17">
        <v>0.49160416666666401</v>
      </c>
    </row>
    <row r="18" spans="3:17" x14ac:dyDescent="0.4">
      <c r="C18" t="s">
        <v>1869</v>
      </c>
      <c r="D18" t="s">
        <v>1879</v>
      </c>
      <c r="E18" t="s">
        <v>1889</v>
      </c>
      <c r="F18" t="s">
        <v>1899</v>
      </c>
      <c r="H18">
        <v>-8.9947916666675162E-2</v>
      </c>
      <c r="I18">
        <v>-9.6622851562508619E-2</v>
      </c>
      <c r="J18">
        <v>-3.2812500000080624E-3</v>
      </c>
      <c r="K18">
        <v>2.7802083333324817E-2</v>
      </c>
      <c r="L18">
        <v>6.1010416666658615E-2</v>
      </c>
      <c r="M18">
        <v>-0.11710416666666293</v>
      </c>
      <c r="N18">
        <v>-0.12981249999999611</v>
      </c>
      <c r="O18">
        <v>-0.13156249999999592</v>
      </c>
      <c r="P18">
        <v>-0.14358333333332968</v>
      </c>
      <c r="Q18">
        <v>-0.24108333333332907</v>
      </c>
    </row>
    <row r="19" spans="3:17" x14ac:dyDescent="0.4">
      <c r="H19">
        <v>-4.8062500000004921E-2</v>
      </c>
      <c r="I19">
        <v>0.10027083333332829</v>
      </c>
      <c r="J19">
        <v>8.6749999999994845E-2</v>
      </c>
      <c r="K19">
        <v>7.9604166666661674E-2</v>
      </c>
      <c r="L19">
        <v>0.17131249999999515</v>
      </c>
      <c r="M19">
        <v>-0.11229166666666562</v>
      </c>
      <c r="N19">
        <v>-0.13612499999999902</v>
      </c>
      <c r="O19">
        <v>-5.2437499999999262E-2</v>
      </c>
      <c r="P19">
        <v>0.10697916666666743</v>
      </c>
      <c r="Q19">
        <v>0.15070833333333417</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22FD-912A-4398-9256-9D66C8A2B1AC}">
  <dimension ref="A1:EL148"/>
  <sheetViews>
    <sheetView topLeftCell="AY40" zoomScale="75" zoomScaleNormal="70" workbookViewId="0">
      <selection activeCell="BN64" sqref="BN64"/>
    </sheetView>
  </sheetViews>
  <sheetFormatPr defaultRowHeight="18.75" x14ac:dyDescent="0.4"/>
  <cols>
    <col min="7" max="7" width="9" customWidth="1"/>
    <col min="48" max="48" width="9" customWidth="1"/>
  </cols>
  <sheetData>
    <row r="1" spans="1:142" ht="24.75" customHeight="1" thickBot="1" x14ac:dyDescent="0.45">
      <c r="A1" s="5"/>
      <c r="B1" s="5"/>
      <c r="C1" s="201" t="s">
        <v>662</v>
      </c>
      <c r="D1" s="201"/>
      <c r="E1" s="195" t="s">
        <v>663</v>
      </c>
      <c r="F1" s="195"/>
      <c r="G1" s="195" t="s">
        <v>664</v>
      </c>
      <c r="H1" s="195"/>
      <c r="I1" s="201" t="s">
        <v>665</v>
      </c>
      <c r="J1" s="201"/>
      <c r="K1" s="201" t="s">
        <v>666</v>
      </c>
      <c r="L1" s="201"/>
      <c r="M1" s="195" t="s">
        <v>667</v>
      </c>
      <c r="N1" s="195"/>
      <c r="O1" s="195" t="s">
        <v>668</v>
      </c>
      <c r="P1" s="195"/>
      <c r="Q1" s="195" t="s">
        <v>669</v>
      </c>
      <c r="R1" s="195"/>
      <c r="S1" s="188" t="s">
        <v>1816</v>
      </c>
      <c r="T1" s="188"/>
      <c r="U1" s="200" t="s">
        <v>1832</v>
      </c>
      <c r="V1" s="196"/>
      <c r="W1" s="7"/>
      <c r="X1" s="194" t="s">
        <v>389</v>
      </c>
      <c r="Y1" s="194"/>
      <c r="Z1" s="194"/>
      <c r="AA1" s="194"/>
      <c r="AB1" s="194"/>
      <c r="AC1" s="194" t="s">
        <v>388</v>
      </c>
      <c r="AD1" s="194"/>
      <c r="AE1" s="194"/>
      <c r="AF1" s="194"/>
      <c r="AG1" s="194"/>
      <c r="AH1" s="198" t="s">
        <v>672</v>
      </c>
      <c r="AI1" s="198"/>
      <c r="AJ1" s="7"/>
      <c r="AK1" s="194" t="s">
        <v>389</v>
      </c>
      <c r="AL1" s="194"/>
      <c r="AM1" s="194"/>
      <c r="AN1" s="194"/>
      <c r="AO1" s="194"/>
      <c r="AP1" s="194" t="s">
        <v>388</v>
      </c>
      <c r="AQ1" s="194"/>
      <c r="AR1" s="194"/>
      <c r="AS1" s="194"/>
      <c r="AT1" s="194"/>
      <c r="AU1" s="198" t="s">
        <v>806</v>
      </c>
      <c r="AV1" s="198"/>
      <c r="AW1" s="7"/>
      <c r="AX1" s="194" t="s">
        <v>389</v>
      </c>
      <c r="AY1" s="194"/>
      <c r="AZ1" s="194"/>
      <c r="BA1" s="194"/>
      <c r="BB1" s="194"/>
      <c r="BC1" s="194" t="s">
        <v>388</v>
      </c>
      <c r="BD1" s="194"/>
      <c r="BE1" s="194"/>
      <c r="BF1" s="194"/>
      <c r="BG1" s="194"/>
      <c r="BH1" s="200" t="s">
        <v>1833</v>
      </c>
      <c r="BI1" s="196"/>
      <c r="BJ1" s="7"/>
      <c r="BK1" s="194" t="s">
        <v>389</v>
      </c>
      <c r="BL1" s="194"/>
      <c r="BM1" s="194"/>
      <c r="BN1" s="194"/>
      <c r="BO1" s="194"/>
      <c r="BP1" s="194" t="s">
        <v>388</v>
      </c>
      <c r="BQ1" s="194"/>
      <c r="BR1" s="194"/>
      <c r="BS1" s="194"/>
      <c r="BT1" s="194"/>
      <c r="BU1" s="200" t="s">
        <v>1834</v>
      </c>
      <c r="BV1" s="196"/>
      <c r="BW1" s="7"/>
      <c r="BX1" s="194" t="s">
        <v>389</v>
      </c>
      <c r="BY1" s="194"/>
      <c r="BZ1" s="194"/>
      <c r="CA1" s="194"/>
      <c r="CB1" s="194"/>
      <c r="CC1" s="194" t="s">
        <v>388</v>
      </c>
      <c r="CD1" s="194"/>
      <c r="CE1" s="194"/>
      <c r="CF1" s="194"/>
      <c r="CG1" s="194"/>
      <c r="CH1" s="198" t="s">
        <v>860</v>
      </c>
      <c r="CI1" s="198"/>
      <c r="CJ1" s="7"/>
      <c r="CK1" s="194" t="s">
        <v>389</v>
      </c>
      <c r="CL1" s="194"/>
      <c r="CM1" s="194"/>
      <c r="CN1" s="194"/>
      <c r="CO1" s="194"/>
      <c r="CP1" s="194" t="s">
        <v>388</v>
      </c>
      <c r="CQ1" s="194"/>
      <c r="CR1" s="194"/>
      <c r="CS1" s="194"/>
      <c r="CT1" s="194"/>
      <c r="CU1" s="198" t="s">
        <v>861</v>
      </c>
      <c r="CV1" s="198"/>
      <c r="CW1" s="7"/>
      <c r="CX1" s="194" t="s">
        <v>389</v>
      </c>
      <c r="CY1" s="194"/>
      <c r="CZ1" s="194"/>
      <c r="DA1" s="194"/>
      <c r="DB1" s="194"/>
      <c r="DC1" s="194" t="s">
        <v>388</v>
      </c>
      <c r="DD1" s="194"/>
      <c r="DE1" s="194"/>
      <c r="DF1" s="194"/>
      <c r="DG1" s="194"/>
      <c r="DH1" s="198" t="s">
        <v>862</v>
      </c>
      <c r="DI1" s="198"/>
      <c r="DJ1" s="7"/>
      <c r="DK1" s="194" t="s">
        <v>389</v>
      </c>
      <c r="DL1" s="194"/>
      <c r="DM1" s="194"/>
      <c r="DN1" s="194"/>
      <c r="DO1" s="194"/>
      <c r="DP1" s="194" t="s">
        <v>388</v>
      </c>
      <c r="DQ1" s="194"/>
      <c r="DR1" s="194"/>
      <c r="DS1" s="194"/>
      <c r="DT1" s="194"/>
      <c r="DV1" s="196" t="s">
        <v>1817</v>
      </c>
      <c r="DW1" s="196"/>
      <c r="DX1" s="36"/>
      <c r="DY1" s="194" t="s">
        <v>389</v>
      </c>
      <c r="DZ1" s="194"/>
      <c r="EA1" s="194"/>
      <c r="EB1" s="194"/>
      <c r="EC1" s="194"/>
      <c r="ED1" s="194" t="s">
        <v>388</v>
      </c>
      <c r="EE1" s="194"/>
      <c r="EF1" s="194"/>
      <c r="EG1" s="194"/>
      <c r="EH1" s="194"/>
    </row>
    <row r="2" spans="1:142" ht="18.75" customHeight="1" x14ac:dyDescent="0.4">
      <c r="A2" s="5" t="s">
        <v>268</v>
      </c>
      <c r="B2" s="14">
        <v>1</v>
      </c>
      <c r="C2" s="15">
        <v>4</v>
      </c>
      <c r="D2" s="12" t="s">
        <v>330</v>
      </c>
      <c r="E2" s="5">
        <v>8</v>
      </c>
      <c r="F2" s="5" t="s">
        <v>454</v>
      </c>
      <c r="G2" s="5">
        <v>4</v>
      </c>
      <c r="H2" s="5" t="s">
        <v>330</v>
      </c>
      <c r="I2" s="5">
        <v>4</v>
      </c>
      <c r="J2" s="5" t="s">
        <v>330</v>
      </c>
      <c r="K2" s="5">
        <v>2</v>
      </c>
      <c r="L2" s="5" t="s">
        <v>327</v>
      </c>
      <c r="M2" s="5">
        <v>10</v>
      </c>
      <c r="N2" s="5" t="s">
        <v>642</v>
      </c>
      <c r="O2" s="5">
        <v>2</v>
      </c>
      <c r="P2" s="5" t="s">
        <v>327</v>
      </c>
      <c r="Q2" s="5">
        <v>4</v>
      </c>
      <c r="R2" s="5" t="s">
        <v>330</v>
      </c>
      <c r="S2" s="15">
        <v>14</v>
      </c>
      <c r="T2" s="12" t="s">
        <v>644</v>
      </c>
      <c r="U2" s="196"/>
      <c r="V2" s="196"/>
      <c r="W2" s="5" t="s">
        <v>268</v>
      </c>
      <c r="X2" s="50" t="s">
        <v>440</v>
      </c>
      <c r="Y2" s="50" t="s">
        <v>441</v>
      </c>
      <c r="Z2" s="50" t="s">
        <v>442</v>
      </c>
      <c r="AA2" s="50" t="s">
        <v>443</v>
      </c>
      <c r="AB2" s="50" t="s">
        <v>444</v>
      </c>
      <c r="AC2" s="50" t="s">
        <v>440</v>
      </c>
      <c r="AD2" s="50" t="s">
        <v>441</v>
      </c>
      <c r="AE2" s="50" t="s">
        <v>442</v>
      </c>
      <c r="AF2" s="50" t="s">
        <v>443</v>
      </c>
      <c r="AG2" s="50" t="s">
        <v>444</v>
      </c>
      <c r="AH2" s="198"/>
      <c r="AI2" s="198"/>
      <c r="AJ2" s="5" t="s">
        <v>268</v>
      </c>
      <c r="AK2" s="50" t="s">
        <v>440</v>
      </c>
      <c r="AL2" s="50" t="s">
        <v>441</v>
      </c>
      <c r="AM2" s="50" t="s">
        <v>442</v>
      </c>
      <c r="AN2" s="50" t="s">
        <v>443</v>
      </c>
      <c r="AO2" s="50" t="s">
        <v>444</v>
      </c>
      <c r="AP2" s="50" t="s">
        <v>440</v>
      </c>
      <c r="AQ2" s="50" t="s">
        <v>441</v>
      </c>
      <c r="AR2" s="50" t="s">
        <v>442</v>
      </c>
      <c r="AS2" s="50" t="s">
        <v>443</v>
      </c>
      <c r="AT2" s="50" t="s">
        <v>444</v>
      </c>
      <c r="AU2" s="198"/>
      <c r="AV2" s="198"/>
      <c r="AW2" s="5" t="s">
        <v>268</v>
      </c>
      <c r="AX2" s="50" t="s">
        <v>440</v>
      </c>
      <c r="AY2" s="50" t="s">
        <v>441</v>
      </c>
      <c r="AZ2" s="50" t="s">
        <v>442</v>
      </c>
      <c r="BA2" s="50" t="s">
        <v>443</v>
      </c>
      <c r="BB2" s="50" t="s">
        <v>444</v>
      </c>
      <c r="BC2" s="50" t="s">
        <v>440</v>
      </c>
      <c r="BD2" s="50" t="s">
        <v>441</v>
      </c>
      <c r="BE2" s="50" t="s">
        <v>442</v>
      </c>
      <c r="BF2" s="50" t="s">
        <v>443</v>
      </c>
      <c r="BG2" s="50" t="s">
        <v>444</v>
      </c>
      <c r="BH2" s="196"/>
      <c r="BI2" s="196"/>
      <c r="BJ2" s="5" t="s">
        <v>268</v>
      </c>
      <c r="BK2" s="50" t="s">
        <v>440</v>
      </c>
      <c r="BL2" s="50" t="s">
        <v>441</v>
      </c>
      <c r="BM2" s="50" t="s">
        <v>442</v>
      </c>
      <c r="BN2" s="50" t="s">
        <v>443</v>
      </c>
      <c r="BO2" s="50" t="s">
        <v>444</v>
      </c>
      <c r="BP2" s="50" t="s">
        <v>440</v>
      </c>
      <c r="BQ2" s="50" t="s">
        <v>441</v>
      </c>
      <c r="BR2" s="50" t="s">
        <v>442</v>
      </c>
      <c r="BS2" s="50" t="s">
        <v>443</v>
      </c>
      <c r="BT2" s="50" t="s">
        <v>444</v>
      </c>
      <c r="BU2" s="196"/>
      <c r="BV2" s="196"/>
      <c r="BW2" s="5" t="s">
        <v>268</v>
      </c>
      <c r="BX2" s="50" t="s">
        <v>440</v>
      </c>
      <c r="BY2" s="50" t="s">
        <v>441</v>
      </c>
      <c r="BZ2" s="50" t="s">
        <v>442</v>
      </c>
      <c r="CA2" s="50" t="s">
        <v>443</v>
      </c>
      <c r="CB2" s="50" t="s">
        <v>444</v>
      </c>
      <c r="CC2" s="50" t="s">
        <v>440</v>
      </c>
      <c r="CD2" s="50" t="s">
        <v>441</v>
      </c>
      <c r="CE2" s="50" t="s">
        <v>442</v>
      </c>
      <c r="CF2" s="50" t="s">
        <v>443</v>
      </c>
      <c r="CG2" s="50" t="s">
        <v>444</v>
      </c>
      <c r="CH2" s="198"/>
      <c r="CI2" s="198"/>
      <c r="CJ2" s="5" t="s">
        <v>268</v>
      </c>
      <c r="CK2" s="50" t="s">
        <v>440</v>
      </c>
      <c r="CL2" s="50" t="s">
        <v>441</v>
      </c>
      <c r="CM2" s="50" t="s">
        <v>442</v>
      </c>
      <c r="CN2" s="50" t="s">
        <v>443</v>
      </c>
      <c r="CO2" s="50" t="s">
        <v>444</v>
      </c>
      <c r="CP2" s="50" t="s">
        <v>440</v>
      </c>
      <c r="CQ2" s="50" t="s">
        <v>441</v>
      </c>
      <c r="CR2" s="50" t="s">
        <v>442</v>
      </c>
      <c r="CS2" s="50" t="s">
        <v>443</v>
      </c>
      <c r="CT2" s="50" t="s">
        <v>444</v>
      </c>
      <c r="CU2" s="198"/>
      <c r="CV2" s="198"/>
      <c r="CW2" s="5" t="s">
        <v>268</v>
      </c>
      <c r="CX2" s="50" t="s">
        <v>440</v>
      </c>
      <c r="CY2" s="50" t="s">
        <v>441</v>
      </c>
      <c r="CZ2" s="50" t="s">
        <v>442</v>
      </c>
      <c r="DA2" s="50" t="s">
        <v>443</v>
      </c>
      <c r="DB2" s="50" t="s">
        <v>444</v>
      </c>
      <c r="DC2" s="50" t="s">
        <v>440</v>
      </c>
      <c r="DD2" s="50" t="s">
        <v>441</v>
      </c>
      <c r="DE2" s="50" t="s">
        <v>442</v>
      </c>
      <c r="DF2" s="50" t="s">
        <v>443</v>
      </c>
      <c r="DG2" s="50" t="s">
        <v>444</v>
      </c>
      <c r="DH2" s="198"/>
      <c r="DI2" s="198"/>
      <c r="DJ2" s="5" t="s">
        <v>268</v>
      </c>
      <c r="DK2" s="50" t="s">
        <v>440</v>
      </c>
      <c r="DL2" s="50" t="s">
        <v>441</v>
      </c>
      <c r="DM2" s="50" t="s">
        <v>442</v>
      </c>
      <c r="DN2" s="50" t="s">
        <v>443</v>
      </c>
      <c r="DO2" s="50" t="s">
        <v>444</v>
      </c>
      <c r="DP2" s="50" t="s">
        <v>440</v>
      </c>
      <c r="DQ2" s="50" t="s">
        <v>441</v>
      </c>
      <c r="DR2" s="50" t="s">
        <v>442</v>
      </c>
      <c r="DS2" s="50" t="s">
        <v>443</v>
      </c>
      <c r="DT2" s="50" t="s">
        <v>444</v>
      </c>
      <c r="DV2" s="196"/>
      <c r="DW2" s="196"/>
      <c r="DX2" s="5" t="s">
        <v>268</v>
      </c>
      <c r="DY2" s="50" t="s">
        <v>440</v>
      </c>
      <c r="DZ2" s="50" t="s">
        <v>441</v>
      </c>
      <c r="EA2" s="50" t="s">
        <v>442</v>
      </c>
      <c r="EB2" s="50" t="s">
        <v>443</v>
      </c>
      <c r="EC2" s="50" t="s">
        <v>444</v>
      </c>
      <c r="ED2" s="50" t="s">
        <v>440</v>
      </c>
      <c r="EE2" s="50" t="s">
        <v>441</v>
      </c>
      <c r="EF2" s="50" t="s">
        <v>442</v>
      </c>
      <c r="EG2" s="50" t="s">
        <v>443</v>
      </c>
      <c r="EH2" s="50" t="s">
        <v>444</v>
      </c>
    </row>
    <row r="3" spans="1:142" x14ac:dyDescent="0.4">
      <c r="A3" s="5"/>
      <c r="B3" s="15">
        <v>2</v>
      </c>
      <c r="C3" s="15">
        <v>12</v>
      </c>
      <c r="D3" s="12" t="s">
        <v>456</v>
      </c>
      <c r="E3" s="5">
        <v>10</v>
      </c>
      <c r="F3" s="5" t="s">
        <v>642</v>
      </c>
      <c r="G3" s="5">
        <v>11</v>
      </c>
      <c r="H3" s="5" t="s">
        <v>455</v>
      </c>
      <c r="I3" s="5">
        <v>10</v>
      </c>
      <c r="J3" s="5" t="s">
        <v>642</v>
      </c>
      <c r="K3" s="5">
        <v>4</v>
      </c>
      <c r="L3" s="5" t="s">
        <v>330</v>
      </c>
      <c r="M3" s="5">
        <v>9</v>
      </c>
      <c r="N3" s="5" t="s">
        <v>641</v>
      </c>
      <c r="O3" s="5">
        <v>4</v>
      </c>
      <c r="P3" s="5" t="s">
        <v>330</v>
      </c>
      <c r="Q3" s="5">
        <v>14</v>
      </c>
      <c r="R3" s="5" t="s">
        <v>644</v>
      </c>
      <c r="S3" s="14">
        <v>2</v>
      </c>
      <c r="T3" s="12" t="s">
        <v>327</v>
      </c>
      <c r="W3" s="7">
        <v>1</v>
      </c>
      <c r="X3">
        <v>-0.162979166666675</v>
      </c>
      <c r="Y3">
        <v>-0.36275000000000845</v>
      </c>
      <c r="Z3">
        <v>-0.3604375000000084</v>
      </c>
      <c r="AA3">
        <v>-0.32770833333334159</v>
      </c>
      <c r="AB3">
        <v>-0.34741666666667531</v>
      </c>
      <c r="AC3">
        <v>-2.224999999999765E-2</v>
      </c>
      <c r="AD3">
        <v>-8.1729166666664382E-2</v>
      </c>
      <c r="AE3">
        <v>-5.2874999999997827E-2</v>
      </c>
      <c r="AF3">
        <v>-0.19620833333333088</v>
      </c>
      <c r="AG3">
        <v>-0.18591666666666432</v>
      </c>
      <c r="AJ3" s="7">
        <v>1</v>
      </c>
      <c r="AK3">
        <v>-8.9947916666675162E-2</v>
      </c>
      <c r="AL3">
        <v>-9.6622851562508619E-2</v>
      </c>
      <c r="AM3">
        <v>-3.2812500000080624E-3</v>
      </c>
      <c r="AN3">
        <v>2.7802083333324817E-2</v>
      </c>
      <c r="AO3">
        <v>6.1010416666658615E-2</v>
      </c>
      <c r="AP3">
        <v>-0.11710416666666293</v>
      </c>
      <c r="AQ3">
        <v>-0.12981249999999611</v>
      </c>
      <c r="AR3">
        <v>-0.13156249999999592</v>
      </c>
      <c r="AS3">
        <v>-0.14358333333332968</v>
      </c>
      <c r="AT3">
        <v>-0.24108333333332907</v>
      </c>
      <c r="AW3" s="7">
        <v>1</v>
      </c>
      <c r="AX3">
        <v>-0.16297916666667497</v>
      </c>
      <c r="AY3">
        <v>-0.36275000000000845</v>
      </c>
      <c r="AZ3">
        <v>-0.3604375000000084</v>
      </c>
      <c r="BA3">
        <v>-0.32770833333334159</v>
      </c>
      <c r="BB3">
        <v>-0.34741666666667531</v>
      </c>
      <c r="BC3">
        <v>-2.224999999999765E-2</v>
      </c>
      <c r="BD3">
        <v>-8.1729166666664382E-2</v>
      </c>
      <c r="BE3">
        <v>-5.2874999999997827E-2</v>
      </c>
      <c r="BF3">
        <v>-0.19620833333333088</v>
      </c>
      <c r="BG3">
        <v>-0.18591666666666432</v>
      </c>
      <c r="BJ3" s="7">
        <v>1</v>
      </c>
      <c r="BK3">
        <v>-0.16297916666667497</v>
      </c>
      <c r="BL3">
        <v>-0.36275000000000845</v>
      </c>
      <c r="BM3">
        <v>-0.3604375000000084</v>
      </c>
      <c r="BN3">
        <v>-0.32770833333334159</v>
      </c>
      <c r="BO3">
        <v>-0.34741666666667531</v>
      </c>
      <c r="BP3">
        <v>-2.224999999999765E-2</v>
      </c>
      <c r="BQ3">
        <v>-8.1729166666664382E-2</v>
      </c>
      <c r="BR3">
        <v>-5.2874999999997827E-2</v>
      </c>
      <c r="BS3">
        <v>-0.19620833333333088</v>
      </c>
      <c r="BT3">
        <v>-0.18591666666666432</v>
      </c>
      <c r="BW3" s="7">
        <v>1</v>
      </c>
      <c r="BX3">
        <v>2.0208333333335826E-2</v>
      </c>
      <c r="BY3">
        <v>0.13850000000000182</v>
      </c>
      <c r="BZ3">
        <v>0.18245833333333605</v>
      </c>
      <c r="CA3">
        <v>0.18858333333333657</v>
      </c>
      <c r="CB3">
        <v>0.20393750000000271</v>
      </c>
      <c r="CC3">
        <v>9.4583333333325831E-3</v>
      </c>
      <c r="CD3">
        <v>0.2048541666666662</v>
      </c>
      <c r="CE3">
        <v>0.31729166666666575</v>
      </c>
      <c r="CF3">
        <v>0.28064583333333259</v>
      </c>
      <c r="CG3">
        <v>0.16827083333333231</v>
      </c>
      <c r="CJ3" s="7">
        <v>1</v>
      </c>
      <c r="CK3">
        <v>-7.5833333333309091E-3</v>
      </c>
      <c r="CL3">
        <v>1.7875000000002313E-2</v>
      </c>
      <c r="CM3">
        <v>5.9020833333335701E-2</v>
      </c>
      <c r="CN3">
        <v>0.10677083333333566</v>
      </c>
      <c r="CO3">
        <v>0.12750000000000244</v>
      </c>
      <c r="CP3">
        <v>-5.4083333333333497E-2</v>
      </c>
      <c r="CQ3">
        <v>-8.3145833333333294E-2</v>
      </c>
      <c r="CR3">
        <v>-4.0583333333333631E-2</v>
      </c>
      <c r="CS3">
        <v>-2.3104166666666967E-2</v>
      </c>
      <c r="CT3">
        <v>2.5229166666666372E-2</v>
      </c>
      <c r="CW3" s="7">
        <v>1</v>
      </c>
      <c r="CX3">
        <v>2.0208333333335826E-2</v>
      </c>
      <c r="CY3">
        <v>0.13850000000000182</v>
      </c>
      <c r="CZ3">
        <v>0.18245833333333605</v>
      </c>
      <c r="DA3">
        <v>0.18858333333333657</v>
      </c>
      <c r="DB3">
        <v>0.20393750000000271</v>
      </c>
      <c r="DC3">
        <v>9.4583333333325831E-3</v>
      </c>
      <c r="DD3">
        <v>0.2048541666666662</v>
      </c>
      <c r="DE3">
        <v>0.31729166666666575</v>
      </c>
      <c r="DF3">
        <v>0.28064583333333259</v>
      </c>
      <c r="DG3">
        <v>0.16827083333333231</v>
      </c>
      <c r="DJ3" s="7">
        <v>1</v>
      </c>
      <c r="DK3">
        <v>-4.8062500000004921E-2</v>
      </c>
      <c r="DL3">
        <v>0.10027083333332829</v>
      </c>
      <c r="DM3">
        <v>8.6749999999994845E-2</v>
      </c>
      <c r="DN3">
        <v>7.9604166666661674E-2</v>
      </c>
      <c r="DO3">
        <v>0.17131249999999515</v>
      </c>
      <c r="DP3">
        <v>-0.11229166666666562</v>
      </c>
      <c r="DQ3">
        <v>-0.13612499999999902</v>
      </c>
      <c r="DR3">
        <v>-5.2437499999999262E-2</v>
      </c>
      <c r="DS3">
        <v>0.10697916666666743</v>
      </c>
      <c r="DT3">
        <v>0.15070833333333417</v>
      </c>
      <c r="DX3" s="7">
        <v>1</v>
      </c>
      <c r="DY3">
        <v>-7.5833333333309091E-3</v>
      </c>
      <c r="DZ3">
        <v>1.7875000000002313E-2</v>
      </c>
      <c r="EA3">
        <v>5.9020833333335701E-2</v>
      </c>
      <c r="EB3">
        <v>0.10677083333333566</v>
      </c>
      <c r="EC3">
        <v>0.12750000000000244</v>
      </c>
      <c r="ED3">
        <v>-5.4083333333333497E-2</v>
      </c>
      <c r="EE3">
        <v>-8.3145833333333294E-2</v>
      </c>
      <c r="EF3">
        <v>-4.0583333333333631E-2</v>
      </c>
      <c r="EG3">
        <v>-2.3104166666666967E-2</v>
      </c>
      <c r="EH3">
        <v>2.5229166666666372E-2</v>
      </c>
    </row>
    <row r="4" spans="1:142" x14ac:dyDescent="0.4">
      <c r="A4" s="5"/>
      <c r="B4" s="14">
        <v>3</v>
      </c>
      <c r="C4" s="14">
        <v>15</v>
      </c>
      <c r="D4" s="46" t="s">
        <v>645</v>
      </c>
      <c r="E4" s="5">
        <v>2</v>
      </c>
      <c r="F4" s="5" t="s">
        <v>327</v>
      </c>
      <c r="G4" s="5">
        <v>15</v>
      </c>
      <c r="H4" s="5" t="s">
        <v>645</v>
      </c>
      <c r="I4" s="5">
        <v>12</v>
      </c>
      <c r="J4" s="5" t="s">
        <v>456</v>
      </c>
      <c r="K4" s="5">
        <v>6</v>
      </c>
      <c r="L4" s="5" t="s">
        <v>639</v>
      </c>
      <c r="M4" s="5">
        <v>4</v>
      </c>
      <c r="N4" s="5" t="s">
        <v>330</v>
      </c>
      <c r="O4" s="5">
        <v>6</v>
      </c>
      <c r="P4" s="5" t="s">
        <v>639</v>
      </c>
      <c r="Q4" s="5">
        <v>3</v>
      </c>
      <c r="R4" s="5" t="s">
        <v>328</v>
      </c>
      <c r="S4" s="14">
        <v>9</v>
      </c>
      <c r="T4" s="46" t="s">
        <v>641</v>
      </c>
      <c r="W4" s="7">
        <v>2</v>
      </c>
      <c r="X4">
        <v>7.8562500000004212E-2</v>
      </c>
      <c r="Y4">
        <v>0.29925000000000429</v>
      </c>
      <c r="Z4">
        <v>0.35377083333333798</v>
      </c>
      <c r="AA4">
        <v>0.38575000000000453</v>
      </c>
      <c r="AB4">
        <v>0.41702083333333767</v>
      </c>
      <c r="AC4">
        <v>7.1875000000005441E-3</v>
      </c>
      <c r="AD4">
        <v>-5.7958333333332751E-2</v>
      </c>
      <c r="AE4">
        <v>9.4583333333339396E-3</v>
      </c>
      <c r="AF4">
        <v>8.4166666666667417E-2</v>
      </c>
      <c r="AG4">
        <v>0.23312500000000047</v>
      </c>
      <c r="AJ4" s="7">
        <v>2</v>
      </c>
      <c r="AK4">
        <v>-4.8062500000004921E-2</v>
      </c>
      <c r="AL4">
        <v>0.10027083333332829</v>
      </c>
      <c r="AM4">
        <v>8.6749999999994845E-2</v>
      </c>
      <c r="AN4">
        <v>7.9604166666661674E-2</v>
      </c>
      <c r="AO4">
        <v>0.17131249999999515</v>
      </c>
      <c r="AP4">
        <v>-0.11229166666666562</v>
      </c>
      <c r="AQ4">
        <v>-0.13612499999999902</v>
      </c>
      <c r="AR4">
        <v>-5.2437499999999262E-2</v>
      </c>
      <c r="AS4">
        <v>0.10697916666666743</v>
      </c>
      <c r="AT4">
        <v>0.15070833333333417</v>
      </c>
      <c r="AW4" s="7">
        <v>2</v>
      </c>
      <c r="AX4">
        <v>-2.4583333333342831E-2</v>
      </c>
      <c r="AY4">
        <v>-3.1666666666760671E-3</v>
      </c>
      <c r="AZ4">
        <v>7.1166666666657621E-2</v>
      </c>
      <c r="BA4">
        <v>0.25054166666665767</v>
      </c>
      <c r="BB4">
        <v>0.32873958333332459</v>
      </c>
      <c r="BC4">
        <v>8.0625000000060613E-3</v>
      </c>
      <c r="BD4">
        <v>1.2479166666671943E-2</v>
      </c>
      <c r="BE4">
        <v>3.5166666666672272E-2</v>
      </c>
      <c r="BF4">
        <v>-4.2708333333327637E-2</v>
      </c>
      <c r="BG4">
        <v>3.3770833333338732E-2</v>
      </c>
      <c r="BH4" s="52"/>
      <c r="BJ4" s="7">
        <v>2</v>
      </c>
      <c r="BK4">
        <v>-4.8062500000004921E-2</v>
      </c>
      <c r="BL4">
        <v>0.10027083333332829</v>
      </c>
      <c r="BM4">
        <v>8.6749999999994845E-2</v>
      </c>
      <c r="BN4">
        <v>7.9604166666661674E-2</v>
      </c>
      <c r="BO4">
        <v>0.17131249999999515</v>
      </c>
      <c r="BP4">
        <v>-0.11229166666666562</v>
      </c>
      <c r="BQ4">
        <v>-0.13612499999999902</v>
      </c>
      <c r="BR4">
        <v>-5.2437499999999262E-2</v>
      </c>
      <c r="BS4">
        <v>0.10697916666666743</v>
      </c>
      <c r="BT4">
        <v>0.15070833333333417</v>
      </c>
      <c r="BW4" s="7">
        <v>2</v>
      </c>
      <c r="BX4">
        <v>-0.16297916666667497</v>
      </c>
      <c r="BY4">
        <v>-0.36275000000000845</v>
      </c>
      <c r="BZ4">
        <v>-0.3604375000000084</v>
      </c>
      <c r="CA4">
        <v>-0.32770833333334159</v>
      </c>
      <c r="CB4">
        <v>-0.34741666666667531</v>
      </c>
      <c r="CC4">
        <v>-2.224999999999765E-2</v>
      </c>
      <c r="CD4">
        <v>-8.1729166666664382E-2</v>
      </c>
      <c r="CE4">
        <v>-5.2874999999997827E-2</v>
      </c>
      <c r="CF4">
        <v>-0.19620833333333088</v>
      </c>
      <c r="CG4">
        <v>-0.18591666666666432</v>
      </c>
      <c r="CJ4" s="7">
        <v>2</v>
      </c>
      <c r="CK4">
        <v>-4.8062500000004921E-2</v>
      </c>
      <c r="CL4">
        <v>0.10027083333332829</v>
      </c>
      <c r="CM4">
        <v>8.6749999999994845E-2</v>
      </c>
      <c r="CN4">
        <v>7.9604166666661674E-2</v>
      </c>
      <c r="CO4">
        <v>0.17131249999999515</v>
      </c>
      <c r="CP4">
        <v>-0.11229166666666562</v>
      </c>
      <c r="CQ4">
        <v>-0.13612499999999902</v>
      </c>
      <c r="CR4">
        <v>-5.2437499999999262E-2</v>
      </c>
      <c r="CS4">
        <v>0.10697916666666743</v>
      </c>
      <c r="CT4">
        <v>0.15070833333333417</v>
      </c>
      <c r="CW4" s="7">
        <v>2</v>
      </c>
      <c r="CX4">
        <v>2.9187500000001199E-2</v>
      </c>
      <c r="CY4">
        <v>0.10852083333333426</v>
      </c>
      <c r="CZ4">
        <v>6.7520833333334113E-2</v>
      </c>
      <c r="DA4">
        <v>8.339583333333396E-2</v>
      </c>
      <c r="DB4">
        <v>0.16516666666666724</v>
      </c>
      <c r="DC4">
        <v>-0.15639583333334212</v>
      </c>
      <c r="DD4">
        <v>-0.23629166666667567</v>
      </c>
      <c r="DE4">
        <v>-0.2361458333333426</v>
      </c>
      <c r="DF4">
        <v>-0.23458333333334208</v>
      </c>
      <c r="DG4">
        <v>-0.29079166666667555</v>
      </c>
      <c r="DJ4" s="7">
        <v>2</v>
      </c>
      <c r="DK4">
        <v>-2.4583333333342831E-2</v>
      </c>
      <c r="DL4">
        <v>-3.1666666666760671E-3</v>
      </c>
      <c r="DM4">
        <v>7.1166666666657621E-2</v>
      </c>
      <c r="DN4">
        <v>0.25054166666665767</v>
      </c>
      <c r="DO4">
        <v>0.32873958333332459</v>
      </c>
      <c r="DP4">
        <v>8.0625000000060613E-3</v>
      </c>
      <c r="DQ4">
        <v>1.2479166666671943E-2</v>
      </c>
      <c r="DR4">
        <v>3.5166666666672272E-2</v>
      </c>
      <c r="DS4">
        <v>-4.2708333333327637E-2</v>
      </c>
      <c r="DT4">
        <v>3.3770833333338732E-2</v>
      </c>
      <c r="DX4" s="7">
        <v>2</v>
      </c>
      <c r="DY4">
        <v>-4.8062500000004921E-2</v>
      </c>
      <c r="DZ4">
        <v>0.10027083333332829</v>
      </c>
      <c r="EA4">
        <v>8.6749999999994845E-2</v>
      </c>
      <c r="EB4">
        <v>7.9604166666661674E-2</v>
      </c>
      <c r="EC4">
        <v>0.17131249999999515</v>
      </c>
      <c r="ED4">
        <v>-0.11229166666666562</v>
      </c>
      <c r="EE4">
        <v>-0.13612499999999902</v>
      </c>
      <c r="EF4">
        <v>-5.2437499999999262E-2</v>
      </c>
      <c r="EG4">
        <v>0.10697916666666743</v>
      </c>
      <c r="EH4">
        <v>0.15070833333333417</v>
      </c>
    </row>
    <row r="5" spans="1:142" ht="19.5" thickBot="1" x14ac:dyDescent="0.45">
      <c r="A5" s="5"/>
      <c r="B5" s="15">
        <v>4</v>
      </c>
      <c r="C5" s="14">
        <v>6</v>
      </c>
      <c r="D5" s="12" t="s">
        <v>639</v>
      </c>
      <c r="E5" s="5">
        <v>12</v>
      </c>
      <c r="F5" s="5" t="s">
        <v>456</v>
      </c>
      <c r="G5" s="5">
        <v>3</v>
      </c>
      <c r="H5" s="5" t="s">
        <v>328</v>
      </c>
      <c r="I5" s="5">
        <v>11</v>
      </c>
      <c r="J5" s="5" t="s">
        <v>455</v>
      </c>
      <c r="K5" s="5">
        <v>10</v>
      </c>
      <c r="L5" s="5" t="s">
        <v>642</v>
      </c>
      <c r="M5" s="5">
        <v>14</v>
      </c>
      <c r="N5" s="5" t="s">
        <v>644</v>
      </c>
      <c r="O5" s="5">
        <v>12</v>
      </c>
      <c r="P5" s="5" t="s">
        <v>456</v>
      </c>
      <c r="Q5" s="5">
        <v>10</v>
      </c>
      <c r="R5" s="5" t="s">
        <v>642</v>
      </c>
      <c r="S5" s="15">
        <v>10</v>
      </c>
      <c r="T5" s="46" t="s">
        <v>642</v>
      </c>
      <c r="W5" s="7">
        <v>3</v>
      </c>
      <c r="X5">
        <v>-3.5437500000001468E-2</v>
      </c>
      <c r="Y5">
        <v>9.8812499999998207E-2</v>
      </c>
      <c r="Z5">
        <v>0.30645833333333194</v>
      </c>
      <c r="AA5">
        <v>0.52770833333333167</v>
      </c>
      <c r="AB5">
        <v>0.71458333333333157</v>
      </c>
      <c r="AC5">
        <v>-0.17256249999999068</v>
      </c>
      <c r="AD5">
        <v>-0.44152083333332437</v>
      </c>
      <c r="AE5">
        <v>-0.59895833333332449</v>
      </c>
      <c r="AF5">
        <v>-0.67420833333332453</v>
      </c>
      <c r="AG5">
        <v>-0.61837499999999068</v>
      </c>
      <c r="AJ5" s="7">
        <v>3</v>
      </c>
      <c r="AK5">
        <v>2.0208333333335826E-2</v>
      </c>
      <c r="AL5">
        <v>0.13850000000000182</v>
      </c>
      <c r="AM5">
        <v>0.18245833333333605</v>
      </c>
      <c r="AN5">
        <v>0.18858333333333657</v>
      </c>
      <c r="AO5">
        <v>0.20393750000000271</v>
      </c>
      <c r="AP5">
        <v>9.4583333333325831E-3</v>
      </c>
      <c r="AQ5">
        <v>0.2048541666666662</v>
      </c>
      <c r="AR5">
        <v>0.31729166666666575</v>
      </c>
      <c r="AS5">
        <v>0.28064583333333259</v>
      </c>
      <c r="AT5">
        <v>0.16827083333333231</v>
      </c>
      <c r="AW5" s="7">
        <v>3</v>
      </c>
      <c r="AX5" s="36">
        <v>-3.5437500000001468E-2</v>
      </c>
      <c r="AY5" s="36">
        <v>9.8812499999998207E-2</v>
      </c>
      <c r="AZ5" s="36">
        <v>0.30645833333333194</v>
      </c>
      <c r="BA5" s="36">
        <v>0.52770833333333167</v>
      </c>
      <c r="BB5" s="36">
        <v>0.71458333333333157</v>
      </c>
      <c r="BC5" s="36">
        <v>-0.17256249999999068</v>
      </c>
      <c r="BD5" s="36">
        <v>-0.44152083333332437</v>
      </c>
      <c r="BE5" s="36">
        <v>-0.59895833333332449</v>
      </c>
      <c r="BF5" s="36">
        <v>-0.67420833333332453</v>
      </c>
      <c r="BG5" s="36">
        <v>-0.61837499999999068</v>
      </c>
      <c r="BH5" s="5"/>
      <c r="BJ5" s="7">
        <v>3</v>
      </c>
      <c r="BK5">
        <v>-2.4583333333342831E-2</v>
      </c>
      <c r="BL5">
        <v>-3.1666666666760671E-3</v>
      </c>
      <c r="BM5">
        <v>7.1166666666657621E-2</v>
      </c>
      <c r="BN5">
        <v>0.25054166666665767</v>
      </c>
      <c r="BO5">
        <v>0.32873958333332459</v>
      </c>
      <c r="BP5">
        <v>8.0625000000060613E-3</v>
      </c>
      <c r="BQ5">
        <v>1.2479166666671943E-2</v>
      </c>
      <c r="BR5">
        <v>3.5166666666672272E-2</v>
      </c>
      <c r="BS5">
        <v>-4.2708333333327637E-2</v>
      </c>
      <c r="BT5">
        <v>3.3770833333338732E-2</v>
      </c>
      <c r="BW5" s="7">
        <v>3</v>
      </c>
      <c r="BX5">
        <v>-0.11868750000000386</v>
      </c>
      <c r="BY5">
        <v>-6.1541666666670554E-2</v>
      </c>
      <c r="BZ5">
        <v>-7.0833333333703008E-4</v>
      </c>
      <c r="CA5">
        <v>0.10960416666666294</v>
      </c>
      <c r="CB5">
        <v>9.3458333333329535E-2</v>
      </c>
      <c r="CC5">
        <v>-7.9520833333323562E-2</v>
      </c>
      <c r="CD5">
        <v>-5.7249999999990087E-2</v>
      </c>
      <c r="CE5">
        <v>-7.3416666666656943E-2</v>
      </c>
      <c r="CF5">
        <v>-0.11343749999999056</v>
      </c>
      <c r="CG5">
        <v>-0.18558333333332386</v>
      </c>
      <c r="CJ5" s="7">
        <v>3</v>
      </c>
      <c r="CK5">
        <v>7.8562500000004212E-2</v>
      </c>
      <c r="CL5">
        <v>0.29925000000000429</v>
      </c>
      <c r="CM5">
        <v>0.35377083333333798</v>
      </c>
      <c r="CN5">
        <v>0.38575000000000453</v>
      </c>
      <c r="CO5">
        <v>0.41702083333333767</v>
      </c>
      <c r="CP5">
        <v>7.1875000000005441E-3</v>
      </c>
      <c r="CQ5">
        <v>-5.7958333333332751E-2</v>
      </c>
      <c r="CR5">
        <v>9.4583333333339396E-3</v>
      </c>
      <c r="CS5">
        <v>8.4166666666667417E-2</v>
      </c>
      <c r="CT5">
        <v>0.23312500000000047</v>
      </c>
      <c r="CW5" s="7">
        <v>3</v>
      </c>
      <c r="CX5">
        <v>7.8562500000004212E-2</v>
      </c>
      <c r="CY5">
        <v>0.29925000000000429</v>
      </c>
      <c r="CZ5">
        <v>0.35377083333333798</v>
      </c>
      <c r="DA5">
        <v>0.38575000000000453</v>
      </c>
      <c r="DB5">
        <v>0.41702083333333767</v>
      </c>
      <c r="DC5">
        <v>7.1875000000005441E-3</v>
      </c>
      <c r="DD5">
        <v>-5.7958333333332751E-2</v>
      </c>
      <c r="DE5">
        <v>9.4583333333339396E-3</v>
      </c>
      <c r="DF5">
        <v>8.4166666666667417E-2</v>
      </c>
      <c r="DG5">
        <v>0.23312500000000047</v>
      </c>
      <c r="DJ5" s="7">
        <v>3</v>
      </c>
      <c r="DK5">
        <v>-7.5833333333309091E-3</v>
      </c>
      <c r="DL5">
        <v>1.7875000000002313E-2</v>
      </c>
      <c r="DM5">
        <v>5.9020833333335701E-2</v>
      </c>
      <c r="DN5">
        <v>0.10677083333333566</v>
      </c>
      <c r="DO5">
        <v>0.12750000000000244</v>
      </c>
      <c r="DP5">
        <v>-5.4083333333333497E-2</v>
      </c>
      <c r="DQ5">
        <v>-8.3145833333333294E-2</v>
      </c>
      <c r="DR5">
        <v>-4.0583333333333631E-2</v>
      </c>
      <c r="DS5">
        <v>-2.3104166666666967E-2</v>
      </c>
      <c r="DT5">
        <v>2.5229166666666372E-2</v>
      </c>
      <c r="DX5" s="7">
        <v>3</v>
      </c>
      <c r="DY5">
        <v>7.8562500000004212E-2</v>
      </c>
      <c r="DZ5">
        <v>0.29925000000000429</v>
      </c>
      <c r="EA5">
        <v>0.35377083333333798</v>
      </c>
      <c r="EB5">
        <v>0.38575000000000453</v>
      </c>
      <c r="EC5">
        <v>0.41702083333333767</v>
      </c>
      <c r="ED5">
        <v>7.1875000000005441E-3</v>
      </c>
      <c r="EE5">
        <v>-5.7958333333332751E-2</v>
      </c>
      <c r="EF5">
        <v>9.4583333333339396E-3</v>
      </c>
      <c r="EG5">
        <v>8.4166666666667417E-2</v>
      </c>
      <c r="EH5">
        <v>0.23312500000000047</v>
      </c>
    </row>
    <row r="6" spans="1:142" ht="19.5" thickBot="1" x14ac:dyDescent="0.45">
      <c r="A6" s="5"/>
      <c r="B6" s="14">
        <v>5</v>
      </c>
      <c r="C6" s="15">
        <v>9</v>
      </c>
      <c r="D6" s="47" t="s">
        <v>641</v>
      </c>
      <c r="E6" s="5">
        <v>13</v>
      </c>
      <c r="F6" s="5" t="s">
        <v>643</v>
      </c>
      <c r="G6" s="5">
        <v>6</v>
      </c>
      <c r="H6" s="5" t="s">
        <v>639</v>
      </c>
      <c r="I6" s="5">
        <v>13</v>
      </c>
      <c r="J6" s="5" t="s">
        <v>643</v>
      </c>
      <c r="K6" s="5">
        <v>9</v>
      </c>
      <c r="L6" s="5" t="s">
        <v>641</v>
      </c>
      <c r="M6" s="5">
        <v>6</v>
      </c>
      <c r="N6" s="5" t="s">
        <v>639</v>
      </c>
      <c r="O6" s="5">
        <v>3</v>
      </c>
      <c r="P6" s="5" t="s">
        <v>328</v>
      </c>
      <c r="Q6" s="5">
        <v>11</v>
      </c>
      <c r="R6" s="5" t="s">
        <v>455</v>
      </c>
      <c r="S6" s="14">
        <v>6</v>
      </c>
      <c r="T6" s="12" t="s">
        <v>639</v>
      </c>
      <c r="W6" s="7">
        <v>4</v>
      </c>
      <c r="X6">
        <v>-0.11868750000000386</v>
      </c>
      <c r="Y6">
        <v>-6.1541666666670554E-2</v>
      </c>
      <c r="Z6">
        <v>-7.0833333333703008E-4</v>
      </c>
      <c r="AA6">
        <v>0.10960416666666294</v>
      </c>
      <c r="AB6">
        <v>9.3458333333329535E-2</v>
      </c>
      <c r="AC6">
        <v>-7.9520833333323562E-2</v>
      </c>
      <c r="AD6">
        <v>-5.7249999999990087E-2</v>
      </c>
      <c r="AE6">
        <v>-7.3416666666656943E-2</v>
      </c>
      <c r="AF6">
        <v>-0.11343749999999056</v>
      </c>
      <c r="AG6">
        <v>-0.18558333333332386</v>
      </c>
      <c r="AJ6" s="7">
        <v>4</v>
      </c>
      <c r="AK6">
        <v>7.8562500000004212E-2</v>
      </c>
      <c r="AL6">
        <v>0.29925000000000429</v>
      </c>
      <c r="AM6">
        <v>0.35377083333333798</v>
      </c>
      <c r="AN6">
        <v>0.38575000000000453</v>
      </c>
      <c r="AO6">
        <v>0.41702083333333767</v>
      </c>
      <c r="AP6">
        <v>7.1875000000005441E-3</v>
      </c>
      <c r="AQ6">
        <v>-5.7958333333332751E-2</v>
      </c>
      <c r="AR6">
        <v>9.4583333333339396E-3</v>
      </c>
      <c r="AS6">
        <v>8.4166666666667417E-2</v>
      </c>
      <c r="AT6">
        <v>0.23312500000000047</v>
      </c>
      <c r="AW6" s="7">
        <v>4</v>
      </c>
      <c r="AX6">
        <v>2.9187500000001199E-2</v>
      </c>
      <c r="AY6">
        <v>0.10852083333333426</v>
      </c>
      <c r="AZ6">
        <v>6.7520833333334113E-2</v>
      </c>
      <c r="BA6">
        <v>8.339583333333396E-2</v>
      </c>
      <c r="BB6">
        <v>0.16516666666666724</v>
      </c>
      <c r="BC6">
        <v>-0.15639583333334212</v>
      </c>
      <c r="BD6">
        <v>-0.23629166666667567</v>
      </c>
      <c r="BE6">
        <v>-0.2361458333333426</v>
      </c>
      <c r="BF6">
        <v>-0.23458333333334208</v>
      </c>
      <c r="BG6">
        <v>-0.29079166666667555</v>
      </c>
      <c r="BH6" s="5"/>
      <c r="BJ6" s="7">
        <v>4</v>
      </c>
      <c r="BK6">
        <v>7.8562500000004212E-2</v>
      </c>
      <c r="BL6">
        <v>0.29925000000000429</v>
      </c>
      <c r="BM6">
        <v>0.35377083333333798</v>
      </c>
      <c r="BN6">
        <v>0.38575000000000453</v>
      </c>
      <c r="BO6">
        <v>0.41702083333333767</v>
      </c>
      <c r="BP6">
        <v>7.1875000000005441E-3</v>
      </c>
      <c r="BQ6">
        <v>-5.7958333333332751E-2</v>
      </c>
      <c r="BR6">
        <v>9.4583333333339396E-3</v>
      </c>
      <c r="BS6">
        <v>8.4166666666667417E-2</v>
      </c>
      <c r="BT6">
        <v>0.23312500000000047</v>
      </c>
      <c r="BW6" s="7">
        <v>4</v>
      </c>
      <c r="BX6">
        <v>-7.5833333333309091E-3</v>
      </c>
      <c r="BY6">
        <v>1.7875000000002313E-2</v>
      </c>
      <c r="BZ6">
        <v>5.9020833333335701E-2</v>
      </c>
      <c r="CA6">
        <v>0.10677083333333566</v>
      </c>
      <c r="CB6">
        <v>0.12750000000000244</v>
      </c>
      <c r="CC6">
        <v>-5.4083333333333497E-2</v>
      </c>
      <c r="CD6">
        <v>-8.3145833333333294E-2</v>
      </c>
      <c r="CE6">
        <v>-4.0583333333333631E-2</v>
      </c>
      <c r="CF6">
        <v>-2.3104166666666967E-2</v>
      </c>
      <c r="CG6">
        <v>2.5229166666666372E-2</v>
      </c>
      <c r="CJ6" s="7">
        <v>4</v>
      </c>
      <c r="CK6">
        <v>-6.0041666666667326E-2</v>
      </c>
      <c r="CL6">
        <v>-6.3187500000000174E-2</v>
      </c>
      <c r="CM6">
        <v>5.0979166666666312E-2</v>
      </c>
      <c r="CN6">
        <v>0.12704166666666628</v>
      </c>
      <c r="CO6">
        <v>0.16516666666666641</v>
      </c>
      <c r="CP6">
        <v>-2.3874999999992257E-2</v>
      </c>
      <c r="CQ6">
        <v>-8.8291666666658955E-2</v>
      </c>
      <c r="CR6">
        <v>-9.5104166666658621E-2</v>
      </c>
      <c r="CS6">
        <v>-0.10464583333332578</v>
      </c>
      <c r="CT6">
        <v>-0.13649999999999229</v>
      </c>
      <c r="CW6" s="7">
        <v>4</v>
      </c>
      <c r="CX6" s="36">
        <v>-3.5437500000001468E-2</v>
      </c>
      <c r="CY6" s="36">
        <v>9.8812499999998207E-2</v>
      </c>
      <c r="CZ6" s="36">
        <v>0.30645833333333194</v>
      </c>
      <c r="DA6" s="36">
        <v>0.52770833333333167</v>
      </c>
      <c r="DB6" s="36">
        <v>0.71458333333333157</v>
      </c>
      <c r="DC6" s="36">
        <v>-0.17256249999999068</v>
      </c>
      <c r="DD6" s="36">
        <v>-0.44152083333332437</v>
      </c>
      <c r="DE6" s="36">
        <v>-0.59895833333332449</v>
      </c>
      <c r="DF6" s="36">
        <v>-0.67420833333332453</v>
      </c>
      <c r="DG6" s="36">
        <v>-0.61837499999999068</v>
      </c>
      <c r="DJ6" s="7">
        <v>4</v>
      </c>
      <c r="DK6">
        <v>-6.0041666666667326E-2</v>
      </c>
      <c r="DL6">
        <v>-6.3187500000000174E-2</v>
      </c>
      <c r="DM6">
        <v>5.0979166666666312E-2</v>
      </c>
      <c r="DN6">
        <v>0.12704166666666628</v>
      </c>
      <c r="DO6">
        <v>0.16516666666666641</v>
      </c>
      <c r="DP6">
        <v>-2.3874999999992257E-2</v>
      </c>
      <c r="DQ6">
        <v>-8.8291666666658955E-2</v>
      </c>
      <c r="DR6">
        <v>-9.5104166666658621E-2</v>
      </c>
      <c r="DS6">
        <v>-0.10464583333332578</v>
      </c>
      <c r="DT6">
        <v>-0.13649999999999229</v>
      </c>
      <c r="DX6" s="7">
        <v>4</v>
      </c>
      <c r="DY6">
        <v>2.0208333333335826E-2</v>
      </c>
      <c r="DZ6">
        <v>0.13850000000000182</v>
      </c>
      <c r="EA6">
        <v>0.18245833333333605</v>
      </c>
      <c r="EB6">
        <v>0.18858333333333657</v>
      </c>
      <c r="EC6">
        <v>0.20393750000000271</v>
      </c>
      <c r="ED6">
        <v>9.4583333333325831E-3</v>
      </c>
      <c r="EE6">
        <v>0.2048541666666662</v>
      </c>
      <c r="EF6">
        <v>0.31729166666666575</v>
      </c>
      <c r="EG6">
        <v>0.28064583333333259</v>
      </c>
      <c r="EH6">
        <v>0.16827083333333231</v>
      </c>
    </row>
    <row r="7" spans="1:142" ht="19.5" thickBot="1" x14ac:dyDescent="0.45">
      <c r="A7" s="5"/>
      <c r="B7" s="14">
        <v>6</v>
      </c>
      <c r="C7" s="14">
        <v>13</v>
      </c>
      <c r="D7" s="46" t="s">
        <v>643</v>
      </c>
      <c r="E7" s="5">
        <v>5</v>
      </c>
      <c r="F7" s="5" t="s">
        <v>331</v>
      </c>
      <c r="G7" s="5">
        <v>7</v>
      </c>
      <c r="H7" s="5" t="s">
        <v>640</v>
      </c>
      <c r="I7" s="5">
        <v>7</v>
      </c>
      <c r="J7" s="5" t="s">
        <v>640</v>
      </c>
      <c r="K7" s="5">
        <v>14</v>
      </c>
      <c r="L7" s="5" t="s">
        <v>644</v>
      </c>
      <c r="M7" s="5">
        <v>12</v>
      </c>
      <c r="N7" s="5" t="s">
        <v>456</v>
      </c>
      <c r="O7" s="5">
        <v>15</v>
      </c>
      <c r="P7" s="5" t="s">
        <v>645</v>
      </c>
      <c r="Q7" s="5">
        <v>6</v>
      </c>
      <c r="R7" s="5" t="s">
        <v>639</v>
      </c>
      <c r="S7" s="14">
        <v>12</v>
      </c>
      <c r="T7" s="12" t="s">
        <v>456</v>
      </c>
      <c r="W7" s="7">
        <v>5</v>
      </c>
      <c r="X7">
        <v>-7.5833333333309091E-3</v>
      </c>
      <c r="Y7">
        <v>1.7875000000002313E-2</v>
      </c>
      <c r="Z7">
        <v>5.9020833333335701E-2</v>
      </c>
      <c r="AA7">
        <v>0.10677083333333566</v>
      </c>
      <c r="AB7">
        <v>0.12750000000000244</v>
      </c>
      <c r="AC7">
        <v>-5.4083333333333497E-2</v>
      </c>
      <c r="AD7">
        <v>-8.3145833333333294E-2</v>
      </c>
      <c r="AE7">
        <v>-4.0583333333333631E-2</v>
      </c>
      <c r="AF7">
        <v>-2.3104166666666967E-2</v>
      </c>
      <c r="AG7">
        <v>2.5229166666666372E-2</v>
      </c>
      <c r="AJ7" s="7">
        <v>5</v>
      </c>
      <c r="AK7">
        <v>-0.16922916666666749</v>
      </c>
      <c r="AL7">
        <v>-0.140354166666667</v>
      </c>
      <c r="AM7">
        <v>-3.5979166666667131E-2</v>
      </c>
      <c r="AN7">
        <v>7.7291666666666314E-2</v>
      </c>
      <c r="AO7">
        <v>0.23893749999999941</v>
      </c>
      <c r="AP7">
        <v>-0.22666666666666163</v>
      </c>
      <c r="AQ7">
        <v>-0.32789583333332895</v>
      </c>
      <c r="AR7">
        <v>-0.22191666666666202</v>
      </c>
      <c r="AS7">
        <v>-0.16839583333332858</v>
      </c>
      <c r="AT7">
        <v>-0.19591666666666185</v>
      </c>
      <c r="AW7" s="7">
        <v>5</v>
      </c>
      <c r="AX7">
        <v>-0.11868750000000386</v>
      </c>
      <c r="AY7">
        <v>-6.1541666666670554E-2</v>
      </c>
      <c r="AZ7">
        <v>-7.0833333333703008E-4</v>
      </c>
      <c r="BA7">
        <v>0.10960416666666294</v>
      </c>
      <c r="BB7">
        <v>9.3458333333329535E-2</v>
      </c>
      <c r="BC7">
        <v>-7.9520833333323562E-2</v>
      </c>
      <c r="BD7">
        <v>-5.7249999999990087E-2</v>
      </c>
      <c r="BE7">
        <v>-7.3416666666656943E-2</v>
      </c>
      <c r="BF7">
        <v>-0.11343749999999056</v>
      </c>
      <c r="BG7">
        <v>-0.18558333333332386</v>
      </c>
      <c r="BH7" s="5"/>
      <c r="BJ7" s="7">
        <v>5</v>
      </c>
      <c r="BK7">
        <v>-0.16922916666666749</v>
      </c>
      <c r="BL7">
        <v>-0.140354166666667</v>
      </c>
      <c r="BM7">
        <v>-3.5979166666667131E-2</v>
      </c>
      <c r="BN7">
        <v>7.7291666666666314E-2</v>
      </c>
      <c r="BO7">
        <v>0.23893749999999941</v>
      </c>
      <c r="BP7">
        <v>-0.22666666666666163</v>
      </c>
      <c r="BQ7">
        <v>-0.32789583333332895</v>
      </c>
      <c r="BR7">
        <v>-0.22191666666666202</v>
      </c>
      <c r="BS7">
        <v>-0.16839583333332858</v>
      </c>
      <c r="BT7">
        <v>-0.19591666666666185</v>
      </c>
      <c r="BW7" s="7">
        <v>5</v>
      </c>
      <c r="BX7">
        <v>-4.8062500000004921E-2</v>
      </c>
      <c r="BY7">
        <v>0.10027083333332829</v>
      </c>
      <c r="BZ7">
        <v>8.6749999999994845E-2</v>
      </c>
      <c r="CA7">
        <v>7.9604166666661674E-2</v>
      </c>
      <c r="CB7">
        <v>0.17131249999999515</v>
      </c>
      <c r="CC7">
        <v>-0.11229166666666562</v>
      </c>
      <c r="CD7">
        <v>-0.13612499999999902</v>
      </c>
      <c r="CE7">
        <v>-5.2437499999999262E-2</v>
      </c>
      <c r="CF7">
        <v>0.10697916666666743</v>
      </c>
      <c r="CG7">
        <v>0.15070833333333417</v>
      </c>
      <c r="CJ7" s="7">
        <v>5</v>
      </c>
      <c r="CK7" s="36">
        <v>-3.5437500000001468E-2</v>
      </c>
      <c r="CL7" s="36">
        <v>9.8812499999998207E-2</v>
      </c>
      <c r="CM7" s="36">
        <v>0.30645833333333194</v>
      </c>
      <c r="CN7" s="36">
        <v>0.52770833333333167</v>
      </c>
      <c r="CO7" s="36">
        <v>0.71458333333333157</v>
      </c>
      <c r="CP7" s="36">
        <v>-0.17256249999999068</v>
      </c>
      <c r="CQ7" s="36">
        <v>-0.44152083333332437</v>
      </c>
      <c r="CR7" s="36">
        <v>-0.59895833333332449</v>
      </c>
      <c r="CS7" s="36">
        <v>-0.67420833333332453</v>
      </c>
      <c r="CT7" s="36">
        <v>-0.61837499999999068</v>
      </c>
      <c r="CW7" s="7">
        <v>5</v>
      </c>
      <c r="CX7">
        <v>-0.16297916666667497</v>
      </c>
      <c r="CY7">
        <v>-0.36275000000000845</v>
      </c>
      <c r="CZ7">
        <v>-0.3604375000000084</v>
      </c>
      <c r="DA7">
        <v>-0.32770833333334159</v>
      </c>
      <c r="DB7">
        <v>-0.34741666666667531</v>
      </c>
      <c r="DC7">
        <v>-2.224999999999765E-2</v>
      </c>
      <c r="DD7">
        <v>-8.1729166666664382E-2</v>
      </c>
      <c r="DE7">
        <v>-5.2874999999997827E-2</v>
      </c>
      <c r="DF7">
        <v>-0.19620833333333088</v>
      </c>
      <c r="DG7">
        <v>-0.18591666666666432</v>
      </c>
      <c r="DJ7" s="7">
        <v>5</v>
      </c>
      <c r="DK7">
        <v>2.9187500000001199E-2</v>
      </c>
      <c r="DL7">
        <v>0.10852083333333426</v>
      </c>
      <c r="DM7">
        <v>6.7520833333334113E-2</v>
      </c>
      <c r="DN7">
        <v>8.339583333333396E-2</v>
      </c>
      <c r="DO7">
        <v>0.16516666666666724</v>
      </c>
      <c r="DP7">
        <v>-0.15639583333334212</v>
      </c>
      <c r="DQ7">
        <v>-0.23629166666667567</v>
      </c>
      <c r="DR7">
        <v>-0.2361458333333426</v>
      </c>
      <c r="DS7">
        <v>-0.23458333333334208</v>
      </c>
      <c r="DT7">
        <v>-0.29079166666667555</v>
      </c>
      <c r="DX7" s="7">
        <v>5</v>
      </c>
      <c r="DY7">
        <v>-6.0041666666667326E-2</v>
      </c>
      <c r="DZ7">
        <v>-6.3187500000000174E-2</v>
      </c>
      <c r="EA7">
        <v>5.0979166666666312E-2</v>
      </c>
      <c r="EB7">
        <v>0.12704166666666628</v>
      </c>
      <c r="EC7">
        <v>0.16516666666666641</v>
      </c>
      <c r="ED7">
        <v>-2.3874999999992257E-2</v>
      </c>
      <c r="EE7">
        <v>-8.8291666666658955E-2</v>
      </c>
      <c r="EF7">
        <v>-9.5104166666658621E-2</v>
      </c>
      <c r="EG7">
        <v>-0.10464583333332578</v>
      </c>
      <c r="EH7">
        <v>-0.13649999999999229</v>
      </c>
    </row>
    <row r="8" spans="1:142" x14ac:dyDescent="0.4">
      <c r="A8" s="5"/>
      <c r="B8" s="15">
        <v>7</v>
      </c>
      <c r="C8" s="14">
        <v>14</v>
      </c>
      <c r="D8" s="12" t="s">
        <v>644</v>
      </c>
      <c r="E8" s="5">
        <v>6</v>
      </c>
      <c r="F8" s="5" t="s">
        <v>639</v>
      </c>
      <c r="G8" s="5">
        <v>8</v>
      </c>
      <c r="H8" s="5" t="s">
        <v>454</v>
      </c>
      <c r="I8" s="5">
        <v>9</v>
      </c>
      <c r="J8" s="5" t="s">
        <v>641</v>
      </c>
      <c r="K8" s="5">
        <v>12</v>
      </c>
      <c r="L8" s="5" t="s">
        <v>456</v>
      </c>
      <c r="M8" s="5">
        <v>15</v>
      </c>
      <c r="N8" s="5" t="s">
        <v>645</v>
      </c>
      <c r="O8" s="5">
        <v>7</v>
      </c>
      <c r="P8" s="5" t="s">
        <v>640</v>
      </c>
      <c r="Q8" s="5">
        <v>9</v>
      </c>
      <c r="R8" s="5" t="s">
        <v>641</v>
      </c>
      <c r="S8" s="14">
        <v>4</v>
      </c>
      <c r="T8" s="12" t="s">
        <v>330</v>
      </c>
      <c r="W8" s="7">
        <v>6</v>
      </c>
      <c r="X8">
        <v>-0.16922916666666749</v>
      </c>
      <c r="Y8">
        <v>-0.140354166666667</v>
      </c>
      <c r="Z8">
        <v>-3.5979166666667131E-2</v>
      </c>
      <c r="AA8">
        <v>7.7291666666666314E-2</v>
      </c>
      <c r="AB8">
        <v>0.23893749999999941</v>
      </c>
      <c r="AC8">
        <v>-0.22666666666666163</v>
      </c>
      <c r="AD8">
        <v>-0.32789583333332895</v>
      </c>
      <c r="AE8">
        <v>-0.22191666666666202</v>
      </c>
      <c r="AF8">
        <v>-0.16839583333332858</v>
      </c>
      <c r="AG8">
        <v>-0.19591666666666185</v>
      </c>
      <c r="AJ8" s="7">
        <v>6</v>
      </c>
      <c r="AK8">
        <v>-2.224999999999765E-2</v>
      </c>
      <c r="AL8">
        <v>-8.1729166666664382E-2</v>
      </c>
      <c r="AM8">
        <v>-5.2874999999997827E-2</v>
      </c>
      <c r="AN8">
        <v>-0.19620833333333088</v>
      </c>
      <c r="AO8">
        <v>-0.18591666666666432</v>
      </c>
      <c r="AP8">
        <v>-1.8270833333331342E-2</v>
      </c>
      <c r="AQ8">
        <v>-4.5270833333331387E-2</v>
      </c>
      <c r="AR8">
        <v>-0.11814583333333095</v>
      </c>
      <c r="AS8">
        <v>-0.17577083333333088</v>
      </c>
      <c r="AT8">
        <v>-0.30899999999999728</v>
      </c>
      <c r="AW8" s="7">
        <v>6</v>
      </c>
      <c r="AX8">
        <v>-0.42916666666667297</v>
      </c>
      <c r="AY8">
        <v>-0.60002083333333955</v>
      </c>
      <c r="AZ8">
        <v>-0.45887500000000608</v>
      </c>
      <c r="BA8">
        <v>-0.30050000000000626</v>
      </c>
      <c r="BB8">
        <v>-7.4791666666725876E-3</v>
      </c>
      <c r="BC8">
        <v>-0.15843750000000284</v>
      </c>
      <c r="BD8">
        <v>-0.43275000000000252</v>
      </c>
      <c r="BE8">
        <v>-0.38804166666666923</v>
      </c>
      <c r="BF8">
        <v>9.2145833333330651E-2</v>
      </c>
      <c r="BG8">
        <v>0.49160416666666401</v>
      </c>
      <c r="BH8" s="5"/>
      <c r="BJ8" s="7">
        <v>6</v>
      </c>
      <c r="BK8">
        <v>-7.5833333333309091E-3</v>
      </c>
      <c r="BL8">
        <v>1.7875000000002313E-2</v>
      </c>
      <c r="BM8">
        <v>5.9020833333335701E-2</v>
      </c>
      <c r="BN8">
        <v>0.10677083333333566</v>
      </c>
      <c r="BO8">
        <v>0.12750000000000244</v>
      </c>
      <c r="BP8">
        <v>-5.4083333333333497E-2</v>
      </c>
      <c r="BQ8">
        <v>-8.3145833333333294E-2</v>
      </c>
      <c r="BR8">
        <v>-4.0583333333333631E-2</v>
      </c>
      <c r="BS8">
        <v>-2.3104166666666967E-2</v>
      </c>
      <c r="BT8">
        <v>2.5229166666666372E-2</v>
      </c>
      <c r="BW8" s="7">
        <v>6</v>
      </c>
      <c r="BX8">
        <v>7.8562500000004212E-2</v>
      </c>
      <c r="BY8">
        <v>0.29925000000000429</v>
      </c>
      <c r="BZ8">
        <v>0.35377083333333798</v>
      </c>
      <c r="CA8">
        <v>0.38575000000000453</v>
      </c>
      <c r="CB8">
        <v>0.41702083333333767</v>
      </c>
      <c r="CC8">
        <v>7.1875000000005441E-3</v>
      </c>
      <c r="CD8">
        <v>-5.7958333333332751E-2</v>
      </c>
      <c r="CE8">
        <v>9.4583333333339396E-3</v>
      </c>
      <c r="CF8">
        <v>8.4166666666667417E-2</v>
      </c>
      <c r="CG8">
        <v>0.23312500000000047</v>
      </c>
      <c r="CJ8" s="7">
        <v>6</v>
      </c>
      <c r="CK8">
        <v>-0.11868750000000386</v>
      </c>
      <c r="CL8">
        <v>-6.1541666666670554E-2</v>
      </c>
      <c r="CM8">
        <v>-7.0833333333703008E-4</v>
      </c>
      <c r="CN8">
        <v>0.10960416666666294</v>
      </c>
      <c r="CO8">
        <v>9.3458333333329535E-2</v>
      </c>
      <c r="CP8">
        <v>-7.9520833333323562E-2</v>
      </c>
      <c r="CQ8">
        <v>-5.7249999999990087E-2</v>
      </c>
      <c r="CR8">
        <v>-7.3416666666656943E-2</v>
      </c>
      <c r="CS8">
        <v>-0.11343749999999056</v>
      </c>
      <c r="CT8">
        <v>-0.18558333333332386</v>
      </c>
      <c r="CW8" s="7">
        <v>6</v>
      </c>
      <c r="CX8">
        <v>-0.11868750000000386</v>
      </c>
      <c r="CY8">
        <v>-6.1541666666670554E-2</v>
      </c>
      <c r="CZ8">
        <v>-7.0833333333703008E-4</v>
      </c>
      <c r="DA8">
        <v>0.10960416666666294</v>
      </c>
      <c r="DB8">
        <v>9.3458333333329535E-2</v>
      </c>
      <c r="DC8">
        <v>-7.9520833333323562E-2</v>
      </c>
      <c r="DD8">
        <v>-5.7249999999990087E-2</v>
      </c>
      <c r="DE8">
        <v>-7.3416666666656943E-2</v>
      </c>
      <c r="DF8">
        <v>-0.11343749999999056</v>
      </c>
      <c r="DG8">
        <v>-0.18558333333332386</v>
      </c>
      <c r="DJ8" s="7">
        <v>6</v>
      </c>
      <c r="DK8">
        <v>-0.16297916666667497</v>
      </c>
      <c r="DL8">
        <v>-0.36275000000000845</v>
      </c>
      <c r="DM8">
        <v>-0.3604375000000084</v>
      </c>
      <c r="DN8">
        <v>-0.32770833333334159</v>
      </c>
      <c r="DO8">
        <v>-0.34741666666667531</v>
      </c>
      <c r="DP8">
        <v>-2.224999999999765E-2</v>
      </c>
      <c r="DQ8">
        <v>-8.1729166666664382E-2</v>
      </c>
      <c r="DR8">
        <v>-5.2874999999997827E-2</v>
      </c>
      <c r="DS8">
        <v>-0.19620833333333088</v>
      </c>
      <c r="DT8">
        <v>-0.18591666666666432</v>
      </c>
      <c r="DX8" s="7">
        <v>6</v>
      </c>
      <c r="DY8">
        <v>-0.16297916666667497</v>
      </c>
      <c r="DZ8">
        <v>-0.36275000000000845</v>
      </c>
      <c r="EA8">
        <v>-0.3604375000000084</v>
      </c>
      <c r="EB8">
        <v>-0.32770833333334159</v>
      </c>
      <c r="EC8">
        <v>-0.34741666666667531</v>
      </c>
      <c r="ED8">
        <v>-2.224999999999765E-2</v>
      </c>
      <c r="EE8">
        <v>-8.1729166666664382E-2</v>
      </c>
      <c r="EF8">
        <v>-5.2874999999997827E-2</v>
      </c>
      <c r="EG8">
        <v>-0.19620833333333088</v>
      </c>
      <c r="EH8">
        <v>-0.18591666666666432</v>
      </c>
    </row>
    <row r="9" spans="1:142" x14ac:dyDescent="0.4">
      <c r="A9" s="5"/>
      <c r="B9" s="30"/>
      <c r="C9" s="14"/>
      <c r="D9" s="12"/>
      <c r="E9" s="5"/>
      <c r="F9" s="5"/>
      <c r="G9" s="5"/>
      <c r="H9" s="5"/>
      <c r="I9" s="5"/>
      <c r="J9" s="5"/>
      <c r="K9" s="5"/>
      <c r="L9" s="5"/>
      <c r="M9" s="5"/>
      <c r="N9" s="5"/>
      <c r="O9" s="5"/>
      <c r="P9" s="5"/>
      <c r="Q9" s="5"/>
      <c r="R9" s="5"/>
      <c r="S9" s="154">
        <v>15</v>
      </c>
      <c r="T9" s="155" t="s">
        <v>645</v>
      </c>
      <c r="W9" s="7">
        <v>7</v>
      </c>
      <c r="X9">
        <v>-6.0041666666667326E-2</v>
      </c>
      <c r="Y9">
        <v>-6.3187500000000174E-2</v>
      </c>
      <c r="Z9">
        <v>5.0979166666666312E-2</v>
      </c>
      <c r="AA9">
        <v>0.12704166666666628</v>
      </c>
      <c r="AB9">
        <v>0.16516666666666641</v>
      </c>
      <c r="AC9">
        <v>-2.3874999999992257E-2</v>
      </c>
      <c r="AD9">
        <v>-8.8291666666658955E-2</v>
      </c>
      <c r="AE9">
        <v>-9.5104166666658621E-2</v>
      </c>
      <c r="AF9">
        <v>-0.10464583333332578</v>
      </c>
      <c r="AG9">
        <v>-0.13649999999999229</v>
      </c>
      <c r="AJ9" s="7">
        <v>7</v>
      </c>
      <c r="AK9">
        <v>-0.11868750000000386</v>
      </c>
      <c r="AL9">
        <v>-6.1541666666670554E-2</v>
      </c>
      <c r="AM9">
        <v>-7.0833333333703008E-4</v>
      </c>
      <c r="AN9">
        <v>0.10960416666666294</v>
      </c>
      <c r="AO9">
        <v>9.3458333333329535E-2</v>
      </c>
      <c r="AP9">
        <v>-7.9520833333323562E-2</v>
      </c>
      <c r="AQ9">
        <v>-5.7249999999990087E-2</v>
      </c>
      <c r="AR9">
        <v>-7.3416666666656943E-2</v>
      </c>
      <c r="AS9">
        <v>-0.11343749999999056</v>
      </c>
      <c r="AT9">
        <v>-0.18558333333332386</v>
      </c>
      <c r="AW9" s="7">
        <v>7</v>
      </c>
      <c r="AX9">
        <v>-8.9947916666675162E-2</v>
      </c>
      <c r="AY9">
        <v>-9.6622851562508619E-2</v>
      </c>
      <c r="AZ9">
        <v>-3.2812500000080624E-3</v>
      </c>
      <c r="BA9">
        <v>2.7802083333324817E-2</v>
      </c>
      <c r="BB9">
        <v>6.1010416666658615E-2</v>
      </c>
      <c r="BC9">
        <v>-0.11710416666666293</v>
      </c>
      <c r="BD9">
        <v>-0.12981249999999611</v>
      </c>
      <c r="BE9">
        <v>-0.13156249999999592</v>
      </c>
      <c r="BF9">
        <v>-0.14358333333332968</v>
      </c>
      <c r="BG9">
        <v>-0.24108333333332907</v>
      </c>
      <c r="BH9" s="5"/>
      <c r="BJ9" s="7">
        <v>7</v>
      </c>
      <c r="BK9">
        <v>-0.42916666666667297</v>
      </c>
      <c r="BL9">
        <v>-0.60002083333333955</v>
      </c>
      <c r="BM9">
        <v>-0.45887500000000608</v>
      </c>
      <c r="BN9">
        <v>-0.30050000000000626</v>
      </c>
      <c r="BO9">
        <v>-7.4791666666725876E-3</v>
      </c>
      <c r="BP9">
        <v>-0.15843750000000284</v>
      </c>
      <c r="BQ9">
        <v>-0.43275000000000252</v>
      </c>
      <c r="BR9">
        <v>-0.38804166666666923</v>
      </c>
      <c r="BS9">
        <v>9.2145833333330651E-2</v>
      </c>
      <c r="BT9">
        <v>0.49160416666666401</v>
      </c>
      <c r="BW9" s="7">
        <v>7</v>
      </c>
      <c r="BX9">
        <v>-6.0041666666667326E-2</v>
      </c>
      <c r="BY9">
        <v>-6.3187500000000174E-2</v>
      </c>
      <c r="BZ9">
        <v>5.0979166666666312E-2</v>
      </c>
      <c r="CA9">
        <v>0.12704166666666628</v>
      </c>
      <c r="CB9">
        <v>0.16516666666666641</v>
      </c>
      <c r="CC9">
        <v>-2.3874999999992257E-2</v>
      </c>
      <c r="CD9">
        <v>-8.8291666666658955E-2</v>
      </c>
      <c r="CE9">
        <v>-9.5104166666658621E-2</v>
      </c>
      <c r="CF9">
        <v>-0.10464583333332578</v>
      </c>
      <c r="CG9">
        <v>-0.13649999999999229</v>
      </c>
      <c r="CJ9" s="7">
        <v>7</v>
      </c>
      <c r="CK9">
        <v>-0.16297916666667497</v>
      </c>
      <c r="CL9">
        <v>-0.36275000000000845</v>
      </c>
      <c r="CM9">
        <v>-0.3604375000000084</v>
      </c>
      <c r="CN9">
        <v>-0.32770833333334159</v>
      </c>
      <c r="CO9">
        <v>-0.34741666666667531</v>
      </c>
      <c r="CP9">
        <v>-2.224999999999765E-2</v>
      </c>
      <c r="CQ9">
        <v>-8.1729166666664382E-2</v>
      </c>
      <c r="CR9">
        <v>-5.2874999999997827E-2</v>
      </c>
      <c r="CS9">
        <v>-0.19620833333333088</v>
      </c>
      <c r="CT9">
        <v>-0.18591666666666432</v>
      </c>
      <c r="CW9" s="7">
        <v>7</v>
      </c>
      <c r="CX9">
        <v>-0.42916666666667297</v>
      </c>
      <c r="CY9">
        <v>-0.60002083333333955</v>
      </c>
      <c r="CZ9">
        <v>-0.45887500000000608</v>
      </c>
      <c r="DA9">
        <v>-0.30050000000000626</v>
      </c>
      <c r="DB9">
        <v>-7.4791666666725876E-3</v>
      </c>
      <c r="DC9">
        <v>-0.15843750000000284</v>
      </c>
      <c r="DD9">
        <v>-0.43275000000000252</v>
      </c>
      <c r="DE9">
        <v>-0.38804166666666923</v>
      </c>
      <c r="DF9">
        <v>9.2145833333330651E-2</v>
      </c>
      <c r="DG9">
        <v>0.49160416666666401</v>
      </c>
      <c r="DJ9" s="7">
        <v>7</v>
      </c>
      <c r="DK9">
        <v>-0.11868750000000386</v>
      </c>
      <c r="DL9">
        <v>-6.1541666666670554E-2</v>
      </c>
      <c r="DM9">
        <v>-7.0833333333703008E-4</v>
      </c>
      <c r="DN9">
        <v>0.10960416666666294</v>
      </c>
      <c r="DO9">
        <v>9.3458333333329535E-2</v>
      </c>
      <c r="DP9">
        <v>-7.9520833333323562E-2</v>
      </c>
      <c r="DQ9">
        <v>-5.7249999999990087E-2</v>
      </c>
      <c r="DR9">
        <v>-7.3416666666656943E-2</v>
      </c>
      <c r="DS9">
        <v>-0.11343749999999056</v>
      </c>
      <c r="DT9">
        <v>-0.18558333333332386</v>
      </c>
      <c r="DX9" s="7">
        <v>7</v>
      </c>
      <c r="DY9">
        <v>-0.11868750000000386</v>
      </c>
      <c r="DZ9">
        <v>-6.1541666666670554E-2</v>
      </c>
      <c r="EA9">
        <v>-7.0833333333703008E-4</v>
      </c>
      <c r="EB9">
        <v>0.10960416666666294</v>
      </c>
      <c r="EC9">
        <v>9.3458333333329535E-2</v>
      </c>
      <c r="ED9">
        <v>-7.9520833333323562E-2</v>
      </c>
      <c r="EE9">
        <v>-5.7249999999990087E-2</v>
      </c>
      <c r="EF9">
        <v>-7.3416666666656943E-2</v>
      </c>
      <c r="EG9">
        <v>-0.11343749999999056</v>
      </c>
      <c r="EH9">
        <v>-0.18558333333332386</v>
      </c>
    </row>
    <row r="10" spans="1:142" x14ac:dyDescent="0.4">
      <c r="A10" s="5" t="s">
        <v>269</v>
      </c>
      <c r="B10" s="14">
        <v>1</v>
      </c>
      <c r="C10" s="14">
        <v>3</v>
      </c>
      <c r="D10" s="46" t="s">
        <v>670</v>
      </c>
      <c r="E10" s="5">
        <v>14</v>
      </c>
      <c r="F10" s="5" t="s">
        <v>644</v>
      </c>
      <c r="G10" s="5">
        <v>12</v>
      </c>
      <c r="H10" s="5" t="s">
        <v>456</v>
      </c>
      <c r="I10" s="5">
        <v>3</v>
      </c>
      <c r="J10" s="5" t="s">
        <v>328</v>
      </c>
      <c r="K10" s="5">
        <v>3</v>
      </c>
      <c r="L10" s="5" t="s">
        <v>328</v>
      </c>
      <c r="M10" s="5">
        <v>3</v>
      </c>
      <c r="N10" s="5" t="s">
        <v>328</v>
      </c>
      <c r="O10" s="5">
        <v>10</v>
      </c>
      <c r="P10" s="5" t="s">
        <v>642</v>
      </c>
      <c r="Q10" s="5">
        <v>15</v>
      </c>
      <c r="R10" s="5" t="s">
        <v>645</v>
      </c>
      <c r="S10" s="14">
        <v>1</v>
      </c>
      <c r="T10" s="46" t="s">
        <v>325</v>
      </c>
      <c r="W10" s="5" t="s">
        <v>269</v>
      </c>
      <c r="AJ10" s="5" t="s">
        <v>269</v>
      </c>
      <c r="AW10" s="5" t="s">
        <v>269</v>
      </c>
      <c r="BH10" s="5"/>
      <c r="BW10" s="5" t="s">
        <v>269</v>
      </c>
      <c r="CJ10" s="5" t="s">
        <v>269</v>
      </c>
      <c r="CW10" s="5" t="s">
        <v>269</v>
      </c>
      <c r="DJ10" s="5" t="s">
        <v>269</v>
      </c>
      <c r="DX10" s="5" t="s">
        <v>269</v>
      </c>
      <c r="EK10" t="s">
        <v>229</v>
      </c>
      <c r="EL10" t="s">
        <v>230</v>
      </c>
    </row>
    <row r="11" spans="1:142" x14ac:dyDescent="0.4">
      <c r="A11" s="5"/>
      <c r="B11" s="15">
        <v>2</v>
      </c>
      <c r="C11" s="15">
        <v>7</v>
      </c>
      <c r="D11" s="46" t="s">
        <v>640</v>
      </c>
      <c r="E11" s="5">
        <v>15</v>
      </c>
      <c r="F11" s="5" t="s">
        <v>645</v>
      </c>
      <c r="G11" s="5">
        <v>2</v>
      </c>
      <c r="H11" s="5" t="s">
        <v>327</v>
      </c>
      <c r="I11" s="5">
        <v>14</v>
      </c>
      <c r="J11" s="5" t="s">
        <v>644</v>
      </c>
      <c r="K11" s="5">
        <v>7</v>
      </c>
      <c r="L11" s="5" t="s">
        <v>640</v>
      </c>
      <c r="M11" s="5">
        <v>7</v>
      </c>
      <c r="N11" s="5" t="s">
        <v>640</v>
      </c>
      <c r="O11" s="5">
        <v>11</v>
      </c>
      <c r="P11" s="5" t="s">
        <v>455</v>
      </c>
      <c r="Q11" s="5">
        <v>1</v>
      </c>
      <c r="R11" s="5" t="s">
        <v>325</v>
      </c>
      <c r="S11" s="15">
        <v>5</v>
      </c>
      <c r="T11" s="12" t="s">
        <v>331</v>
      </c>
      <c r="W11" s="7">
        <v>1</v>
      </c>
      <c r="X11">
        <v>-8.9156250000010998E-2</v>
      </c>
      <c r="Y11">
        <v>-4.1500000000010487E-2</v>
      </c>
      <c r="Z11">
        <v>-1.9854166666677425E-2</v>
      </c>
      <c r="AA11">
        <v>-3.6895833333344244E-2</v>
      </c>
      <c r="AB11">
        <v>-4.6291666666677708E-2</v>
      </c>
      <c r="AC11">
        <v>-0.12656250000000888</v>
      </c>
      <c r="AD11">
        <v>-0.17497916666667543</v>
      </c>
      <c r="AE11">
        <v>-0.20106250000000908</v>
      </c>
      <c r="AF11">
        <v>-0.27916666666667561</v>
      </c>
      <c r="AG11">
        <v>-0.33850000000000896</v>
      </c>
      <c r="AJ11" s="7">
        <v>1</v>
      </c>
      <c r="AK11">
        <v>-6.0041666666667326E-2</v>
      </c>
      <c r="AL11">
        <v>-6.3187500000000174E-2</v>
      </c>
      <c r="AM11">
        <v>5.0979166666666312E-2</v>
      </c>
      <c r="AN11">
        <v>0.12704166666666628</v>
      </c>
      <c r="AO11">
        <v>0.16516666666666641</v>
      </c>
      <c r="AP11">
        <v>-2.3874999999992257E-2</v>
      </c>
      <c r="AQ11">
        <v>-8.8291666666658955E-2</v>
      </c>
      <c r="AR11">
        <v>-9.5104166666658621E-2</v>
      </c>
      <c r="AS11">
        <v>-0.10464583333332578</v>
      </c>
      <c r="AT11">
        <v>-0.13649999999999229</v>
      </c>
      <c r="AW11" s="7">
        <v>1</v>
      </c>
      <c r="AX11">
        <v>-8.9156250000010998E-2</v>
      </c>
      <c r="AY11">
        <v>-4.1500000000010487E-2</v>
      </c>
      <c r="AZ11">
        <v>-1.9854166666677425E-2</v>
      </c>
      <c r="BA11">
        <v>-3.6895833333344244E-2</v>
      </c>
      <c r="BB11">
        <v>-4.6291666666677708E-2</v>
      </c>
      <c r="BC11">
        <v>-0.12656250000000888</v>
      </c>
      <c r="BD11">
        <v>-0.17497916666667543</v>
      </c>
      <c r="BE11">
        <v>-0.20106250000000908</v>
      </c>
      <c r="BF11">
        <v>-0.27916666666667561</v>
      </c>
      <c r="BG11">
        <v>-0.33850000000000896</v>
      </c>
      <c r="BH11" s="5"/>
      <c r="BJ11" s="7">
        <v>1</v>
      </c>
      <c r="BK11">
        <v>-8.9156250000010998E-2</v>
      </c>
      <c r="BL11">
        <v>-4.1500000000010487E-2</v>
      </c>
      <c r="BM11">
        <v>-1.9854166666677425E-2</v>
      </c>
      <c r="BN11">
        <v>-3.6895833333344244E-2</v>
      </c>
      <c r="BO11">
        <v>-4.6291666666677708E-2</v>
      </c>
      <c r="BP11">
        <v>-0.12656250000000888</v>
      </c>
      <c r="BQ11">
        <v>-0.17497916666667543</v>
      </c>
      <c r="BR11">
        <v>-0.20106250000000908</v>
      </c>
      <c r="BS11">
        <v>-0.27916666666667561</v>
      </c>
      <c r="BT11">
        <v>-0.33850000000000896</v>
      </c>
      <c r="BW11" s="7">
        <v>1</v>
      </c>
      <c r="BX11">
        <v>-8.9156250000010998E-2</v>
      </c>
      <c r="BY11">
        <v>-4.1500000000010487E-2</v>
      </c>
      <c r="BZ11">
        <v>-1.9854166666677425E-2</v>
      </c>
      <c r="CA11">
        <v>-3.6895833333344244E-2</v>
      </c>
      <c r="CB11">
        <v>-4.6291666666677708E-2</v>
      </c>
      <c r="CC11">
        <v>-0.12656250000000888</v>
      </c>
      <c r="CD11">
        <v>-0.17497916666667543</v>
      </c>
      <c r="CE11">
        <v>-0.20106250000000908</v>
      </c>
      <c r="CF11">
        <v>-0.27916666666667561</v>
      </c>
      <c r="CG11">
        <v>-0.33850000000000896</v>
      </c>
      <c r="CJ11" s="7">
        <v>1</v>
      </c>
      <c r="CK11">
        <v>-2.4583333333342831E-2</v>
      </c>
      <c r="CL11">
        <v>-3.1666666666760671E-3</v>
      </c>
      <c r="CM11">
        <v>7.1166666666657621E-2</v>
      </c>
      <c r="CN11">
        <v>0.25054166666665767</v>
      </c>
      <c r="CO11">
        <v>0.32873958333332459</v>
      </c>
      <c r="CP11">
        <v>8.0625000000060613E-3</v>
      </c>
      <c r="CQ11">
        <v>1.2479166666671943E-2</v>
      </c>
      <c r="CR11">
        <v>3.5166666666672272E-2</v>
      </c>
      <c r="CS11">
        <v>-4.2708333333327637E-2</v>
      </c>
      <c r="CT11">
        <v>3.3770833333338732E-2</v>
      </c>
      <c r="CW11" s="7">
        <v>1</v>
      </c>
      <c r="CX11">
        <v>-4.8062500000004921E-2</v>
      </c>
      <c r="CY11">
        <v>0.10027083333332829</v>
      </c>
      <c r="CZ11">
        <v>8.6749999999994845E-2</v>
      </c>
      <c r="DA11">
        <v>7.9604166666661674E-2</v>
      </c>
      <c r="DB11">
        <v>0.17131249999999515</v>
      </c>
      <c r="DC11">
        <v>-0.11229166666666562</v>
      </c>
      <c r="DD11">
        <v>-0.13612499999999902</v>
      </c>
      <c r="DE11">
        <v>-5.2437499999999262E-2</v>
      </c>
      <c r="DF11">
        <v>0.10697916666666743</v>
      </c>
      <c r="DG11">
        <v>0.15070833333333417</v>
      </c>
      <c r="DJ11" s="7">
        <v>1</v>
      </c>
      <c r="DK11">
        <v>-0.42916666666667297</v>
      </c>
      <c r="DL11">
        <v>-0.60002083333333955</v>
      </c>
      <c r="DM11">
        <v>-0.45887500000000608</v>
      </c>
      <c r="DN11">
        <v>-0.30050000000000626</v>
      </c>
      <c r="DO11">
        <v>-7.4791666666725876E-3</v>
      </c>
      <c r="DP11">
        <v>-0.15843750000000284</v>
      </c>
      <c r="DQ11">
        <v>-0.43275000000000252</v>
      </c>
      <c r="DR11">
        <v>-0.38804166666666923</v>
      </c>
      <c r="DS11">
        <v>9.2145833333330651E-2</v>
      </c>
      <c r="DT11">
        <v>0.49160416666666401</v>
      </c>
      <c r="DX11" s="7">
        <v>1</v>
      </c>
      <c r="DY11">
        <v>-0.16922916666666749</v>
      </c>
      <c r="DZ11">
        <v>-0.140354166666667</v>
      </c>
      <c r="EA11">
        <v>-3.5979166666667131E-2</v>
      </c>
      <c r="EB11">
        <v>7.7291666666666314E-2</v>
      </c>
      <c r="EC11">
        <v>0.23893749999999941</v>
      </c>
      <c r="ED11">
        <v>-0.22666666666666163</v>
      </c>
      <c r="EE11">
        <v>-0.32789583333332895</v>
      </c>
      <c r="EF11">
        <v>-0.22191666666666202</v>
      </c>
      <c r="EG11">
        <v>-0.16839583333332858</v>
      </c>
      <c r="EH11">
        <v>-0.19591666666666185</v>
      </c>
      <c r="EJ11" t="s">
        <v>22</v>
      </c>
      <c r="EK11">
        <f>AVERAGE(DY3:EH9)</f>
        <v>1.6904761904762772E-2</v>
      </c>
      <c r="EL11">
        <f>AVERAGE(DY11:EH17)</f>
        <v>-9.7374076450895394E-2</v>
      </c>
    </row>
    <row r="12" spans="1:142" x14ac:dyDescent="0.4">
      <c r="A12" s="5"/>
      <c r="B12" s="14">
        <v>3</v>
      </c>
      <c r="C12" s="15">
        <v>2</v>
      </c>
      <c r="D12" s="12" t="s">
        <v>327</v>
      </c>
      <c r="E12" s="5">
        <v>11</v>
      </c>
      <c r="F12" s="5" t="s">
        <v>455</v>
      </c>
      <c r="G12" s="5">
        <v>5</v>
      </c>
      <c r="H12" s="5" t="s">
        <v>331</v>
      </c>
      <c r="I12" s="5">
        <v>2</v>
      </c>
      <c r="J12" s="5" t="s">
        <v>327</v>
      </c>
      <c r="K12" s="5">
        <v>11</v>
      </c>
      <c r="L12" s="5" t="s">
        <v>455</v>
      </c>
      <c r="M12" s="5">
        <v>13</v>
      </c>
      <c r="N12" s="5" t="s">
        <v>643</v>
      </c>
      <c r="O12" s="5">
        <v>14</v>
      </c>
      <c r="P12" s="5" t="s">
        <v>644</v>
      </c>
      <c r="Q12" s="5">
        <v>7</v>
      </c>
      <c r="R12" s="5" t="s">
        <v>640</v>
      </c>
      <c r="S12" s="14">
        <v>8</v>
      </c>
      <c r="T12" s="12" t="s">
        <v>454</v>
      </c>
      <c r="W12" s="7">
        <v>2</v>
      </c>
      <c r="X12">
        <v>2.0208333333335826E-2</v>
      </c>
      <c r="Y12">
        <v>0.13850000000000182</v>
      </c>
      <c r="Z12">
        <v>0.18245833333333605</v>
      </c>
      <c r="AA12">
        <v>0.18858333333333657</v>
      </c>
      <c r="AB12">
        <v>0.20393750000000271</v>
      </c>
      <c r="AC12">
        <v>9.4583333333325831E-3</v>
      </c>
      <c r="AD12">
        <v>0.2048541666666662</v>
      </c>
      <c r="AE12">
        <v>0.31729166666666575</v>
      </c>
      <c r="AF12">
        <v>0.28064583333333259</v>
      </c>
      <c r="AG12">
        <v>0.16827083333333231</v>
      </c>
      <c r="AJ12" s="7">
        <v>2</v>
      </c>
      <c r="AK12">
        <v>-3.5437500000001468E-2</v>
      </c>
      <c r="AL12">
        <v>9.8812499999998207E-2</v>
      </c>
      <c r="AM12">
        <v>0.30645833333333194</v>
      </c>
      <c r="AN12">
        <v>0.52770833333333167</v>
      </c>
      <c r="AO12">
        <v>0.71458333333333157</v>
      </c>
      <c r="AP12">
        <v>-0.17256249999999068</v>
      </c>
      <c r="AQ12">
        <v>-0.44152083333332437</v>
      </c>
      <c r="AR12">
        <v>-0.59895833333332449</v>
      </c>
      <c r="AS12">
        <v>-0.67420833333332453</v>
      </c>
      <c r="AT12">
        <v>-0.61837499999999068</v>
      </c>
      <c r="AW12" s="7">
        <v>2</v>
      </c>
      <c r="AX12">
        <v>2.0208333333335826E-2</v>
      </c>
      <c r="AY12">
        <v>0.13850000000000182</v>
      </c>
      <c r="AZ12">
        <v>0.18245833333333605</v>
      </c>
      <c r="BA12">
        <v>0.18858333333333657</v>
      </c>
      <c r="BB12">
        <v>0.20393750000000271</v>
      </c>
      <c r="BC12">
        <v>9.4583333333325831E-3</v>
      </c>
      <c r="BD12">
        <v>0.2048541666666662</v>
      </c>
      <c r="BE12">
        <v>0.31729166666666575</v>
      </c>
      <c r="BF12">
        <v>0.28064583333333259</v>
      </c>
      <c r="BG12">
        <v>0.16827083333333231</v>
      </c>
      <c r="BH12" s="5"/>
      <c r="BJ12" s="7">
        <v>2</v>
      </c>
      <c r="BK12">
        <v>2.0208333333335826E-2</v>
      </c>
      <c r="BL12">
        <v>0.13850000000000182</v>
      </c>
      <c r="BM12">
        <v>0.18245833333333605</v>
      </c>
      <c r="BN12">
        <v>0.18858333333333657</v>
      </c>
      <c r="BO12">
        <v>0.20393750000000271</v>
      </c>
      <c r="BP12">
        <v>9.4583333333325831E-3</v>
      </c>
      <c r="BQ12">
        <v>0.2048541666666662</v>
      </c>
      <c r="BR12">
        <v>0.31729166666666575</v>
      </c>
      <c r="BS12">
        <v>0.28064583333333259</v>
      </c>
      <c r="BT12">
        <v>0.16827083333333231</v>
      </c>
      <c r="BW12" s="7">
        <v>2</v>
      </c>
      <c r="BX12">
        <v>-2.4583333333342831E-2</v>
      </c>
      <c r="BY12">
        <v>-3.1666666666760671E-3</v>
      </c>
      <c r="BZ12">
        <v>7.1166666666657621E-2</v>
      </c>
      <c r="CA12">
        <v>0.25054166666665767</v>
      </c>
      <c r="CB12">
        <v>0.32873958333332459</v>
      </c>
      <c r="CC12">
        <v>8.0625000000060613E-3</v>
      </c>
      <c r="CD12">
        <v>1.2479166666671943E-2</v>
      </c>
      <c r="CE12">
        <v>3.5166666666672272E-2</v>
      </c>
      <c r="CF12">
        <v>-4.2708333333327637E-2</v>
      </c>
      <c r="CG12">
        <v>3.3770833333338732E-2</v>
      </c>
      <c r="CJ12" s="7">
        <v>2</v>
      </c>
      <c r="CK12">
        <v>-0.16922916666666749</v>
      </c>
      <c r="CL12">
        <v>-0.140354166666667</v>
      </c>
      <c r="CM12">
        <v>-3.5979166666667131E-2</v>
      </c>
      <c r="CN12">
        <v>7.7291666666666314E-2</v>
      </c>
      <c r="CO12">
        <v>0.23893749999999941</v>
      </c>
      <c r="CP12">
        <v>-0.22666666666666163</v>
      </c>
      <c r="CQ12">
        <v>-0.32789583333332895</v>
      </c>
      <c r="CR12">
        <v>-0.22191666666666202</v>
      </c>
      <c r="CS12">
        <v>-0.16839583333332858</v>
      </c>
      <c r="CT12">
        <v>-0.19591666666666185</v>
      </c>
      <c r="CW12" s="7">
        <v>2</v>
      </c>
      <c r="CX12">
        <v>-2.4583333333342831E-2</v>
      </c>
      <c r="CY12">
        <v>-3.1666666666760671E-3</v>
      </c>
      <c r="CZ12">
        <v>7.1166666666657621E-2</v>
      </c>
      <c r="DA12">
        <v>0.25054166666665767</v>
      </c>
      <c r="DB12">
        <v>0.32873958333332459</v>
      </c>
      <c r="DC12">
        <v>8.0625000000060613E-3</v>
      </c>
      <c r="DD12">
        <v>1.2479166666671943E-2</v>
      </c>
      <c r="DE12">
        <v>3.5166666666672272E-2</v>
      </c>
      <c r="DF12">
        <v>-4.2708333333327637E-2</v>
      </c>
      <c r="DG12">
        <v>3.3770833333338732E-2</v>
      </c>
      <c r="DJ12" s="7">
        <v>2</v>
      </c>
      <c r="DK12">
        <v>-8.9947916666675162E-2</v>
      </c>
      <c r="DL12">
        <v>-9.6622851562508619E-2</v>
      </c>
      <c r="DM12">
        <v>-3.2812500000080624E-3</v>
      </c>
      <c r="DN12">
        <v>2.7802083333324817E-2</v>
      </c>
      <c r="DO12">
        <v>6.1010416666658615E-2</v>
      </c>
      <c r="DP12">
        <v>-0.11710416666666293</v>
      </c>
      <c r="DQ12">
        <v>-0.12981249999999611</v>
      </c>
      <c r="DR12">
        <v>-0.13156249999999592</v>
      </c>
      <c r="DS12">
        <v>-0.14358333333332968</v>
      </c>
      <c r="DT12">
        <v>-0.24108333333332907</v>
      </c>
      <c r="DX12" s="7">
        <v>2</v>
      </c>
      <c r="DY12">
        <v>-2.4583333333342831E-2</v>
      </c>
      <c r="DZ12">
        <v>-3.1666666666760671E-3</v>
      </c>
      <c r="EA12">
        <v>7.1166666666657621E-2</v>
      </c>
      <c r="EB12">
        <v>0.25054166666665767</v>
      </c>
      <c r="EC12">
        <v>0.32873958333332459</v>
      </c>
      <c r="ED12">
        <v>8.0625000000060613E-3</v>
      </c>
      <c r="EE12">
        <v>1.2479166666671943E-2</v>
      </c>
      <c r="EF12">
        <v>3.5166666666672272E-2</v>
      </c>
      <c r="EG12">
        <v>-4.2708333333327637E-2</v>
      </c>
      <c r="EH12">
        <v>3.3770833333338732E-2</v>
      </c>
    </row>
    <row r="13" spans="1:142" ht="19.5" thickBot="1" x14ac:dyDescent="0.45">
      <c r="A13" s="5"/>
      <c r="B13" s="15">
        <v>4</v>
      </c>
      <c r="C13" s="14">
        <v>10</v>
      </c>
      <c r="D13" s="46" t="s">
        <v>642</v>
      </c>
      <c r="E13" s="5">
        <v>3</v>
      </c>
      <c r="F13" s="5" t="s">
        <v>328</v>
      </c>
      <c r="G13" s="5">
        <v>10</v>
      </c>
      <c r="H13" s="5" t="s">
        <v>642</v>
      </c>
      <c r="I13" s="5">
        <v>1</v>
      </c>
      <c r="J13" s="5" t="s">
        <v>325</v>
      </c>
      <c r="K13" s="5">
        <v>8</v>
      </c>
      <c r="L13" s="5" t="s">
        <v>454</v>
      </c>
      <c r="M13" s="5">
        <v>11</v>
      </c>
      <c r="N13" s="5" t="s">
        <v>455</v>
      </c>
      <c r="O13" s="5">
        <v>5</v>
      </c>
      <c r="P13" s="5" t="s">
        <v>331</v>
      </c>
      <c r="Q13" s="5">
        <v>13</v>
      </c>
      <c r="R13" s="5" t="s">
        <v>643</v>
      </c>
      <c r="S13" s="15">
        <v>13</v>
      </c>
      <c r="T13" s="46" t="s">
        <v>643</v>
      </c>
      <c r="W13" s="7">
        <v>3</v>
      </c>
      <c r="X13">
        <v>2.9187500000001199E-2</v>
      </c>
      <c r="Y13">
        <v>0.10852083333333426</v>
      </c>
      <c r="Z13">
        <v>6.7520833333334113E-2</v>
      </c>
      <c r="AA13">
        <v>8.339583333333396E-2</v>
      </c>
      <c r="AB13">
        <v>0.16516666666666724</v>
      </c>
      <c r="AC13">
        <v>-0.15639583333334212</v>
      </c>
      <c r="AD13">
        <v>-0.23629166666667567</v>
      </c>
      <c r="AE13">
        <v>-0.2361458333333426</v>
      </c>
      <c r="AF13">
        <v>-0.23458333333334208</v>
      </c>
      <c r="AG13">
        <v>-0.29079166666667555</v>
      </c>
      <c r="AJ13" s="7">
        <v>3</v>
      </c>
      <c r="AK13">
        <v>-8.9156250000010998E-2</v>
      </c>
      <c r="AL13">
        <v>-4.1500000000010487E-2</v>
      </c>
      <c r="AM13">
        <v>-1.9854166666677425E-2</v>
      </c>
      <c r="AN13">
        <v>-3.6895833333344244E-2</v>
      </c>
      <c r="AO13">
        <v>-4.6291666666677708E-2</v>
      </c>
      <c r="AP13">
        <v>-0.12656250000000888</v>
      </c>
      <c r="AQ13">
        <v>-0.17497916666667543</v>
      </c>
      <c r="AR13">
        <v>-0.20106250000000908</v>
      </c>
      <c r="AS13">
        <v>-0.27916666666667561</v>
      </c>
      <c r="AT13">
        <v>-0.33850000000000896</v>
      </c>
      <c r="AW13" s="7">
        <v>3</v>
      </c>
      <c r="AX13">
        <v>-4.8062500000004921E-2</v>
      </c>
      <c r="AY13">
        <v>0.10027083333332829</v>
      </c>
      <c r="AZ13">
        <v>8.6749999999994845E-2</v>
      </c>
      <c r="BA13">
        <v>7.9604166666661674E-2</v>
      </c>
      <c r="BB13">
        <v>0.17131249999999515</v>
      </c>
      <c r="BC13">
        <v>-0.11229166666666562</v>
      </c>
      <c r="BD13">
        <v>-0.13612499999999902</v>
      </c>
      <c r="BE13">
        <v>-5.2437499999999262E-2</v>
      </c>
      <c r="BF13">
        <v>0.10697916666666743</v>
      </c>
      <c r="BG13">
        <v>0.15070833333333417</v>
      </c>
      <c r="BH13" s="5"/>
      <c r="BJ13" s="7">
        <v>3</v>
      </c>
      <c r="BK13">
        <v>2.9187500000001199E-2</v>
      </c>
      <c r="BL13">
        <v>0.10852083333333426</v>
      </c>
      <c r="BM13">
        <v>6.7520833333334113E-2</v>
      </c>
      <c r="BN13">
        <v>8.339583333333396E-2</v>
      </c>
      <c r="BO13">
        <v>0.16516666666666724</v>
      </c>
      <c r="BP13">
        <v>-0.15639583333334212</v>
      </c>
      <c r="BQ13">
        <v>-0.23629166666667567</v>
      </c>
      <c r="BR13">
        <v>-0.2361458333333426</v>
      </c>
      <c r="BS13">
        <v>-0.23458333333334208</v>
      </c>
      <c r="BT13">
        <v>-0.29079166666667555</v>
      </c>
      <c r="BW13" s="7">
        <v>3</v>
      </c>
      <c r="BX13">
        <v>2.9187500000001199E-2</v>
      </c>
      <c r="BY13">
        <v>0.10852083333333426</v>
      </c>
      <c r="BZ13">
        <v>6.7520833333334113E-2</v>
      </c>
      <c r="CA13">
        <v>8.339583333333396E-2</v>
      </c>
      <c r="CB13">
        <v>0.16516666666666724</v>
      </c>
      <c r="CC13">
        <v>-0.15639583333334212</v>
      </c>
      <c r="CD13">
        <v>-0.23629166666667567</v>
      </c>
      <c r="CE13">
        <v>-0.2361458333333426</v>
      </c>
      <c r="CF13">
        <v>-0.23458333333334208</v>
      </c>
      <c r="CG13">
        <v>-0.29079166666667555</v>
      </c>
      <c r="CJ13" s="7">
        <v>3</v>
      </c>
      <c r="CK13">
        <v>2.9187500000001199E-2</v>
      </c>
      <c r="CL13">
        <v>0.10852083333333426</v>
      </c>
      <c r="CM13">
        <v>6.7520833333334113E-2</v>
      </c>
      <c r="CN13">
        <v>8.339583333333396E-2</v>
      </c>
      <c r="CO13">
        <v>0.16516666666666724</v>
      </c>
      <c r="CP13">
        <v>-0.15639583333334212</v>
      </c>
      <c r="CQ13">
        <v>-0.23629166666667567</v>
      </c>
      <c r="CR13">
        <v>-0.2361458333333426</v>
      </c>
      <c r="CS13">
        <v>-0.23458333333334208</v>
      </c>
      <c r="CT13">
        <v>-0.29079166666667555</v>
      </c>
      <c r="CW13" s="7">
        <v>3</v>
      </c>
      <c r="CX13">
        <v>-0.16922916666666749</v>
      </c>
      <c r="CY13">
        <v>-0.140354166666667</v>
      </c>
      <c r="CZ13">
        <v>-3.5979166666667131E-2</v>
      </c>
      <c r="DA13">
        <v>7.7291666666666314E-2</v>
      </c>
      <c r="DB13">
        <v>0.23893749999999941</v>
      </c>
      <c r="DC13">
        <v>-0.22666666666666163</v>
      </c>
      <c r="DD13">
        <v>-0.32789583333332895</v>
      </c>
      <c r="DE13">
        <v>-0.22191666666666202</v>
      </c>
      <c r="DF13">
        <v>-0.16839583333332858</v>
      </c>
      <c r="DG13">
        <v>-0.19591666666666185</v>
      </c>
      <c r="DJ13" s="7">
        <v>3</v>
      </c>
      <c r="DK13" s="36">
        <v>-3.5437500000001468E-2</v>
      </c>
      <c r="DL13" s="36">
        <v>9.8812499999998207E-2</v>
      </c>
      <c r="DM13" s="36">
        <v>0.30645833333333194</v>
      </c>
      <c r="DN13" s="36">
        <v>0.52770833333333167</v>
      </c>
      <c r="DO13" s="36">
        <v>0.71458333333333157</v>
      </c>
      <c r="DP13" s="36">
        <v>-0.17256249999999068</v>
      </c>
      <c r="DQ13" s="36">
        <v>-0.44152083333332437</v>
      </c>
      <c r="DR13" s="36">
        <v>-0.59895833333332449</v>
      </c>
      <c r="DS13" s="36">
        <v>-0.67420833333332453</v>
      </c>
      <c r="DT13" s="36">
        <v>-0.61837499999999068</v>
      </c>
      <c r="DX13" s="7">
        <v>3</v>
      </c>
      <c r="DY13">
        <v>-2.224999999999765E-2</v>
      </c>
      <c r="DZ13">
        <v>-8.1729166666664382E-2</v>
      </c>
      <c r="EA13">
        <v>-5.2874999999997827E-2</v>
      </c>
      <c r="EB13">
        <v>-0.19620833333333088</v>
      </c>
      <c r="EC13">
        <v>-0.18591666666666432</v>
      </c>
      <c r="ED13">
        <v>-1.8270833333331342E-2</v>
      </c>
      <c r="EE13">
        <v>-4.5270833333331387E-2</v>
      </c>
      <c r="EF13">
        <v>-0.11814583333333095</v>
      </c>
      <c r="EG13">
        <v>-0.17577083333333088</v>
      </c>
      <c r="EH13">
        <v>-0.30899999999999728</v>
      </c>
    </row>
    <row r="14" spans="1:142" x14ac:dyDescent="0.4">
      <c r="A14" s="5"/>
      <c r="B14" s="14">
        <v>5</v>
      </c>
      <c r="C14" s="14">
        <v>1</v>
      </c>
      <c r="D14" s="46" t="s">
        <v>325</v>
      </c>
      <c r="E14" s="5">
        <v>1</v>
      </c>
      <c r="F14" s="5" t="s">
        <v>325</v>
      </c>
      <c r="G14" s="5">
        <v>14</v>
      </c>
      <c r="H14" s="5" t="s">
        <v>644</v>
      </c>
      <c r="I14" s="5">
        <v>15</v>
      </c>
      <c r="J14" s="5" t="s">
        <v>645</v>
      </c>
      <c r="K14" s="5">
        <v>5</v>
      </c>
      <c r="L14" s="5" t="s">
        <v>331</v>
      </c>
      <c r="M14" s="5">
        <v>8</v>
      </c>
      <c r="N14" s="5" t="s">
        <v>454</v>
      </c>
      <c r="O14" s="5">
        <v>13</v>
      </c>
      <c r="P14" s="5" t="s">
        <v>643</v>
      </c>
      <c r="Q14" s="5">
        <v>5</v>
      </c>
      <c r="R14" s="5" t="s">
        <v>331</v>
      </c>
      <c r="S14" s="14">
        <v>7</v>
      </c>
      <c r="T14" s="47" t="s">
        <v>640</v>
      </c>
      <c r="W14" s="7">
        <v>4</v>
      </c>
      <c r="X14">
        <v>-2.224999999999765E-2</v>
      </c>
      <c r="Y14">
        <v>-8.1729166666664382E-2</v>
      </c>
      <c r="Z14">
        <v>-5.2874999999997827E-2</v>
      </c>
      <c r="AA14">
        <v>-0.19620833333333088</v>
      </c>
      <c r="AB14">
        <v>-0.18591666666666432</v>
      </c>
      <c r="AC14">
        <v>-1.8270833333331342E-2</v>
      </c>
      <c r="AD14">
        <v>-4.5270833333331387E-2</v>
      </c>
      <c r="AE14">
        <v>-0.11814583333333095</v>
      </c>
      <c r="AF14">
        <v>-0.17577083333333088</v>
      </c>
      <c r="AG14">
        <v>-0.30899999999999728</v>
      </c>
      <c r="AJ14" s="7">
        <v>4</v>
      </c>
      <c r="AK14">
        <v>2.9187500000001199E-2</v>
      </c>
      <c r="AL14">
        <v>0.10852083333333426</v>
      </c>
      <c r="AM14">
        <v>6.7520833333334113E-2</v>
      </c>
      <c r="AN14">
        <v>8.339583333333396E-2</v>
      </c>
      <c r="AO14">
        <v>0.16516666666666724</v>
      </c>
      <c r="AP14">
        <v>-0.15639583333334212</v>
      </c>
      <c r="AQ14">
        <v>-0.23629166666667567</v>
      </c>
      <c r="AR14">
        <v>-0.2361458333333426</v>
      </c>
      <c r="AS14">
        <v>-0.23458333333334208</v>
      </c>
      <c r="AT14">
        <v>-0.29079166666667555</v>
      </c>
      <c r="AW14" s="7">
        <v>4</v>
      </c>
      <c r="AX14">
        <v>-2.224999999999765E-2</v>
      </c>
      <c r="AY14">
        <v>-8.1729166666664382E-2</v>
      </c>
      <c r="AZ14">
        <v>-5.2874999999997827E-2</v>
      </c>
      <c r="BA14">
        <v>-0.19620833333333088</v>
      </c>
      <c r="BB14">
        <v>-0.18591666666666432</v>
      </c>
      <c r="BC14">
        <v>-1.8270833333331342E-2</v>
      </c>
      <c r="BD14">
        <v>-4.5270833333331387E-2</v>
      </c>
      <c r="BE14">
        <v>-0.11814583333333095</v>
      </c>
      <c r="BF14">
        <v>-0.17577083333333088</v>
      </c>
      <c r="BG14">
        <v>-0.30899999999999728</v>
      </c>
      <c r="BH14" s="5"/>
      <c r="BJ14" s="7">
        <v>4</v>
      </c>
      <c r="BK14">
        <v>-6.0041666666667326E-2</v>
      </c>
      <c r="BL14">
        <v>-6.3187500000000174E-2</v>
      </c>
      <c r="BM14">
        <v>5.0979166666666312E-2</v>
      </c>
      <c r="BN14">
        <v>0.12704166666666628</v>
      </c>
      <c r="BO14">
        <v>0.16516666666666641</v>
      </c>
      <c r="BP14">
        <v>-2.3874999999992257E-2</v>
      </c>
      <c r="BQ14">
        <v>-8.8291666666658955E-2</v>
      </c>
      <c r="BR14">
        <v>-9.5104166666658621E-2</v>
      </c>
      <c r="BS14">
        <v>-0.10464583333332578</v>
      </c>
      <c r="BT14">
        <v>-0.13649999999999229</v>
      </c>
      <c r="BW14" s="7">
        <v>4</v>
      </c>
      <c r="BX14">
        <v>-0.42916666666667297</v>
      </c>
      <c r="BY14">
        <v>-0.60002083333333955</v>
      </c>
      <c r="BZ14">
        <v>-0.45887500000000608</v>
      </c>
      <c r="CA14">
        <v>-0.30050000000000626</v>
      </c>
      <c r="CB14">
        <v>-7.4791666666725876E-3</v>
      </c>
      <c r="CC14">
        <v>-0.15843750000000284</v>
      </c>
      <c r="CD14">
        <v>-0.43275000000000252</v>
      </c>
      <c r="CE14">
        <v>-0.38804166666666923</v>
      </c>
      <c r="CF14">
        <v>9.2145833333330651E-2</v>
      </c>
      <c r="CG14">
        <v>0.49160416666666401</v>
      </c>
      <c r="CJ14" s="7">
        <v>4</v>
      </c>
      <c r="CK14">
        <v>-0.42916666666667297</v>
      </c>
      <c r="CL14">
        <v>-0.60002083333333955</v>
      </c>
      <c r="CM14">
        <v>-0.45887500000000608</v>
      </c>
      <c r="CN14">
        <v>-0.30050000000000626</v>
      </c>
      <c r="CO14">
        <v>-7.4791666666725876E-3</v>
      </c>
      <c r="CP14">
        <v>-0.15843750000000284</v>
      </c>
      <c r="CQ14">
        <v>-0.43275000000000252</v>
      </c>
      <c r="CR14">
        <v>-0.38804166666666923</v>
      </c>
      <c r="CS14">
        <v>9.2145833333330651E-2</v>
      </c>
      <c r="CT14">
        <v>0.49160416666666401</v>
      </c>
      <c r="CW14" s="7">
        <v>4</v>
      </c>
      <c r="CX14">
        <v>-6.0041666666667326E-2</v>
      </c>
      <c r="CY14">
        <v>-6.3187500000000174E-2</v>
      </c>
      <c r="CZ14">
        <v>5.0979166666666312E-2</v>
      </c>
      <c r="DA14">
        <v>0.12704166666666628</v>
      </c>
      <c r="DB14">
        <v>0.16516666666666641</v>
      </c>
      <c r="DC14">
        <v>-2.3874999999992257E-2</v>
      </c>
      <c r="DD14">
        <v>-8.8291666666658955E-2</v>
      </c>
      <c r="DE14">
        <v>-9.5104166666658621E-2</v>
      </c>
      <c r="DF14">
        <v>-0.10464583333332578</v>
      </c>
      <c r="DG14">
        <v>-0.13649999999999229</v>
      </c>
      <c r="DJ14" s="7">
        <v>4</v>
      </c>
      <c r="DK14">
        <v>-0.16922916666666749</v>
      </c>
      <c r="DL14">
        <v>-0.140354166666667</v>
      </c>
      <c r="DM14">
        <v>-3.5979166666667131E-2</v>
      </c>
      <c r="DN14">
        <v>7.7291666666666314E-2</v>
      </c>
      <c r="DO14">
        <v>0.23893749999999941</v>
      </c>
      <c r="DP14">
        <v>-0.22666666666666163</v>
      </c>
      <c r="DQ14">
        <v>-0.32789583333332895</v>
      </c>
      <c r="DR14">
        <v>-0.22191666666666202</v>
      </c>
      <c r="DS14">
        <v>-0.16839583333332858</v>
      </c>
      <c r="DT14">
        <v>-0.19591666666666185</v>
      </c>
      <c r="DX14" s="7">
        <v>4</v>
      </c>
      <c r="DY14">
        <v>-8.9156250000010998E-2</v>
      </c>
      <c r="DZ14">
        <v>-4.1500000000010487E-2</v>
      </c>
      <c r="EA14">
        <v>-1.9854166666677425E-2</v>
      </c>
      <c r="EB14">
        <v>-3.6895833333344244E-2</v>
      </c>
      <c r="EC14">
        <v>-4.6291666666677708E-2</v>
      </c>
      <c r="ED14">
        <v>-0.12656250000000888</v>
      </c>
      <c r="EE14">
        <v>-0.17497916666667543</v>
      </c>
      <c r="EF14">
        <v>-0.20106250000000908</v>
      </c>
      <c r="EG14">
        <v>-0.27916666666667561</v>
      </c>
      <c r="EH14">
        <v>-0.33850000000000896</v>
      </c>
    </row>
    <row r="15" spans="1:142" ht="19.5" thickBot="1" x14ac:dyDescent="0.45">
      <c r="A15" s="5"/>
      <c r="B15" s="14">
        <v>6</v>
      </c>
      <c r="C15" s="14">
        <v>8</v>
      </c>
      <c r="D15" s="12" t="s">
        <v>454</v>
      </c>
      <c r="E15" s="5">
        <v>4</v>
      </c>
      <c r="F15" s="5" t="s">
        <v>330</v>
      </c>
      <c r="G15" s="5">
        <v>13</v>
      </c>
      <c r="H15" s="5" t="s">
        <v>643</v>
      </c>
      <c r="I15" s="5">
        <v>5</v>
      </c>
      <c r="J15" s="5" t="s">
        <v>331</v>
      </c>
      <c r="K15" s="5">
        <v>13</v>
      </c>
      <c r="L15" s="5" t="s">
        <v>643</v>
      </c>
      <c r="M15" s="5">
        <v>5</v>
      </c>
      <c r="N15" s="5" t="s">
        <v>331</v>
      </c>
      <c r="O15" s="5">
        <v>1</v>
      </c>
      <c r="P15" s="5" t="s">
        <v>325</v>
      </c>
      <c r="Q15" s="5">
        <v>2</v>
      </c>
      <c r="R15" s="5" t="s">
        <v>327</v>
      </c>
      <c r="S15" s="14">
        <v>3</v>
      </c>
      <c r="T15" s="46" t="s">
        <v>328</v>
      </c>
      <c r="W15" s="7">
        <v>5</v>
      </c>
      <c r="X15">
        <v>-0.42916666666667297</v>
      </c>
      <c r="Y15">
        <v>-0.60002083333333955</v>
      </c>
      <c r="Z15">
        <v>-0.45887500000000608</v>
      </c>
      <c r="AA15">
        <v>-0.30050000000000626</v>
      </c>
      <c r="AB15">
        <v>-7.4791666666725876E-3</v>
      </c>
      <c r="AC15">
        <v>-0.15843750000000284</v>
      </c>
      <c r="AD15">
        <v>-0.43275000000000252</v>
      </c>
      <c r="AE15">
        <v>-0.38804166666666923</v>
      </c>
      <c r="AF15">
        <v>9.2145833333330651E-2</v>
      </c>
      <c r="AG15">
        <v>0.49160416666666401</v>
      </c>
      <c r="AJ15" s="7">
        <v>5</v>
      </c>
      <c r="AK15">
        <v>-0.16297916666667497</v>
      </c>
      <c r="AL15">
        <v>-0.36275000000000845</v>
      </c>
      <c r="AM15">
        <v>-0.3604375000000084</v>
      </c>
      <c r="AN15">
        <v>-0.32770833333334159</v>
      </c>
      <c r="AO15">
        <v>-0.34741666666667531</v>
      </c>
      <c r="AP15">
        <v>-2.224999999999765E-2</v>
      </c>
      <c r="AQ15">
        <v>-8.1729166666664382E-2</v>
      </c>
      <c r="AR15">
        <v>-5.2874999999997827E-2</v>
      </c>
      <c r="AS15">
        <v>-0.19620833333333088</v>
      </c>
      <c r="AT15">
        <v>-0.18591666666666432</v>
      </c>
      <c r="AW15" s="7">
        <v>5</v>
      </c>
      <c r="AX15">
        <v>7.8562500000004212E-2</v>
      </c>
      <c r="AY15">
        <v>0.29925000000000429</v>
      </c>
      <c r="AZ15">
        <v>0.35377083333333798</v>
      </c>
      <c r="BA15">
        <v>0.38575000000000453</v>
      </c>
      <c r="BB15">
        <v>0.41702083333333767</v>
      </c>
      <c r="BC15">
        <v>7.1875000000005441E-3</v>
      </c>
      <c r="BD15">
        <v>-5.7958333333332751E-2</v>
      </c>
      <c r="BE15">
        <v>9.4583333333339396E-3</v>
      </c>
      <c r="BF15">
        <v>8.4166666666667417E-2</v>
      </c>
      <c r="BG15">
        <v>0.23312500000000047</v>
      </c>
      <c r="BJ15" s="7">
        <v>5</v>
      </c>
      <c r="BK15" s="36">
        <v>-3.5437500000001468E-2</v>
      </c>
      <c r="BL15" s="36">
        <v>9.8812499999998207E-2</v>
      </c>
      <c r="BM15" s="36">
        <v>0.30645833333333194</v>
      </c>
      <c r="BN15" s="36">
        <v>0.52770833333333167</v>
      </c>
      <c r="BO15" s="36">
        <v>0.71458333333333157</v>
      </c>
      <c r="BP15" s="36">
        <v>-0.17256249999999068</v>
      </c>
      <c r="BQ15" s="36">
        <v>-0.44152083333332437</v>
      </c>
      <c r="BR15" s="36">
        <v>-0.59895833333332449</v>
      </c>
      <c r="BS15" s="36">
        <v>-0.67420833333332453</v>
      </c>
      <c r="BT15" s="36">
        <v>-0.61837499999999068</v>
      </c>
      <c r="BW15" s="7">
        <v>5</v>
      </c>
      <c r="BX15">
        <v>-8.9947916666675162E-2</v>
      </c>
      <c r="BY15">
        <v>-9.6622851562508619E-2</v>
      </c>
      <c r="BZ15">
        <v>-3.2812500000080624E-3</v>
      </c>
      <c r="CA15">
        <v>2.7802083333324817E-2</v>
      </c>
      <c r="CB15">
        <v>6.1010416666658615E-2</v>
      </c>
      <c r="CC15">
        <v>-0.11710416666666293</v>
      </c>
      <c r="CD15">
        <v>-0.12981249999999611</v>
      </c>
      <c r="CE15">
        <v>-0.13156249999999592</v>
      </c>
      <c r="CF15">
        <v>-0.14358333333332968</v>
      </c>
      <c r="CG15">
        <v>-0.24108333333332907</v>
      </c>
      <c r="CJ15" s="7">
        <v>5</v>
      </c>
      <c r="CK15">
        <v>-8.9947916666675162E-2</v>
      </c>
      <c r="CL15">
        <v>-9.6622851562508619E-2</v>
      </c>
      <c r="CM15">
        <v>-3.2812500000080624E-3</v>
      </c>
      <c r="CN15">
        <v>2.7802083333324817E-2</v>
      </c>
      <c r="CO15">
        <v>6.1010416666658615E-2</v>
      </c>
      <c r="CP15">
        <v>-0.11710416666666293</v>
      </c>
      <c r="CQ15">
        <v>-0.12981249999999611</v>
      </c>
      <c r="CR15">
        <v>-0.13156249999999592</v>
      </c>
      <c r="CS15">
        <v>-0.14358333333332968</v>
      </c>
      <c r="CT15">
        <v>-0.24108333333332907</v>
      </c>
      <c r="CW15" s="7">
        <v>5</v>
      </c>
      <c r="CX15">
        <v>-8.9156250000010998E-2</v>
      </c>
      <c r="CY15">
        <v>-4.1500000000010487E-2</v>
      </c>
      <c r="CZ15">
        <v>-1.9854166666677425E-2</v>
      </c>
      <c r="DA15">
        <v>-3.6895833333344244E-2</v>
      </c>
      <c r="DB15">
        <v>-4.6291666666677708E-2</v>
      </c>
      <c r="DC15">
        <v>-0.12656250000000888</v>
      </c>
      <c r="DD15">
        <v>-0.17497916666667543</v>
      </c>
      <c r="DE15">
        <v>-0.20106250000000908</v>
      </c>
      <c r="DF15">
        <v>-0.27916666666667561</v>
      </c>
      <c r="DG15">
        <v>-0.33850000000000896</v>
      </c>
      <c r="DJ15" s="7">
        <v>5</v>
      </c>
      <c r="DK15">
        <v>-8.9156250000010998E-2</v>
      </c>
      <c r="DL15">
        <v>-4.1500000000010487E-2</v>
      </c>
      <c r="DM15">
        <v>-1.9854166666677425E-2</v>
      </c>
      <c r="DN15">
        <v>-3.6895833333344244E-2</v>
      </c>
      <c r="DO15">
        <v>-4.6291666666677708E-2</v>
      </c>
      <c r="DP15">
        <v>-0.12656250000000888</v>
      </c>
      <c r="DQ15">
        <v>-0.17497916666667543</v>
      </c>
      <c r="DR15">
        <v>-0.20106250000000908</v>
      </c>
      <c r="DS15">
        <v>-0.27916666666667561</v>
      </c>
      <c r="DT15">
        <v>-0.33850000000000896</v>
      </c>
      <c r="DX15" s="7">
        <v>5</v>
      </c>
      <c r="DY15">
        <v>2.9187500000001199E-2</v>
      </c>
      <c r="DZ15">
        <v>0.10852083333333426</v>
      </c>
      <c r="EA15">
        <v>6.7520833333334113E-2</v>
      </c>
      <c r="EB15">
        <v>8.339583333333396E-2</v>
      </c>
      <c r="EC15">
        <v>0.16516666666666724</v>
      </c>
      <c r="ED15">
        <v>-0.15639583333334212</v>
      </c>
      <c r="EE15">
        <v>-0.23629166666667567</v>
      </c>
      <c r="EF15">
        <v>-0.2361458333333426</v>
      </c>
      <c r="EG15">
        <v>-0.23458333333334208</v>
      </c>
      <c r="EH15">
        <v>-0.29079166666667555</v>
      </c>
    </row>
    <row r="16" spans="1:142" x14ac:dyDescent="0.4">
      <c r="A16" s="5"/>
      <c r="B16" s="15">
        <v>7</v>
      </c>
      <c r="C16" s="14">
        <v>5</v>
      </c>
      <c r="D16" s="12" t="s">
        <v>331</v>
      </c>
      <c r="E16" s="5">
        <v>7</v>
      </c>
      <c r="F16" s="5" t="s">
        <v>640</v>
      </c>
      <c r="G16" s="5">
        <v>1</v>
      </c>
      <c r="H16" s="5" t="s">
        <v>325</v>
      </c>
      <c r="I16" s="5">
        <v>8</v>
      </c>
      <c r="J16" s="5" t="s">
        <v>454</v>
      </c>
      <c r="K16" s="5">
        <v>1</v>
      </c>
      <c r="L16" s="5" t="s">
        <v>325</v>
      </c>
      <c r="M16" s="5">
        <v>1</v>
      </c>
      <c r="N16" s="5" t="s">
        <v>325</v>
      </c>
      <c r="O16" s="5">
        <v>8</v>
      </c>
      <c r="P16" s="5" t="s">
        <v>454</v>
      </c>
      <c r="Q16" s="5">
        <v>8</v>
      </c>
      <c r="R16" s="5" t="s">
        <v>454</v>
      </c>
      <c r="S16" s="15">
        <v>11</v>
      </c>
      <c r="T16" s="12" t="s">
        <v>455</v>
      </c>
      <c r="W16" s="7">
        <v>6</v>
      </c>
      <c r="X16">
        <v>-8.9947916666675162E-2</v>
      </c>
      <c r="Y16">
        <v>-9.6622851562508619E-2</v>
      </c>
      <c r="Z16">
        <v>-3.2812500000080624E-3</v>
      </c>
      <c r="AA16">
        <v>2.7802083333324817E-2</v>
      </c>
      <c r="AB16">
        <v>6.1010416666658615E-2</v>
      </c>
      <c r="AC16">
        <v>-0.11710416666666293</v>
      </c>
      <c r="AD16">
        <v>-0.12981249999999611</v>
      </c>
      <c r="AE16">
        <v>-0.13156249999999592</v>
      </c>
      <c r="AF16">
        <v>-0.14358333333332968</v>
      </c>
      <c r="AG16">
        <v>-0.24108333333332907</v>
      </c>
      <c r="AJ16" s="7">
        <v>6</v>
      </c>
      <c r="AK16">
        <v>-0.42916666666667297</v>
      </c>
      <c r="AL16">
        <v>-0.60002083333333955</v>
      </c>
      <c r="AM16">
        <v>-0.45887500000000608</v>
      </c>
      <c r="AN16">
        <v>-0.30050000000000626</v>
      </c>
      <c r="AO16">
        <v>-7.4791666666725876E-3</v>
      </c>
      <c r="AP16">
        <v>-0.15843750000000284</v>
      </c>
      <c r="AQ16">
        <v>-0.43275000000000252</v>
      </c>
      <c r="AR16">
        <v>-0.38804166666666923</v>
      </c>
      <c r="AS16">
        <v>9.2145833333330651E-2</v>
      </c>
      <c r="AT16">
        <v>0.49160416666666401</v>
      </c>
      <c r="AW16" s="7">
        <v>6</v>
      </c>
      <c r="AX16">
        <v>-0.16922916666666749</v>
      </c>
      <c r="AY16">
        <v>-0.140354166666667</v>
      </c>
      <c r="AZ16">
        <v>-3.5979166666667131E-2</v>
      </c>
      <c r="BA16">
        <v>7.7291666666666314E-2</v>
      </c>
      <c r="BB16">
        <v>0.23893749999999941</v>
      </c>
      <c r="BC16">
        <v>-0.22666666666666163</v>
      </c>
      <c r="BD16">
        <v>-0.32789583333332895</v>
      </c>
      <c r="BE16">
        <v>-0.22191666666666202</v>
      </c>
      <c r="BF16">
        <v>-0.16839583333332858</v>
      </c>
      <c r="BG16">
        <v>-0.19591666666666185</v>
      </c>
      <c r="BJ16" s="7">
        <v>6</v>
      </c>
      <c r="BK16">
        <v>-2.224999999999765E-2</v>
      </c>
      <c r="BL16">
        <v>-8.1729166666664382E-2</v>
      </c>
      <c r="BM16">
        <v>-5.2874999999997827E-2</v>
      </c>
      <c r="BN16">
        <v>-0.19620833333333088</v>
      </c>
      <c r="BO16">
        <v>-0.18591666666666432</v>
      </c>
      <c r="BP16">
        <v>-1.8270833333331342E-2</v>
      </c>
      <c r="BQ16">
        <v>-4.5270833333331387E-2</v>
      </c>
      <c r="BR16">
        <v>-0.11814583333333095</v>
      </c>
      <c r="BS16">
        <v>-0.17577083333333088</v>
      </c>
      <c r="BT16">
        <v>-0.30899999999999728</v>
      </c>
      <c r="BW16" s="7">
        <v>6</v>
      </c>
      <c r="BX16">
        <v>-0.16922916666666749</v>
      </c>
      <c r="BY16">
        <v>-0.140354166666667</v>
      </c>
      <c r="BZ16">
        <v>-3.5979166666667131E-2</v>
      </c>
      <c r="CA16">
        <v>7.7291666666666314E-2</v>
      </c>
      <c r="CB16">
        <v>0.23893749999999941</v>
      </c>
      <c r="CC16">
        <v>-0.22666666666666163</v>
      </c>
      <c r="CD16">
        <v>-0.32789583333332895</v>
      </c>
      <c r="CE16">
        <v>-0.22191666666666202</v>
      </c>
      <c r="CF16">
        <v>-0.16839583333332858</v>
      </c>
      <c r="CG16">
        <v>-0.19591666666666185</v>
      </c>
      <c r="CJ16" s="7">
        <v>6</v>
      </c>
      <c r="CK16">
        <v>-8.9156250000010998E-2</v>
      </c>
      <c r="CL16">
        <v>-4.1500000000010487E-2</v>
      </c>
      <c r="CM16">
        <v>-1.9854166666677425E-2</v>
      </c>
      <c r="CN16">
        <v>-3.6895833333344244E-2</v>
      </c>
      <c r="CO16">
        <v>-4.6291666666677708E-2</v>
      </c>
      <c r="CP16">
        <v>-0.12656250000000888</v>
      </c>
      <c r="CQ16">
        <v>-0.17497916666667543</v>
      </c>
      <c r="CR16">
        <v>-0.20106250000000908</v>
      </c>
      <c r="CS16">
        <v>-0.27916666666667561</v>
      </c>
      <c r="CT16">
        <v>-0.33850000000000896</v>
      </c>
      <c r="CW16" s="7">
        <v>6</v>
      </c>
      <c r="CX16">
        <v>-8.9947916666675162E-2</v>
      </c>
      <c r="CY16">
        <v>-9.6622851562508619E-2</v>
      </c>
      <c r="CZ16">
        <v>-3.2812500000080624E-3</v>
      </c>
      <c r="DA16">
        <v>2.7802083333324817E-2</v>
      </c>
      <c r="DB16">
        <v>6.1010416666658615E-2</v>
      </c>
      <c r="DC16">
        <v>-0.11710416666666293</v>
      </c>
      <c r="DD16">
        <v>-0.12981249999999611</v>
      </c>
      <c r="DE16">
        <v>-0.13156249999999592</v>
      </c>
      <c r="DF16">
        <v>-0.14358333333332968</v>
      </c>
      <c r="DG16">
        <v>-0.24108333333332907</v>
      </c>
      <c r="DJ16" s="7">
        <v>6</v>
      </c>
      <c r="DK16">
        <v>2.0208333333335826E-2</v>
      </c>
      <c r="DL16">
        <v>0.13850000000000182</v>
      </c>
      <c r="DM16">
        <v>0.18245833333333605</v>
      </c>
      <c r="DN16">
        <v>0.18858333333333657</v>
      </c>
      <c r="DO16">
        <v>0.20393750000000271</v>
      </c>
      <c r="DP16">
        <v>9.4583333333325831E-3</v>
      </c>
      <c r="DQ16">
        <v>0.2048541666666662</v>
      </c>
      <c r="DR16">
        <v>0.31729166666666575</v>
      </c>
      <c r="DS16">
        <v>0.28064583333333259</v>
      </c>
      <c r="DT16">
        <v>0.16827083333333231</v>
      </c>
      <c r="DX16" s="7">
        <v>6</v>
      </c>
      <c r="DY16">
        <v>-0.42916666666667297</v>
      </c>
      <c r="DZ16">
        <v>-0.60002083333333955</v>
      </c>
      <c r="EA16">
        <v>-0.45887500000000608</v>
      </c>
      <c r="EB16">
        <v>-0.30050000000000626</v>
      </c>
      <c r="EC16">
        <v>-7.4791666666725876E-3</v>
      </c>
      <c r="ED16">
        <v>-0.15843750000000284</v>
      </c>
      <c r="EE16">
        <v>-0.43275000000000252</v>
      </c>
      <c r="EF16">
        <v>-0.38804166666666923</v>
      </c>
      <c r="EG16">
        <v>9.2145833333330651E-2</v>
      </c>
      <c r="EH16">
        <v>0.49160416666666401</v>
      </c>
    </row>
    <row r="17" spans="2:140" ht="19.5" thickBot="1" x14ac:dyDescent="0.45">
      <c r="C17" s="14"/>
      <c r="D17" s="12"/>
      <c r="W17" s="7">
        <v>7</v>
      </c>
      <c r="X17">
        <v>-4.8062500000004921E-2</v>
      </c>
      <c r="Y17">
        <v>0.10027083333332829</v>
      </c>
      <c r="Z17">
        <v>8.6749999999994845E-2</v>
      </c>
      <c r="AA17">
        <v>7.9604166666661674E-2</v>
      </c>
      <c r="AB17">
        <v>0.17131249999999515</v>
      </c>
      <c r="AC17">
        <v>-0.11229166666666562</v>
      </c>
      <c r="AD17">
        <v>-0.13612499999999902</v>
      </c>
      <c r="AE17">
        <v>-5.2437499999999262E-2</v>
      </c>
      <c r="AF17">
        <v>0.10697916666666743</v>
      </c>
      <c r="AG17">
        <v>0.15070833333333417</v>
      </c>
      <c r="AJ17" s="7">
        <v>7</v>
      </c>
      <c r="AK17">
        <v>-2.4583333333342831E-2</v>
      </c>
      <c r="AL17">
        <v>-3.1666666666760671E-3</v>
      </c>
      <c r="AM17">
        <v>7.1166666666657621E-2</v>
      </c>
      <c r="AN17">
        <v>0.25054166666665767</v>
      </c>
      <c r="AO17">
        <v>0.32873958333332459</v>
      </c>
      <c r="AP17">
        <v>8.0625000000060613E-3</v>
      </c>
      <c r="AQ17">
        <v>1.2479166666671943E-2</v>
      </c>
      <c r="AR17">
        <v>3.5166666666672272E-2</v>
      </c>
      <c r="AS17">
        <v>-4.2708333333327637E-2</v>
      </c>
      <c r="AT17">
        <v>3.3770833333338732E-2</v>
      </c>
      <c r="AW17" s="7">
        <v>7</v>
      </c>
      <c r="AX17">
        <v>-6.0041666666667326E-2</v>
      </c>
      <c r="AY17">
        <v>-6.3187500000000174E-2</v>
      </c>
      <c r="AZ17">
        <v>5.0979166666666312E-2</v>
      </c>
      <c r="BA17">
        <v>0.12704166666666628</v>
      </c>
      <c r="BB17">
        <v>0.16516666666666641</v>
      </c>
      <c r="BC17">
        <v>-2.3874999999992257E-2</v>
      </c>
      <c r="BD17">
        <v>-8.8291666666658955E-2</v>
      </c>
      <c r="BE17">
        <v>-9.5104166666658621E-2</v>
      </c>
      <c r="BF17">
        <v>-0.10464583333332578</v>
      </c>
      <c r="BG17">
        <v>-0.13649999999999229</v>
      </c>
      <c r="BJ17" s="7">
        <v>7</v>
      </c>
      <c r="BK17">
        <v>-8.9947916666675162E-2</v>
      </c>
      <c r="BL17">
        <v>-9.6622851562508619E-2</v>
      </c>
      <c r="BM17">
        <v>-3.2812500000080624E-3</v>
      </c>
      <c r="BN17">
        <v>2.7802083333324817E-2</v>
      </c>
      <c r="BO17">
        <v>6.1010416666658615E-2</v>
      </c>
      <c r="BP17">
        <v>-0.11710416666666293</v>
      </c>
      <c r="BQ17">
        <v>-0.12981249999999611</v>
      </c>
      <c r="BR17">
        <v>-0.13156249999999592</v>
      </c>
      <c r="BS17">
        <v>-0.14358333333332968</v>
      </c>
      <c r="BT17">
        <v>-0.24108333333332907</v>
      </c>
      <c r="BW17" s="7">
        <v>7</v>
      </c>
      <c r="BX17">
        <v>-2.224999999999765E-2</v>
      </c>
      <c r="BY17">
        <v>-8.1729166666664382E-2</v>
      </c>
      <c r="BZ17">
        <v>-5.2874999999997827E-2</v>
      </c>
      <c r="CA17">
        <v>-0.19620833333333088</v>
      </c>
      <c r="CB17">
        <v>-0.18591666666666432</v>
      </c>
      <c r="CC17">
        <v>-1.8270833333331342E-2</v>
      </c>
      <c r="CD17">
        <v>-4.5270833333331387E-2</v>
      </c>
      <c r="CE17">
        <v>-0.11814583333333095</v>
      </c>
      <c r="CF17">
        <v>-0.17577083333333088</v>
      </c>
      <c r="CG17">
        <v>-0.30899999999999728</v>
      </c>
      <c r="CJ17" s="7">
        <v>7</v>
      </c>
      <c r="CK17">
        <v>-2.224999999999765E-2</v>
      </c>
      <c r="CL17">
        <v>-8.1729166666664382E-2</v>
      </c>
      <c r="CM17">
        <v>-5.2874999999997827E-2</v>
      </c>
      <c r="CN17">
        <v>-0.19620833333333088</v>
      </c>
      <c r="CO17">
        <v>-0.18591666666666432</v>
      </c>
      <c r="CP17">
        <v>-1.8270833333331342E-2</v>
      </c>
      <c r="CQ17">
        <v>-4.5270833333331387E-2</v>
      </c>
      <c r="CR17">
        <v>-0.11814583333333095</v>
      </c>
      <c r="CS17">
        <v>-0.17577083333333088</v>
      </c>
      <c r="CT17">
        <v>-0.30899999999999728</v>
      </c>
      <c r="CW17" s="7">
        <v>7</v>
      </c>
      <c r="CX17">
        <v>-2.224999999999765E-2</v>
      </c>
      <c r="CY17">
        <v>-8.1729166666664382E-2</v>
      </c>
      <c r="CZ17">
        <v>-5.2874999999997827E-2</v>
      </c>
      <c r="DA17">
        <v>-0.19620833333333088</v>
      </c>
      <c r="DB17">
        <v>-0.18591666666666432</v>
      </c>
      <c r="DC17">
        <v>-1.8270833333331342E-2</v>
      </c>
      <c r="DD17">
        <v>-4.5270833333331387E-2</v>
      </c>
      <c r="DE17">
        <v>-0.11814583333333095</v>
      </c>
      <c r="DF17">
        <v>-0.17577083333333088</v>
      </c>
      <c r="DG17">
        <v>-0.30899999999999728</v>
      </c>
      <c r="DJ17" s="7">
        <v>7</v>
      </c>
      <c r="DK17">
        <v>-2.224999999999765E-2</v>
      </c>
      <c r="DL17">
        <v>-8.1729166666664382E-2</v>
      </c>
      <c r="DM17">
        <v>-5.2874999999997827E-2</v>
      </c>
      <c r="DN17">
        <v>-0.19620833333333088</v>
      </c>
      <c r="DO17">
        <v>-0.18591666666666432</v>
      </c>
      <c r="DP17">
        <v>-1.8270833333331342E-2</v>
      </c>
      <c r="DQ17">
        <v>-4.5270833333331387E-2</v>
      </c>
      <c r="DR17">
        <v>-0.11814583333333095</v>
      </c>
      <c r="DS17">
        <v>-0.17577083333333088</v>
      </c>
      <c r="DT17">
        <v>-0.30899999999999728</v>
      </c>
      <c r="DX17" s="37">
        <v>7</v>
      </c>
      <c r="DY17" s="36">
        <v>-8.9947916666675162E-2</v>
      </c>
      <c r="DZ17" s="36">
        <v>-9.6622851562508619E-2</v>
      </c>
      <c r="EA17" s="36">
        <v>-3.2812500000080624E-3</v>
      </c>
      <c r="EB17" s="36">
        <v>2.7802083333324817E-2</v>
      </c>
      <c r="EC17" s="36">
        <v>6.1010416666658615E-2</v>
      </c>
      <c r="ED17" s="36">
        <v>-0.11710416666666293</v>
      </c>
      <c r="EE17" s="36">
        <v>-0.12981249999999611</v>
      </c>
      <c r="EF17" s="36">
        <v>-0.13156249999999592</v>
      </c>
      <c r="EG17" s="36">
        <v>-0.14358333333332968</v>
      </c>
      <c r="EH17" s="36">
        <v>-0.24108333333332907</v>
      </c>
    </row>
    <row r="18" spans="2:140" x14ac:dyDescent="0.4">
      <c r="C18" s="14"/>
      <c r="D18" s="46"/>
      <c r="W18" s="7"/>
      <c r="AJ18" s="7"/>
      <c r="AW18" s="7"/>
      <c r="BJ18" s="7"/>
      <c r="BW18" s="7"/>
      <c r="CJ18" s="7"/>
      <c r="CW18" s="7"/>
      <c r="DJ18" s="7"/>
    </row>
    <row r="19" spans="2:140" x14ac:dyDescent="0.4">
      <c r="C19" s="15"/>
      <c r="D19" s="12"/>
      <c r="W19" s="7"/>
      <c r="X19" s="51">
        <v>1</v>
      </c>
      <c r="Y19" s="51">
        <v>2</v>
      </c>
      <c r="Z19" s="51">
        <v>3</v>
      </c>
      <c r="AA19" s="51">
        <v>4</v>
      </c>
      <c r="AB19" s="51">
        <v>5</v>
      </c>
      <c r="AC19" s="51">
        <v>1</v>
      </c>
      <c r="AD19" s="51">
        <v>2</v>
      </c>
      <c r="AE19" s="51">
        <v>3</v>
      </c>
      <c r="AF19" s="51">
        <v>4</v>
      </c>
      <c r="AG19" s="51">
        <v>5</v>
      </c>
      <c r="AJ19" s="7"/>
      <c r="AK19" s="51">
        <v>1</v>
      </c>
      <c r="AL19" s="51">
        <v>2</v>
      </c>
      <c r="AM19" s="51">
        <v>3</v>
      </c>
      <c r="AN19" s="51">
        <v>4</v>
      </c>
      <c r="AO19" s="51">
        <v>5</v>
      </c>
      <c r="AP19" s="51">
        <v>1</v>
      </c>
      <c r="AQ19" s="51">
        <v>2</v>
      </c>
      <c r="AR19" s="51">
        <v>3</v>
      </c>
      <c r="AS19" s="51">
        <v>4</v>
      </c>
      <c r="AT19" s="51">
        <v>5</v>
      </c>
      <c r="AW19" s="7"/>
      <c r="AX19" s="51">
        <v>1</v>
      </c>
      <c r="AY19" s="51">
        <v>2</v>
      </c>
      <c r="AZ19" s="51">
        <v>3</v>
      </c>
      <c r="BA19" s="51">
        <v>4</v>
      </c>
      <c r="BB19" s="51">
        <v>5</v>
      </c>
      <c r="BC19" s="51">
        <v>1</v>
      </c>
      <c r="BD19" s="51">
        <v>2</v>
      </c>
      <c r="BE19" s="51">
        <v>3</v>
      </c>
      <c r="BF19" s="51">
        <v>4</v>
      </c>
      <c r="BG19" s="51">
        <v>5</v>
      </c>
      <c r="BJ19" s="7"/>
      <c r="BK19" s="51">
        <v>1</v>
      </c>
      <c r="BL19" s="51">
        <v>2</v>
      </c>
      <c r="BM19" s="51">
        <v>3</v>
      </c>
      <c r="BN19" s="51">
        <v>4</v>
      </c>
      <c r="BO19" s="51">
        <v>5</v>
      </c>
      <c r="BP19" s="51">
        <v>1</v>
      </c>
      <c r="BQ19" s="51">
        <v>2</v>
      </c>
      <c r="BR19" s="51">
        <v>3</v>
      </c>
      <c r="BS19" s="51">
        <v>4</v>
      </c>
      <c r="BT19" s="51">
        <v>5</v>
      </c>
      <c r="BW19" s="7"/>
      <c r="BX19" s="51">
        <v>1</v>
      </c>
      <c r="BY19" s="51">
        <v>2</v>
      </c>
      <c r="BZ19" s="51">
        <v>3</v>
      </c>
      <c r="CA19" s="51">
        <v>4</v>
      </c>
      <c r="CB19" s="51">
        <v>5</v>
      </c>
      <c r="CC19" s="51">
        <v>1</v>
      </c>
      <c r="CD19" s="51">
        <v>2</v>
      </c>
      <c r="CE19" s="51">
        <v>3</v>
      </c>
      <c r="CF19" s="51">
        <v>4</v>
      </c>
      <c r="CG19" s="51">
        <v>5</v>
      </c>
      <c r="CJ19" s="7"/>
      <c r="CK19" s="51">
        <v>1</v>
      </c>
      <c r="CL19" s="51">
        <v>2</v>
      </c>
      <c r="CM19" s="51">
        <v>3</v>
      </c>
      <c r="CN19" s="51">
        <v>4</v>
      </c>
      <c r="CO19" s="51">
        <v>5</v>
      </c>
      <c r="CP19" s="51">
        <v>1</v>
      </c>
      <c r="CQ19" s="51">
        <v>2</v>
      </c>
      <c r="CR19" s="51">
        <v>3</v>
      </c>
      <c r="CS19" s="51">
        <v>4</v>
      </c>
      <c r="CT19" s="51">
        <v>5</v>
      </c>
      <c r="CW19" s="7"/>
      <c r="CX19" s="51">
        <v>1</v>
      </c>
      <c r="CY19" s="51">
        <v>2</v>
      </c>
      <c r="CZ19" s="51">
        <v>3</v>
      </c>
      <c r="DA19" s="51">
        <v>4</v>
      </c>
      <c r="DB19" s="51">
        <v>5</v>
      </c>
      <c r="DC19" s="51">
        <v>1</v>
      </c>
      <c r="DD19" s="51">
        <v>2</v>
      </c>
      <c r="DE19" s="51">
        <v>3</v>
      </c>
      <c r="DF19" s="51">
        <v>4</v>
      </c>
      <c r="DG19" s="51">
        <v>5</v>
      </c>
      <c r="DJ19" s="7"/>
      <c r="DK19" s="51">
        <v>1</v>
      </c>
      <c r="DL19" s="51">
        <v>2</v>
      </c>
      <c r="DM19" s="51">
        <v>3</v>
      </c>
      <c r="DN19" s="51">
        <v>4</v>
      </c>
      <c r="DO19" s="51">
        <v>5</v>
      </c>
      <c r="DP19" s="51">
        <v>1</v>
      </c>
      <c r="DQ19" s="51">
        <v>2</v>
      </c>
      <c r="DR19" s="51">
        <v>3</v>
      </c>
      <c r="DS19" s="51">
        <v>4</v>
      </c>
      <c r="DT19" s="51">
        <v>5</v>
      </c>
      <c r="DZ19" s="177" t="s">
        <v>229</v>
      </c>
      <c r="EA19" s="177"/>
      <c r="EB19" s="177"/>
      <c r="EC19" s="177"/>
      <c r="ED19" s="177"/>
      <c r="EF19" s="177" t="s">
        <v>230</v>
      </c>
      <c r="EG19" s="177"/>
      <c r="EH19" s="177"/>
      <c r="EI19" s="177"/>
      <c r="EJ19" s="177"/>
    </row>
    <row r="20" spans="2:140" x14ac:dyDescent="0.4">
      <c r="C20" s="14"/>
      <c r="D20" s="46"/>
      <c r="W20" s="7" t="s">
        <v>1259</v>
      </c>
      <c r="X20" s="101">
        <f>STDEV(X3:X9)</f>
        <v>8.9528345873149826E-2</v>
      </c>
      <c r="Y20" s="101">
        <f t="shared" ref="Y20:AG20" si="0">STDEV(Y3:Y9)</f>
        <v>0.205055527568938</v>
      </c>
      <c r="Z20" s="101">
        <f t="shared" si="0"/>
        <v>0.23681088312387097</v>
      </c>
      <c r="AA20" s="101">
        <f t="shared" si="0"/>
        <v>0.26940992025127147</v>
      </c>
      <c r="AB20" s="101">
        <f t="shared" si="0"/>
        <v>0.32426421827700425</v>
      </c>
      <c r="AC20" s="101">
        <f t="shared" si="0"/>
        <v>8.6427017181790411E-2</v>
      </c>
      <c r="AD20" s="101">
        <f t="shared" si="0"/>
        <v>0.15574702006542146</v>
      </c>
      <c r="AE20" s="101">
        <f t="shared" si="0"/>
        <v>0.20911248532472412</v>
      </c>
      <c r="AF20" s="101">
        <f t="shared" si="0"/>
        <v>0.24102565429864822</v>
      </c>
      <c r="AG20" s="101">
        <f t="shared" si="0"/>
        <v>0.25874188791663355</v>
      </c>
      <c r="AJ20" s="7" t="s">
        <v>1259</v>
      </c>
      <c r="AK20" s="101">
        <f>STDEV(AK3:AK9)</f>
        <v>8.4420273439410373E-2</v>
      </c>
      <c r="AL20" s="101">
        <f t="shared" ref="AL20:AT20" si="1">STDEV(AL3:AL9)</f>
        <v>0.16058918013417656</v>
      </c>
      <c r="AM20" s="101">
        <f t="shared" si="1"/>
        <v>0.14715233762795199</v>
      </c>
      <c r="AN20" s="101">
        <f t="shared" si="1"/>
        <v>0.17481765471416424</v>
      </c>
      <c r="AO20" s="101">
        <f t="shared" si="1"/>
        <v>0.18536856088267958</v>
      </c>
      <c r="AP20" s="101">
        <f t="shared" si="1"/>
        <v>8.4923050097311006E-2</v>
      </c>
      <c r="AQ20" s="101">
        <f t="shared" si="1"/>
        <v>0.1583346553829505</v>
      </c>
      <c r="AR20" s="101">
        <f t="shared" si="1"/>
        <v>0.17269756067174258</v>
      </c>
      <c r="AS20" s="101">
        <f t="shared" si="1"/>
        <v>0.17684057736394435</v>
      </c>
      <c r="AT20" s="101">
        <f t="shared" si="1"/>
        <v>0.22775350917523199</v>
      </c>
      <c r="AW20" s="7" t="s">
        <v>1259</v>
      </c>
      <c r="AX20" s="101">
        <f>STDEV(AX3:AX9)</f>
        <v>0.15101771900672276</v>
      </c>
      <c r="AY20" s="101">
        <f t="shared" ref="AY20:BG20" si="2">STDEV(AY3:AY9)</f>
        <v>0.26019871291927482</v>
      </c>
      <c r="AZ20" s="101">
        <f t="shared" si="2"/>
        <v>0.26570795820760396</v>
      </c>
      <c r="BA20" s="101">
        <f t="shared" si="2"/>
        <v>0.29973173193142738</v>
      </c>
      <c r="BB20" s="101">
        <f t="shared" si="2"/>
        <v>0.32506924656417202</v>
      </c>
      <c r="BC20" s="101">
        <f t="shared" si="2"/>
        <v>7.1057259117191351E-2</v>
      </c>
      <c r="BD20" s="101">
        <f t="shared" si="2"/>
        <v>0.18170692621742343</v>
      </c>
      <c r="BE20" s="101">
        <f t="shared" si="2"/>
        <v>0.22105429220745779</v>
      </c>
      <c r="BF20" s="101">
        <f t="shared" si="2"/>
        <v>0.24005486263402043</v>
      </c>
      <c r="BG20" s="101">
        <f t="shared" si="2"/>
        <v>0.340359272989322</v>
      </c>
      <c r="BJ20" s="7" t="s">
        <v>1259</v>
      </c>
      <c r="BK20" s="101">
        <f>STDEV(BK3:BK9)</f>
        <v>0.16600832376179778</v>
      </c>
      <c r="BL20" s="101">
        <f t="shared" ref="BL20:BT20" si="3">STDEV(BL3:BL9)</f>
        <v>0.30095664683440926</v>
      </c>
      <c r="BM20" s="101">
        <f t="shared" si="3"/>
        <v>0.28030751209927929</v>
      </c>
      <c r="BN20" s="101">
        <f t="shared" si="3"/>
        <v>0.26533887254334665</v>
      </c>
      <c r="BO20" s="101">
        <f t="shared" si="3"/>
        <v>0.25240061635038452</v>
      </c>
      <c r="BP20" s="101">
        <f>STDEV(BP3:BP9)</f>
        <v>8.9507331178267951E-2</v>
      </c>
      <c r="BQ20" s="101">
        <f t="shared" si="3"/>
        <v>0.16089456129558183</v>
      </c>
      <c r="BR20" s="101">
        <f t="shared" si="3"/>
        <v>0.15059776100332084</v>
      </c>
      <c r="BS20" s="101">
        <f t="shared" si="3"/>
        <v>0.12459256482228082</v>
      </c>
      <c r="BT20" s="101">
        <f t="shared" si="3"/>
        <v>0.24146627458967956</v>
      </c>
      <c r="BW20" s="7" t="s">
        <v>1259</v>
      </c>
      <c r="BX20" s="101">
        <f>STDEV(BX3:BX9)</f>
        <v>8.2123774633900887E-2</v>
      </c>
      <c r="BY20" s="101">
        <f t="shared" ref="BY20:CG20" si="4">STDEV(BY3:BY9)</f>
        <v>0.20728622565045865</v>
      </c>
      <c r="BZ20" s="101">
        <f t="shared" si="4"/>
        <v>0.21687823128206332</v>
      </c>
      <c r="CA20" s="101">
        <f t="shared" si="4"/>
        <v>0.21353695571652606</v>
      </c>
      <c r="CB20" s="101">
        <f t="shared" si="4"/>
        <v>0.23063943904557124</v>
      </c>
      <c r="CC20" s="101">
        <f t="shared" si="4"/>
        <v>4.5149992300428245E-2</v>
      </c>
      <c r="CD20" s="101">
        <f t="shared" si="4"/>
        <v>0.11231909690886503</v>
      </c>
      <c r="CE20" s="101">
        <f t="shared" si="4"/>
        <v>0.14281048344123848</v>
      </c>
      <c r="CF20" s="101">
        <f t="shared" si="4"/>
        <v>0.16328501288352676</v>
      </c>
      <c r="CG20" s="101">
        <f t="shared" si="4"/>
        <v>0.17933374471420535</v>
      </c>
      <c r="CJ20" s="7" t="s">
        <v>1259</v>
      </c>
      <c r="CK20" s="101">
        <f>STDEV(CK3:CK9)</f>
        <v>7.7592799316609548E-2</v>
      </c>
      <c r="CL20" s="101">
        <f t="shared" ref="CL20:CT20" si="5">STDEV(CL3:CL9)</f>
        <v>0.20369009074358763</v>
      </c>
      <c r="CM20" s="101">
        <f t="shared" si="5"/>
        <v>0.23362098031240949</v>
      </c>
      <c r="CN20" s="101">
        <f t="shared" si="5"/>
        <v>0.26931620419241403</v>
      </c>
      <c r="CO20" s="101">
        <f t="shared" si="5"/>
        <v>0.32396397965655949</v>
      </c>
      <c r="CP20" s="101">
        <f t="shared" si="5"/>
        <v>6.1732304661518245E-2</v>
      </c>
      <c r="CQ20" s="101">
        <f t="shared" si="5"/>
        <v>0.13762565386530001</v>
      </c>
      <c r="CR20" s="101">
        <f t="shared" si="5"/>
        <v>0.20966012120282529</v>
      </c>
      <c r="CS20" s="101">
        <f t="shared" si="5"/>
        <v>0.26296418771605118</v>
      </c>
      <c r="CT20" s="101">
        <f t="shared" si="5"/>
        <v>0.28113387435823411</v>
      </c>
      <c r="CW20" s="7" t="s">
        <v>1259</v>
      </c>
      <c r="CX20" s="101">
        <f>STDEV(CX3:CX9)</f>
        <v>0.17267762109171578</v>
      </c>
      <c r="CY20" s="101">
        <f t="shared" ref="CY20:DG20" si="6">STDEV(CY3:CY9)</f>
        <v>0.31757636030776182</v>
      </c>
      <c r="CZ20" s="101">
        <f t="shared" si="6"/>
        <v>0.31523552263425514</v>
      </c>
      <c r="DA20" s="101">
        <f t="shared" si="6"/>
        <v>0.32041118056664636</v>
      </c>
      <c r="DB20" s="101">
        <f t="shared" si="6"/>
        <v>0.33253974704748329</v>
      </c>
      <c r="DC20" s="101">
        <f t="shared" si="6"/>
        <v>8.1110964042661646E-2</v>
      </c>
      <c r="DD20" s="101">
        <f t="shared" si="6"/>
        <v>0.23080976551869783</v>
      </c>
      <c r="DE20" s="101">
        <f t="shared" si="6"/>
        <v>0.29569936635944338</v>
      </c>
      <c r="DF20" s="101">
        <f t="shared" si="6"/>
        <v>0.3088832494872798</v>
      </c>
      <c r="DG20" s="101">
        <f t="shared" si="6"/>
        <v>0.37390312048191787</v>
      </c>
      <c r="DJ20" s="7" t="s">
        <v>1259</v>
      </c>
      <c r="DK20" s="101">
        <f>STDEV(DK3:DK9)</f>
        <v>6.5880718078589612E-2</v>
      </c>
      <c r="DL20" s="101">
        <f t="shared" ref="DL20:DT20" si="7">STDEV(DL3:DL9)</f>
        <v>0.15894084539950776</v>
      </c>
      <c r="DM20" s="101">
        <f t="shared" si="7"/>
        <v>0.15971481370844709</v>
      </c>
      <c r="DN20" s="101">
        <f t="shared" si="7"/>
        <v>0.18105524612524029</v>
      </c>
      <c r="DO20" s="101">
        <f t="shared" si="7"/>
        <v>0.21090249421712909</v>
      </c>
      <c r="DP20" s="101">
        <f t="shared" si="7"/>
        <v>5.7367299644073E-2</v>
      </c>
      <c r="DQ20" s="101">
        <f t="shared" si="7"/>
        <v>7.6364233755670613E-2</v>
      </c>
      <c r="DR20" s="101">
        <f t="shared" si="7"/>
        <v>8.2342041041525454E-2</v>
      </c>
      <c r="DS20" s="101">
        <f t="shared" si="7"/>
        <v>0.11430203060197922</v>
      </c>
      <c r="DT20" s="101">
        <f t="shared" si="7"/>
        <v>0.15658546019689404</v>
      </c>
      <c r="DZ20">
        <v>1</v>
      </c>
      <c r="EA20">
        <v>2</v>
      </c>
      <c r="EB20">
        <v>3</v>
      </c>
      <c r="EC20">
        <v>4</v>
      </c>
      <c r="ED20">
        <v>5</v>
      </c>
      <c r="EF20">
        <v>1</v>
      </c>
      <c r="EG20">
        <v>2</v>
      </c>
      <c r="EH20">
        <v>3</v>
      </c>
      <c r="EI20">
        <v>4</v>
      </c>
      <c r="EJ20">
        <v>5</v>
      </c>
    </row>
    <row r="21" spans="2:140" x14ac:dyDescent="0.4">
      <c r="C21" s="14"/>
      <c r="D21" s="46"/>
      <c r="W21" s="7" t="s">
        <v>1260</v>
      </c>
      <c r="X21" s="101">
        <f>STDEV(X11:X17)</f>
        <v>0.15691558314111353</v>
      </c>
      <c r="Y21" s="101">
        <f t="shared" ref="Y21:AF21" si="8">STDEV(Y11:Y17)</f>
        <v>0.25392631245578096</v>
      </c>
      <c r="Z21" s="101">
        <f t="shared" si="8"/>
        <v>0.20556152380750942</v>
      </c>
      <c r="AA21" s="101">
        <f t="shared" si="8"/>
        <v>0.17145939682993508</v>
      </c>
      <c r="AB21" s="101">
        <f t="shared" si="8"/>
        <v>0.1414278331697168</v>
      </c>
      <c r="AC21" s="101">
        <f t="shared" si="8"/>
        <v>6.6264610579441441E-2</v>
      </c>
      <c r="AD21" s="101">
        <f t="shared" si="8"/>
        <v>0.19325700698981668</v>
      </c>
      <c r="AE21" s="101">
        <f t="shared" si="8"/>
        <v>0.21897696261536445</v>
      </c>
      <c r="AF21" s="101">
        <f t="shared" si="8"/>
        <v>0.21029245007496722</v>
      </c>
      <c r="AG21" s="101">
        <f>STDEV(AG11:AG17)</f>
        <v>0.32301118026096032</v>
      </c>
      <c r="AJ21" s="7" t="s">
        <v>1260</v>
      </c>
      <c r="AK21" s="101">
        <f>STDEV(AK11:AK17)</f>
        <v>0.1526611206798823</v>
      </c>
      <c r="AL21" s="101">
        <f t="shared" ref="AL21:AS21" si="9">STDEV(AL11:AL17)</f>
        <v>0.26217382339574397</v>
      </c>
      <c r="AM21" s="101">
        <f t="shared" si="9"/>
        <v>0.26776977183950385</v>
      </c>
      <c r="AN21" s="101">
        <f t="shared" si="9"/>
        <v>0.30233478721009843</v>
      </c>
      <c r="AO21" s="101">
        <f t="shared" si="9"/>
        <v>0.33192794230073963</v>
      </c>
      <c r="AP21" s="101">
        <f t="shared" si="9"/>
        <v>7.7195681077919576E-2</v>
      </c>
      <c r="AQ21" s="101">
        <f t="shared" si="9"/>
        <v>0.17597204937445388</v>
      </c>
      <c r="AR21" s="101">
        <f t="shared" si="9"/>
        <v>0.21645062240875521</v>
      </c>
      <c r="AS21" s="101">
        <f t="shared" si="9"/>
        <v>0.24197523194772777</v>
      </c>
      <c r="AT21" s="101">
        <f>STDEV(AT11:AT17)</f>
        <v>0.34680099158649508</v>
      </c>
      <c r="AW21" s="7" t="s">
        <v>1260</v>
      </c>
      <c r="AX21" s="101">
        <f>STDEV(AX11:AX17)</f>
        <v>7.912665214852449E-2</v>
      </c>
      <c r="AY21" s="101">
        <f t="shared" ref="AY21:BF21" si="10">STDEV(AY11:AY17)</f>
        <v>0.15519111241952119</v>
      </c>
      <c r="AZ21" s="101">
        <f t="shared" si="10"/>
        <v>0.14572222453880473</v>
      </c>
      <c r="BA21" s="101">
        <f t="shared" si="10"/>
        <v>0.18112740523021548</v>
      </c>
      <c r="BB21" s="101">
        <f t="shared" si="10"/>
        <v>0.19711310368628993</v>
      </c>
      <c r="BC21" s="101">
        <f t="shared" si="10"/>
        <v>8.8135460372088803E-2</v>
      </c>
      <c r="BD21" s="101">
        <f t="shared" si="10"/>
        <v>0.16119862702423129</v>
      </c>
      <c r="BE21" s="101">
        <f t="shared" si="10"/>
        <v>0.18141920889699659</v>
      </c>
      <c r="BF21" s="101">
        <f t="shared" si="10"/>
        <v>0.19834816584734738</v>
      </c>
      <c r="BG21" s="101">
        <f>STDEV(BG11:BG17)</f>
        <v>0.24024569426649769</v>
      </c>
      <c r="BJ21" s="7" t="s">
        <v>1260</v>
      </c>
      <c r="BK21" s="101">
        <f>STDEV(BK11:BK17)</f>
        <v>4.8147617436967632E-2</v>
      </c>
      <c r="BL21" s="101">
        <f t="shared" ref="BL21:BS21" si="11">STDEV(BL11:BL17)</f>
        <v>0.10156293530196976</v>
      </c>
      <c r="BM21" s="101">
        <f t="shared" si="11"/>
        <v>0.12729533353462436</v>
      </c>
      <c r="BN21" s="101">
        <f t="shared" si="11"/>
        <v>0.22487595542432126</v>
      </c>
      <c r="BO21" s="101">
        <f t="shared" si="11"/>
        <v>0.28322663308973023</v>
      </c>
      <c r="BP21" s="101">
        <f>STDEV(BP11:BP17)</f>
        <v>7.3732519815479985E-2</v>
      </c>
      <c r="BQ21" s="101">
        <f t="shared" si="11"/>
        <v>0.19638906630610312</v>
      </c>
      <c r="BR21" s="101">
        <f t="shared" si="11"/>
        <v>0.26903995620825571</v>
      </c>
      <c r="BS21" s="101">
        <f t="shared" si="11"/>
        <v>0.28152727587248866</v>
      </c>
      <c r="BT21" s="101">
        <f>STDEV(BT11:BT17)</f>
        <v>0.23683789160653249</v>
      </c>
      <c r="BW21" s="7" t="s">
        <v>1260</v>
      </c>
      <c r="BX21" s="101">
        <f>STDEV(BX11:BX17)</f>
        <v>0.15302009804638853</v>
      </c>
      <c r="BY21" s="101">
        <f t="shared" ref="BY21:CF21" si="12">STDEV(BY11:BY17)</f>
        <v>0.22540625881881213</v>
      </c>
      <c r="BZ21" s="101">
        <f t="shared" si="12"/>
        <v>0.18166031053722026</v>
      </c>
      <c r="CA21" s="101">
        <f t="shared" si="12"/>
        <v>0.18500202359456852</v>
      </c>
      <c r="CB21" s="101">
        <f t="shared" si="12"/>
        <v>0.17750843960194881</v>
      </c>
      <c r="CC21" s="101">
        <f t="shared" si="12"/>
        <v>8.2356613787182051E-2</v>
      </c>
      <c r="CD21" s="101">
        <f t="shared" si="12"/>
        <v>0.15592483619624137</v>
      </c>
      <c r="CE21" s="101">
        <f t="shared" si="12"/>
        <v>0.12980930397502219</v>
      </c>
      <c r="CF21" s="101">
        <f t="shared" si="12"/>
        <v>0.12493861157928876</v>
      </c>
      <c r="CG21" s="101">
        <f>STDEV(CG11:CG17)</f>
        <v>0.29741907430106473</v>
      </c>
      <c r="CJ21" s="7" t="s">
        <v>1260</v>
      </c>
      <c r="CK21" s="101">
        <f>STDEV(CK11:CK17)</f>
        <v>0.15302009804638853</v>
      </c>
      <c r="CL21" s="101">
        <f t="shared" ref="CL21:CS21" si="13">STDEV(CL11:CL17)</f>
        <v>0.22540625881881213</v>
      </c>
      <c r="CM21" s="101">
        <f t="shared" si="13"/>
        <v>0.18166031053722026</v>
      </c>
      <c r="CN21" s="101">
        <f t="shared" si="13"/>
        <v>0.18500202359456852</v>
      </c>
      <c r="CO21" s="101">
        <f t="shared" si="13"/>
        <v>0.17750843960194881</v>
      </c>
      <c r="CP21" s="101">
        <f t="shared" si="13"/>
        <v>8.2356613787182023E-2</v>
      </c>
      <c r="CQ21" s="101">
        <f t="shared" si="13"/>
        <v>0.15592483619624137</v>
      </c>
      <c r="CR21" s="101">
        <f t="shared" si="13"/>
        <v>0.12980930397502213</v>
      </c>
      <c r="CS21" s="101">
        <f t="shared" si="13"/>
        <v>0.12493861157928875</v>
      </c>
      <c r="CT21" s="101">
        <f>STDEV(CT11:CT17)</f>
        <v>0.29741907430106479</v>
      </c>
      <c r="CW21" s="7" t="s">
        <v>1260</v>
      </c>
      <c r="CX21" s="101">
        <f>STDEV(CX11:CX17)</f>
        <v>5.084176095610813E-2</v>
      </c>
      <c r="CY21" s="101">
        <f t="shared" ref="CY21:DF21" si="14">STDEV(CY11:CY17)</f>
        <v>7.7765499994569609E-2</v>
      </c>
      <c r="CZ21" s="101">
        <f t="shared" si="14"/>
        <v>5.5291360197068345E-2</v>
      </c>
      <c r="DA21" s="101">
        <f t="shared" si="14"/>
        <v>0.13926823938220631</v>
      </c>
      <c r="DB21" s="101">
        <f t="shared" si="14"/>
        <v>0.17581817965984098</v>
      </c>
      <c r="DC21" s="101">
        <f t="shared" si="14"/>
        <v>8.2010927093276162E-2</v>
      </c>
      <c r="DD21" s="101">
        <f t="shared" si="14"/>
        <v>0.10830868471498206</v>
      </c>
      <c r="DE21" s="101">
        <f t="shared" si="14"/>
        <v>8.7488372833869343E-2</v>
      </c>
      <c r="DF21" s="101">
        <f t="shared" si="14"/>
        <v>0.1217368778781369</v>
      </c>
      <c r="DG21" s="101">
        <f>STDEV(DG11:DG17)</f>
        <v>0.18054144463709015</v>
      </c>
      <c r="DJ21" s="7" t="s">
        <v>1260</v>
      </c>
      <c r="DK21" s="101">
        <f>STDEV(DK11:DK17)</f>
        <v>0.15063024503275108</v>
      </c>
      <c r="DL21" s="101">
        <f t="shared" ref="DL21:DS21" si="15">STDEV(DL11:DL17)</f>
        <v>0.24212614495965537</v>
      </c>
      <c r="DM21" s="101">
        <f t="shared" si="15"/>
        <v>0.23850572603672948</v>
      </c>
      <c r="DN21" s="101">
        <f t="shared" si="15"/>
        <v>0.27052875052018344</v>
      </c>
      <c r="DO21" s="101">
        <f t="shared" si="15"/>
        <v>0.29238620154409112</v>
      </c>
      <c r="DP21" s="101">
        <f t="shared" si="15"/>
        <v>8.4311374084988955E-2</v>
      </c>
      <c r="DQ21" s="101">
        <f t="shared" si="15"/>
        <v>0.23161279862721146</v>
      </c>
      <c r="DR21" s="101">
        <f t="shared" si="15"/>
        <v>0.28092386852563156</v>
      </c>
      <c r="DS21" s="101">
        <f t="shared" si="15"/>
        <v>0.29904418379083292</v>
      </c>
      <c r="DT21" s="101">
        <f>STDEV(DT11:DT17)</f>
        <v>0.36595494589466421</v>
      </c>
      <c r="DY21" t="s">
        <v>1632</v>
      </c>
      <c r="DZ21">
        <f>AVERAGE(DY3:DY9)</f>
        <v>-4.2654761904763139E-2</v>
      </c>
      <c r="EA21">
        <f t="shared" ref="EA21:ED21" si="16">AVERAGE(DZ3:DZ9)</f>
        <v>9.7738095238082169E-3</v>
      </c>
      <c r="EB21">
        <f t="shared" si="16"/>
        <v>5.3119047619046504E-2</v>
      </c>
      <c r="EC21">
        <f t="shared" si="16"/>
        <v>9.5663690476189431E-2</v>
      </c>
      <c r="ED21">
        <f t="shared" si="16"/>
        <v>0.11871130952380839</v>
      </c>
      <c r="EF21">
        <f>AVERAGE(DY11:DY17)</f>
        <v>-0.11359226190476655</v>
      </c>
      <c r="EG21">
        <f t="shared" ref="EG21:EJ21" si="17">AVERAGE(DZ11:DZ17)</f>
        <v>-0.12212469308036168</v>
      </c>
      <c r="EH21">
        <f t="shared" si="17"/>
        <v>-6.173958333333783E-2</v>
      </c>
      <c r="EI21">
        <f t="shared" si="17"/>
        <v>-1.3510416666671231E-2</v>
      </c>
      <c r="EJ21">
        <f t="shared" si="17"/>
        <v>7.916666666666218E-2</v>
      </c>
    </row>
    <row r="22" spans="2:140" x14ac:dyDescent="0.4">
      <c r="C22" s="14"/>
      <c r="D22" s="12"/>
      <c r="W22" s="7"/>
      <c r="AJ22" s="7"/>
      <c r="AW22" s="7"/>
      <c r="BJ22" s="7"/>
      <c r="BW22" s="7"/>
      <c r="CJ22" s="7"/>
      <c r="CW22" s="7"/>
      <c r="DJ22" s="7"/>
      <c r="DY22" t="s">
        <v>1228</v>
      </c>
      <c r="DZ22">
        <f>AVERAGE(ED3:ED9)</f>
        <v>-3.933928571428278E-2</v>
      </c>
      <c r="EA22">
        <f>AVERAGE(EE3:EE9)</f>
        <v>-4.2806547619044615E-2</v>
      </c>
      <c r="EB22">
        <f>AVERAGE(EF3:EF9)</f>
        <v>1.7619047619076348E-3</v>
      </c>
      <c r="EC22">
        <f>AVERAGE(EG3:EG9)</f>
        <v>4.913690476193321E-3</v>
      </c>
      <c r="ED22">
        <f>AVERAGE(EH3:EH9)</f>
        <v>9.9047619047646883E-3</v>
      </c>
      <c r="EF22">
        <f>AVERAGE(ED11:ED17)</f>
        <v>-0.11362500000000052</v>
      </c>
      <c r="EG22">
        <f>AVERAGE(EE11:EE17)</f>
        <v>-0.19064583333333401</v>
      </c>
      <c r="EH22">
        <f>AVERAGE(EF11:EF17)</f>
        <v>-0.18024404761904819</v>
      </c>
      <c r="EI22">
        <f>AVERAGE(EG11:EG17)</f>
        <v>-0.13600892857142907</v>
      </c>
      <c r="EJ22">
        <f>AVERAGE(EH11:EH17)</f>
        <v>-0.12141666666666714</v>
      </c>
    </row>
    <row r="23" spans="2:140" x14ac:dyDescent="0.4">
      <c r="C23" s="14"/>
      <c r="D23" s="12"/>
      <c r="W23" s="4"/>
      <c r="AH23" s="51"/>
      <c r="DY23" t="s">
        <v>61</v>
      </c>
    </row>
    <row r="24" spans="2:140" ht="19.5" thickBot="1" x14ac:dyDescent="0.45">
      <c r="B24" s="36"/>
      <c r="C24" s="194" t="s">
        <v>389</v>
      </c>
      <c r="D24" s="194"/>
      <c r="E24" s="194"/>
      <c r="F24" s="194"/>
      <c r="G24" s="194"/>
      <c r="H24" s="194" t="s">
        <v>388</v>
      </c>
      <c r="I24" s="194"/>
      <c r="J24" s="194"/>
      <c r="K24" s="194"/>
      <c r="L24" s="194"/>
      <c r="W24" t="s">
        <v>61</v>
      </c>
      <c r="AK24" t="s">
        <v>61</v>
      </c>
      <c r="AX24" t="s">
        <v>61</v>
      </c>
      <c r="BK24" t="s">
        <v>61</v>
      </c>
      <c r="BX24" t="s">
        <v>61</v>
      </c>
      <c r="CK24" t="s">
        <v>61</v>
      </c>
      <c r="CX24" t="s">
        <v>61</v>
      </c>
      <c r="DK24" t="s">
        <v>61</v>
      </c>
    </row>
    <row r="25" spans="2:140" x14ac:dyDescent="0.4">
      <c r="B25" s="49"/>
      <c r="C25" s="50" t="s">
        <v>440</v>
      </c>
      <c r="D25" s="50" t="s">
        <v>441</v>
      </c>
      <c r="E25" s="50" t="s">
        <v>442</v>
      </c>
      <c r="F25" s="50" t="s">
        <v>443</v>
      </c>
      <c r="G25" s="50" t="s">
        <v>444</v>
      </c>
      <c r="H25" s="50" t="s">
        <v>440</v>
      </c>
      <c r="I25" s="50" t="s">
        <v>441</v>
      </c>
      <c r="J25" s="50" t="s">
        <v>442</v>
      </c>
      <c r="K25" s="50" t="s">
        <v>443</v>
      </c>
      <c r="L25" s="50" t="s">
        <v>444</v>
      </c>
      <c r="U25" s="4"/>
      <c r="V25" s="4"/>
      <c r="DY25" t="s">
        <v>23</v>
      </c>
      <c r="EF25" t="s">
        <v>124</v>
      </c>
    </row>
    <row r="26" spans="2:140" x14ac:dyDescent="0.4">
      <c r="B26" s="7">
        <v>1</v>
      </c>
      <c r="C26">
        <v>-8.9156250000010998E-2</v>
      </c>
      <c r="D26">
        <v>-4.1500000000010487E-2</v>
      </c>
      <c r="E26">
        <v>-1.9854166666677425E-2</v>
      </c>
      <c r="F26">
        <v>-3.6895833333344244E-2</v>
      </c>
      <c r="G26">
        <v>-4.6291666666677708E-2</v>
      </c>
      <c r="H26">
        <v>-0.12656250000000888</v>
      </c>
      <c r="I26">
        <v>-0.17497916666667543</v>
      </c>
      <c r="J26">
        <v>-0.20106250000000908</v>
      </c>
      <c r="K26">
        <v>-0.27916666666667561</v>
      </c>
      <c r="L26">
        <v>-0.33850000000000896</v>
      </c>
      <c r="U26" s="4"/>
      <c r="V26" s="4"/>
      <c r="W26" t="s">
        <v>23</v>
      </c>
      <c r="AD26" t="s">
        <v>124</v>
      </c>
      <c r="AK26" t="s">
        <v>23</v>
      </c>
      <c r="AR26" t="s">
        <v>124</v>
      </c>
      <c r="AX26" t="s">
        <v>23</v>
      </c>
      <c r="BE26" t="s">
        <v>124</v>
      </c>
      <c r="BK26" t="s">
        <v>23</v>
      </c>
      <c r="BR26" t="s">
        <v>124</v>
      </c>
      <c r="BX26" t="s">
        <v>23</v>
      </c>
      <c r="CD26" t="s">
        <v>124</v>
      </c>
      <c r="CK26" t="s">
        <v>23</v>
      </c>
      <c r="CR26" t="s">
        <v>124</v>
      </c>
      <c r="CX26" t="s">
        <v>23</v>
      </c>
      <c r="DE26" t="s">
        <v>124</v>
      </c>
      <c r="DK26" t="s">
        <v>23</v>
      </c>
      <c r="DR26" t="s">
        <v>124</v>
      </c>
    </row>
    <row r="27" spans="2:140" x14ac:dyDescent="0.4">
      <c r="B27" s="7">
        <v>2</v>
      </c>
      <c r="C27">
        <v>2.0208333333335826E-2</v>
      </c>
      <c r="D27">
        <v>0.13850000000000182</v>
      </c>
      <c r="E27">
        <v>0.18245833333333605</v>
      </c>
      <c r="F27">
        <v>0.18858333333333657</v>
      </c>
      <c r="G27">
        <v>0.20393750000000271</v>
      </c>
      <c r="H27">
        <v>9.4583333333325831E-3</v>
      </c>
      <c r="I27">
        <v>0.2048541666666662</v>
      </c>
      <c r="J27">
        <v>0.31729166666666575</v>
      </c>
      <c r="K27">
        <v>0.28064583333333259</v>
      </c>
      <c r="L27">
        <v>0.16827083333333231</v>
      </c>
      <c r="BW27" s="7"/>
      <c r="DY27" t="s">
        <v>477</v>
      </c>
      <c r="EF27" t="s">
        <v>32</v>
      </c>
    </row>
    <row r="28" spans="2:140" x14ac:dyDescent="0.4">
      <c r="B28" s="7">
        <v>3</v>
      </c>
      <c r="C28">
        <v>2.9187500000001199E-2</v>
      </c>
      <c r="D28">
        <v>0.10852083333333426</v>
      </c>
      <c r="E28">
        <v>6.7520833333334113E-2</v>
      </c>
      <c r="F28">
        <v>8.339583333333396E-2</v>
      </c>
      <c r="G28">
        <v>0.16516666666666724</v>
      </c>
      <c r="H28">
        <v>-0.15639583333334212</v>
      </c>
      <c r="I28">
        <v>-0.23629166666667567</v>
      </c>
      <c r="J28">
        <v>-0.2361458333333426</v>
      </c>
      <c r="K28">
        <v>-0.23458333333334208</v>
      </c>
      <c r="L28">
        <v>-0.29079166666667555</v>
      </c>
      <c r="W28" t="s">
        <v>477</v>
      </c>
      <c r="AD28" s="6" t="s">
        <v>32</v>
      </c>
      <c r="AK28" s="6" t="s">
        <v>477</v>
      </c>
      <c r="AR28" s="6" t="s">
        <v>32</v>
      </c>
      <c r="AX28" t="s">
        <v>477</v>
      </c>
      <c r="BE28" s="6" t="s">
        <v>32</v>
      </c>
      <c r="BK28" t="s">
        <v>477</v>
      </c>
      <c r="BR28" t="s">
        <v>32</v>
      </c>
      <c r="BW28" s="7"/>
      <c r="BX28" t="s">
        <v>477</v>
      </c>
      <c r="CD28" s="6" t="s">
        <v>32</v>
      </c>
      <c r="CK28" t="s">
        <v>477</v>
      </c>
      <c r="CR28" t="s">
        <v>32</v>
      </c>
      <c r="CX28" t="s">
        <v>477</v>
      </c>
      <c r="DE28" t="s">
        <v>32</v>
      </c>
      <c r="DK28" t="s">
        <v>477</v>
      </c>
      <c r="DR28" t="s">
        <v>32</v>
      </c>
      <c r="DY28" t="s">
        <v>24</v>
      </c>
      <c r="EF28" t="s">
        <v>1354</v>
      </c>
    </row>
    <row r="29" spans="2:140" x14ac:dyDescent="0.4">
      <c r="B29" s="7">
        <v>4</v>
      </c>
      <c r="C29">
        <v>-0.16297916666667497</v>
      </c>
      <c r="D29">
        <v>-0.36275000000000845</v>
      </c>
      <c r="E29">
        <v>-0.3604375000000084</v>
      </c>
      <c r="F29">
        <v>-0.32770833333334159</v>
      </c>
      <c r="G29">
        <v>-0.34741666666667531</v>
      </c>
      <c r="H29">
        <v>-2.224999999999765E-2</v>
      </c>
      <c r="I29">
        <v>-8.1729166666664382E-2</v>
      </c>
      <c r="J29">
        <v>-5.2874999999997827E-2</v>
      </c>
      <c r="K29">
        <v>-0.19620833333333088</v>
      </c>
      <c r="L29">
        <v>-0.18591666666666432</v>
      </c>
      <c r="W29" t="s">
        <v>24</v>
      </c>
      <c r="AD29" s="6" t="s">
        <v>391</v>
      </c>
      <c r="AK29" s="6" t="s">
        <v>24</v>
      </c>
      <c r="AR29" s="6" t="s">
        <v>391</v>
      </c>
      <c r="AX29" t="s">
        <v>24</v>
      </c>
      <c r="BE29" s="6" t="s">
        <v>391</v>
      </c>
      <c r="BK29" t="s">
        <v>24</v>
      </c>
      <c r="BR29" t="s">
        <v>391</v>
      </c>
      <c r="BW29" s="7"/>
      <c r="BX29" t="s">
        <v>24</v>
      </c>
      <c r="CD29" s="6" t="s">
        <v>391</v>
      </c>
      <c r="CK29" t="s">
        <v>24</v>
      </c>
      <c r="CR29" t="s">
        <v>391</v>
      </c>
      <c r="CX29" t="s">
        <v>24</v>
      </c>
      <c r="DE29" t="s">
        <v>391</v>
      </c>
      <c r="DK29" t="s">
        <v>24</v>
      </c>
      <c r="DR29" t="s">
        <v>391</v>
      </c>
      <c r="DY29" t="s">
        <v>1353</v>
      </c>
      <c r="EF29" t="s">
        <v>25</v>
      </c>
    </row>
    <row r="30" spans="2:140" x14ac:dyDescent="0.4">
      <c r="B30">
        <v>5</v>
      </c>
      <c r="C30">
        <v>-2.224999999999765E-2</v>
      </c>
      <c r="D30">
        <v>-8.1729166666664382E-2</v>
      </c>
      <c r="E30">
        <v>-5.2874999999997827E-2</v>
      </c>
      <c r="F30">
        <v>-0.19620833333333088</v>
      </c>
      <c r="G30">
        <v>-0.18591666666666432</v>
      </c>
      <c r="H30">
        <v>-1.8270833333331342E-2</v>
      </c>
      <c r="I30">
        <v>-4.5270833333331387E-2</v>
      </c>
      <c r="J30">
        <v>-0.11814583333333095</v>
      </c>
      <c r="K30">
        <v>-0.17577083333333088</v>
      </c>
      <c r="L30">
        <v>-0.30899999999999728</v>
      </c>
      <c r="W30" t="s">
        <v>390</v>
      </c>
      <c r="AD30" t="s">
        <v>25</v>
      </c>
      <c r="AK30" s="6" t="s">
        <v>390</v>
      </c>
      <c r="AR30" t="s">
        <v>25</v>
      </c>
      <c r="AX30" t="s">
        <v>390</v>
      </c>
      <c r="BE30" t="s">
        <v>25</v>
      </c>
      <c r="BK30" t="s">
        <v>390</v>
      </c>
      <c r="BR30" t="s">
        <v>25</v>
      </c>
      <c r="BW30" s="7"/>
      <c r="BX30" t="s">
        <v>390</v>
      </c>
      <c r="CD30" t="s">
        <v>25</v>
      </c>
      <c r="CK30" t="s">
        <v>390</v>
      </c>
      <c r="CR30" t="s">
        <v>25</v>
      </c>
      <c r="CX30" t="s">
        <v>390</v>
      </c>
      <c r="DE30" t="s">
        <v>25</v>
      </c>
      <c r="DK30" t="s">
        <v>390</v>
      </c>
      <c r="DR30" t="s">
        <v>25</v>
      </c>
      <c r="DY30" t="s">
        <v>25</v>
      </c>
      <c r="EF30" t="s">
        <v>27</v>
      </c>
      <c r="EG30" t="s">
        <v>65</v>
      </c>
      <c r="EH30" t="s">
        <v>28</v>
      </c>
      <c r="EJ30" t="s">
        <v>29</v>
      </c>
    </row>
    <row r="31" spans="2:140" ht="19.5" thickBot="1" x14ac:dyDescent="0.45">
      <c r="B31" s="7">
        <v>6</v>
      </c>
      <c r="C31">
        <v>-0.11868750000000386</v>
      </c>
      <c r="D31">
        <v>-6.1541666666670554E-2</v>
      </c>
      <c r="E31">
        <v>-7.0833333333703008E-4</v>
      </c>
      <c r="F31">
        <v>0.10960416666666294</v>
      </c>
      <c r="G31">
        <v>9.3458333333329535E-2</v>
      </c>
      <c r="H31">
        <v>-7.9520833333323562E-2</v>
      </c>
      <c r="I31">
        <v>-5.7249999999990087E-2</v>
      </c>
      <c r="J31">
        <v>-7.3416666666656943E-2</v>
      </c>
      <c r="K31">
        <v>-0.11343749999999056</v>
      </c>
      <c r="L31">
        <v>-0.18558333333332386</v>
      </c>
      <c r="W31" t="s">
        <v>25</v>
      </c>
      <c r="AD31" t="s">
        <v>27</v>
      </c>
      <c r="AE31" t="s">
        <v>65</v>
      </c>
      <c r="AF31" t="s">
        <v>28</v>
      </c>
      <c r="AH31" t="s">
        <v>29</v>
      </c>
      <c r="AK31" t="s">
        <v>25</v>
      </c>
      <c r="AR31" t="s">
        <v>27</v>
      </c>
      <c r="AS31" t="s">
        <v>65</v>
      </c>
      <c r="AT31" t="s">
        <v>28</v>
      </c>
      <c r="AU31" t="s">
        <v>29</v>
      </c>
      <c r="AX31" t="s">
        <v>25</v>
      </c>
      <c r="BE31" t="s">
        <v>27</v>
      </c>
      <c r="BF31" t="s">
        <v>65</v>
      </c>
      <c r="BG31" t="s">
        <v>28</v>
      </c>
      <c r="BI31" t="s">
        <v>29</v>
      </c>
      <c r="BK31" t="s">
        <v>25</v>
      </c>
      <c r="BR31" t="s">
        <v>27</v>
      </c>
      <c r="BS31" t="s">
        <v>65</v>
      </c>
      <c r="BT31" t="s">
        <v>28</v>
      </c>
      <c r="BV31" t="s">
        <v>29</v>
      </c>
      <c r="BW31" s="7"/>
      <c r="BX31" t="s">
        <v>25</v>
      </c>
      <c r="CD31" t="s">
        <v>27</v>
      </c>
      <c r="CE31" t="s">
        <v>65</v>
      </c>
      <c r="CF31" t="s">
        <v>28</v>
      </c>
      <c r="CH31" t="s">
        <v>29</v>
      </c>
      <c r="CK31" t="s">
        <v>25</v>
      </c>
      <c r="CR31" t="s">
        <v>27</v>
      </c>
      <c r="CS31" t="s">
        <v>65</v>
      </c>
      <c r="CT31" t="s">
        <v>28</v>
      </c>
      <c r="CV31" t="s">
        <v>29</v>
      </c>
      <c r="CX31" t="s">
        <v>25</v>
      </c>
      <c r="DE31" t="s">
        <v>27</v>
      </c>
      <c r="DF31" t="s">
        <v>65</v>
      </c>
      <c r="DG31" t="s">
        <v>28</v>
      </c>
      <c r="DI31" t="s">
        <v>29</v>
      </c>
      <c r="DK31" t="s">
        <v>25</v>
      </c>
      <c r="DR31" t="s">
        <v>27</v>
      </c>
      <c r="DS31" t="s">
        <v>65</v>
      </c>
      <c r="DT31" t="s">
        <v>28</v>
      </c>
      <c r="DV31" t="s">
        <v>29</v>
      </c>
      <c r="DY31" t="s">
        <v>26</v>
      </c>
      <c r="DZ31" t="s">
        <v>27</v>
      </c>
      <c r="EA31" t="s">
        <v>65</v>
      </c>
      <c r="EB31" t="s">
        <v>28</v>
      </c>
      <c r="EC31" t="s">
        <v>29</v>
      </c>
      <c r="ED31" t="s">
        <v>30</v>
      </c>
      <c r="EF31" t="s">
        <v>25</v>
      </c>
    </row>
    <row r="32" spans="2:140" x14ac:dyDescent="0.4">
      <c r="B32" s="7">
        <v>7</v>
      </c>
      <c r="C32">
        <v>-0.42916666666667297</v>
      </c>
      <c r="D32">
        <v>-0.60002083333333955</v>
      </c>
      <c r="E32">
        <v>-0.45887500000000608</v>
      </c>
      <c r="F32">
        <v>-0.30050000000000626</v>
      </c>
      <c r="G32">
        <v>-7.4791666666725876E-3</v>
      </c>
      <c r="H32">
        <v>-0.15843750000000284</v>
      </c>
      <c r="I32">
        <v>-0.43275000000000252</v>
      </c>
      <c r="J32">
        <v>-0.38804166666666923</v>
      </c>
      <c r="K32">
        <v>9.2145833333330651E-2</v>
      </c>
      <c r="L32">
        <v>0.49160416666666401</v>
      </c>
      <c r="M32" s="50">
        <v>1</v>
      </c>
      <c r="N32" s="50">
        <v>2</v>
      </c>
      <c r="O32" s="50">
        <v>3</v>
      </c>
      <c r="P32" s="50">
        <v>4</v>
      </c>
      <c r="Q32" s="50">
        <v>5</v>
      </c>
      <c r="R32" s="50">
        <v>1</v>
      </c>
      <c r="S32" s="50">
        <v>2</v>
      </c>
      <c r="T32" s="50">
        <v>3</v>
      </c>
      <c r="U32" s="50">
        <v>4</v>
      </c>
      <c r="V32" s="50">
        <v>5</v>
      </c>
      <c r="W32" t="s">
        <v>26</v>
      </c>
      <c r="X32" t="s">
        <v>27</v>
      </c>
      <c r="Y32" t="s">
        <v>65</v>
      </c>
      <c r="Z32" t="s">
        <v>28</v>
      </c>
      <c r="AA32" t="s">
        <v>29</v>
      </c>
      <c r="AB32" t="s">
        <v>30</v>
      </c>
      <c r="AD32" t="s">
        <v>25</v>
      </c>
      <c r="AK32" t="s">
        <v>26</v>
      </c>
      <c r="AL32" t="s">
        <v>27</v>
      </c>
      <c r="AM32" t="s">
        <v>65</v>
      </c>
      <c r="AN32" t="s">
        <v>28</v>
      </c>
      <c r="AO32" t="s">
        <v>29</v>
      </c>
      <c r="AP32" t="s">
        <v>30</v>
      </c>
      <c r="AR32" t="s">
        <v>25</v>
      </c>
      <c r="AX32" t="s">
        <v>26</v>
      </c>
      <c r="AY32" t="s">
        <v>27</v>
      </c>
      <c r="AZ32" t="s">
        <v>65</v>
      </c>
      <c r="BA32" t="s">
        <v>28</v>
      </c>
      <c r="BB32" t="s">
        <v>29</v>
      </c>
      <c r="BC32" t="s">
        <v>30</v>
      </c>
      <c r="BE32" t="s">
        <v>25</v>
      </c>
      <c r="BK32" t="s">
        <v>26</v>
      </c>
      <c r="BL32" t="s">
        <v>27</v>
      </c>
      <c r="BM32" t="s">
        <v>65</v>
      </c>
      <c r="BN32" t="s">
        <v>28</v>
      </c>
      <c r="BO32" t="s">
        <v>29</v>
      </c>
      <c r="BP32" t="s">
        <v>30</v>
      </c>
      <c r="BR32" t="s">
        <v>25</v>
      </c>
      <c r="BX32" t="s">
        <v>26</v>
      </c>
      <c r="BY32" t="s">
        <v>27</v>
      </c>
      <c r="BZ32" t="s">
        <v>65</v>
      </c>
      <c r="CA32" t="s">
        <v>28</v>
      </c>
      <c r="CB32" t="s">
        <v>29</v>
      </c>
      <c r="CC32" t="s">
        <v>30</v>
      </c>
      <c r="CD32" t="s">
        <v>25</v>
      </c>
      <c r="CK32" t="s">
        <v>26</v>
      </c>
      <c r="CL32" t="s">
        <v>27</v>
      </c>
      <c r="CM32" t="s">
        <v>65</v>
      </c>
      <c r="CN32" t="s">
        <v>28</v>
      </c>
      <c r="CO32" t="s">
        <v>29</v>
      </c>
      <c r="CP32" t="s">
        <v>30</v>
      </c>
      <c r="CR32" t="s">
        <v>25</v>
      </c>
      <c r="CX32" t="s">
        <v>26</v>
      </c>
      <c r="CY32" t="s">
        <v>27</v>
      </c>
      <c r="CZ32" t="s">
        <v>65</v>
      </c>
      <c r="DA32" t="s">
        <v>28</v>
      </c>
      <c r="DB32" t="s">
        <v>29</v>
      </c>
      <c r="DC32" t="s">
        <v>30</v>
      </c>
      <c r="DE32" t="s">
        <v>25</v>
      </c>
      <c r="DK32" t="s">
        <v>26</v>
      </c>
      <c r="DL32" t="s">
        <v>27</v>
      </c>
      <c r="DM32" t="s">
        <v>65</v>
      </c>
      <c r="DN32" t="s">
        <v>28</v>
      </c>
      <c r="DO32" t="s">
        <v>29</v>
      </c>
      <c r="DP32" t="s">
        <v>30</v>
      </c>
      <c r="DR32" t="s">
        <v>25</v>
      </c>
      <c r="DY32" t="s">
        <v>25</v>
      </c>
      <c r="EF32">
        <v>1</v>
      </c>
      <c r="EG32">
        <v>1</v>
      </c>
      <c r="EH32">
        <v>14</v>
      </c>
      <c r="EI32">
        <v>-7.8100000000000003E-2</v>
      </c>
    </row>
    <row r="33" spans="2:139" x14ac:dyDescent="0.4">
      <c r="B33" s="7">
        <v>8</v>
      </c>
      <c r="C33">
        <v>-8.9947916666675162E-2</v>
      </c>
      <c r="D33">
        <v>-9.6622851562508619E-2</v>
      </c>
      <c r="E33">
        <v>-3.2812500000080624E-3</v>
      </c>
      <c r="F33">
        <v>2.7802083333324817E-2</v>
      </c>
      <c r="G33">
        <v>6.1010416666658615E-2</v>
      </c>
      <c r="H33">
        <v>-0.11710416666666293</v>
      </c>
      <c r="I33">
        <v>-0.12981249999999611</v>
      </c>
      <c r="J33">
        <v>-0.13156249999999592</v>
      </c>
      <c r="K33">
        <v>-0.14358333333332968</v>
      </c>
      <c r="L33">
        <v>-0.24108333333332907</v>
      </c>
      <c r="M33">
        <f t="shared" ref="M33:V33" si="18">AVERAGE(X3:X9)</f>
        <v>-6.7913690476191696E-2</v>
      </c>
      <c r="N33">
        <f t="shared" si="18"/>
        <v>-3.0270833333334485E-2</v>
      </c>
      <c r="O33">
        <f t="shared" si="18"/>
        <v>5.3300595238094196E-2</v>
      </c>
      <c r="P33">
        <f t="shared" si="18"/>
        <v>0.14377976190476086</v>
      </c>
      <c r="Q33">
        <f t="shared" si="18"/>
        <v>0.20132142857142737</v>
      </c>
      <c r="R33">
        <f t="shared" si="18"/>
        <v>-8.1681547619042658E-2</v>
      </c>
      <c r="S33">
        <f t="shared" si="18"/>
        <v>-0.16254166666666184</v>
      </c>
      <c r="T33">
        <f t="shared" si="18"/>
        <v>-0.15334226190475708</v>
      </c>
      <c r="U33">
        <f t="shared" si="18"/>
        <v>-0.17083333333332854</v>
      </c>
      <c r="V33">
        <f t="shared" si="18"/>
        <v>-0.15199107142856658</v>
      </c>
      <c r="W33" t="s">
        <v>25</v>
      </c>
      <c r="AD33">
        <v>1</v>
      </c>
      <c r="AE33">
        <v>1</v>
      </c>
      <c r="AF33">
        <v>14</v>
      </c>
      <c r="AG33">
        <v>-7.8899999999999998E-2</v>
      </c>
      <c r="AK33" t="s">
        <v>25</v>
      </c>
      <c r="AR33">
        <v>1</v>
      </c>
      <c r="AS33">
        <v>1</v>
      </c>
      <c r="AT33">
        <v>14</v>
      </c>
      <c r="AU33">
        <v>-8.0100000000000005E-2</v>
      </c>
      <c r="AX33" t="s">
        <v>25</v>
      </c>
      <c r="BE33">
        <v>1</v>
      </c>
      <c r="BF33">
        <v>1</v>
      </c>
      <c r="BG33">
        <v>14</v>
      </c>
      <c r="BH33">
        <v>-8.0100000000000005E-2</v>
      </c>
      <c r="BK33" t="s">
        <v>25</v>
      </c>
      <c r="BR33">
        <v>1</v>
      </c>
      <c r="BS33">
        <v>1</v>
      </c>
      <c r="BT33">
        <v>14</v>
      </c>
      <c r="BU33">
        <v>-7.22E-2</v>
      </c>
      <c r="BW33" s="7"/>
      <c r="BX33" t="s">
        <v>25</v>
      </c>
      <c r="CD33">
        <v>1</v>
      </c>
      <c r="CE33">
        <v>1</v>
      </c>
      <c r="CF33">
        <v>14</v>
      </c>
      <c r="CG33">
        <v>-7.8100000000000003E-2</v>
      </c>
      <c r="CK33" t="s">
        <v>25</v>
      </c>
      <c r="CR33">
        <v>1</v>
      </c>
      <c r="CS33">
        <v>1</v>
      </c>
      <c r="CT33">
        <v>14</v>
      </c>
      <c r="CU33">
        <v>-8.2100000000000006E-2</v>
      </c>
      <c r="CX33" t="s">
        <v>25</v>
      </c>
      <c r="DE33">
        <v>1</v>
      </c>
      <c r="DF33">
        <v>1</v>
      </c>
      <c r="DG33">
        <v>14</v>
      </c>
      <c r="DH33">
        <v>-8.0100000000000005E-2</v>
      </c>
      <c r="DK33" t="s">
        <v>25</v>
      </c>
      <c r="DR33">
        <v>1</v>
      </c>
      <c r="DS33">
        <v>1</v>
      </c>
      <c r="DT33">
        <v>14</v>
      </c>
      <c r="DU33">
        <v>-8.6300000000000002E-2</v>
      </c>
      <c r="DY33">
        <v>1</v>
      </c>
      <c r="DZ33">
        <v>1</v>
      </c>
      <c r="EA33">
        <v>1</v>
      </c>
      <c r="EB33">
        <v>7</v>
      </c>
      <c r="EC33">
        <v>-4.2700000000000002E-2</v>
      </c>
      <c r="ED33">
        <v>7.5999999999999998E-2</v>
      </c>
      <c r="EF33">
        <v>1</v>
      </c>
      <c r="EG33">
        <v>2</v>
      </c>
      <c r="EH33">
        <v>14</v>
      </c>
      <c r="EI33">
        <v>-5.62E-2</v>
      </c>
    </row>
    <row r="34" spans="2:139" x14ac:dyDescent="0.4">
      <c r="B34" s="7">
        <v>9</v>
      </c>
      <c r="C34">
        <v>-7.5833333333309091E-3</v>
      </c>
      <c r="D34">
        <v>1.7875000000002313E-2</v>
      </c>
      <c r="E34">
        <v>5.9020833333335701E-2</v>
      </c>
      <c r="F34">
        <v>0.10677083333333566</v>
      </c>
      <c r="G34">
        <v>0.12750000000000244</v>
      </c>
      <c r="H34">
        <v>-5.4083333333333497E-2</v>
      </c>
      <c r="I34">
        <v>-8.3145833333333294E-2</v>
      </c>
      <c r="J34">
        <v>-4.0583333333333631E-2</v>
      </c>
      <c r="K34">
        <v>-2.3104166666666967E-2</v>
      </c>
      <c r="L34">
        <v>2.5229166666666372E-2</v>
      </c>
      <c r="M34">
        <f t="shared" ref="M34:V34" si="19">AVERAGE(X11:X17)</f>
        <v>-8.9883928571432098E-2</v>
      </c>
      <c r="N34">
        <f t="shared" si="19"/>
        <v>-6.7511597842265528E-2</v>
      </c>
      <c r="O34">
        <f t="shared" si="19"/>
        <v>-2.8308035714289199E-2</v>
      </c>
      <c r="P34">
        <f t="shared" si="19"/>
        <v>-2.2031250000003482E-2</v>
      </c>
      <c r="Q34">
        <f t="shared" si="19"/>
        <v>5.1677083333329869E-2</v>
      </c>
      <c r="R34">
        <f t="shared" si="19"/>
        <v>-9.7086309523811601E-2</v>
      </c>
      <c r="S34">
        <f t="shared" si="19"/>
        <v>-0.13576785714285913</v>
      </c>
      <c r="T34">
        <f t="shared" si="19"/>
        <v>-0.11572916666666876</v>
      </c>
      <c r="U34">
        <f t="shared" si="19"/>
        <v>-5.0476190476192513E-2</v>
      </c>
      <c r="V34">
        <f t="shared" si="19"/>
        <v>-5.2684523809525763E-2</v>
      </c>
      <c r="W34">
        <v>1</v>
      </c>
      <c r="X34">
        <v>1</v>
      </c>
      <c r="Y34">
        <v>1</v>
      </c>
      <c r="Z34">
        <v>7</v>
      </c>
      <c r="AA34" s="101">
        <v>-6.7900000000000002E-2</v>
      </c>
      <c r="AB34">
        <v>8.2900000000000001E-2</v>
      </c>
      <c r="AD34">
        <v>1</v>
      </c>
      <c r="AE34">
        <v>2</v>
      </c>
      <c r="AF34">
        <v>14</v>
      </c>
      <c r="AG34">
        <v>-4.8899999999999999E-2</v>
      </c>
      <c r="AK34">
        <v>1</v>
      </c>
      <c r="AL34">
        <v>1</v>
      </c>
      <c r="AM34">
        <v>1</v>
      </c>
      <c r="AN34">
        <v>7</v>
      </c>
      <c r="AO34" s="101">
        <v>-4.99E-2</v>
      </c>
      <c r="AP34">
        <v>7.8200000000000006E-2</v>
      </c>
      <c r="AR34">
        <v>1</v>
      </c>
      <c r="AS34">
        <v>2</v>
      </c>
      <c r="AT34">
        <v>14</v>
      </c>
      <c r="AU34">
        <v>-5.04E-2</v>
      </c>
      <c r="AX34">
        <v>1</v>
      </c>
      <c r="AY34">
        <v>1</v>
      </c>
      <c r="AZ34">
        <v>1</v>
      </c>
      <c r="BA34">
        <v>7</v>
      </c>
      <c r="BB34" s="101">
        <v>-0.1188</v>
      </c>
      <c r="BC34">
        <v>0.13980000000000001</v>
      </c>
      <c r="BE34">
        <v>1</v>
      </c>
      <c r="BF34">
        <v>2</v>
      </c>
      <c r="BG34">
        <v>14</v>
      </c>
      <c r="BH34">
        <v>-5.04E-2</v>
      </c>
      <c r="BK34">
        <v>1</v>
      </c>
      <c r="BL34">
        <v>1</v>
      </c>
      <c r="BM34">
        <v>1</v>
      </c>
      <c r="BN34">
        <v>7</v>
      </c>
      <c r="BO34" s="101">
        <v>-0.109</v>
      </c>
      <c r="BP34">
        <v>0.1537</v>
      </c>
      <c r="BR34">
        <v>1</v>
      </c>
      <c r="BS34">
        <v>2</v>
      </c>
      <c r="BT34">
        <v>14</v>
      </c>
      <c r="BU34">
        <v>-4.4699999999999997E-2</v>
      </c>
      <c r="BW34" s="7"/>
      <c r="BX34">
        <v>1</v>
      </c>
      <c r="BY34">
        <v>1</v>
      </c>
      <c r="BZ34">
        <v>1</v>
      </c>
      <c r="CA34">
        <v>7</v>
      </c>
      <c r="CB34" s="101">
        <v>-4.2700000000000002E-2</v>
      </c>
      <c r="CC34">
        <v>7.5999999999999998E-2</v>
      </c>
      <c r="CD34">
        <v>1</v>
      </c>
      <c r="CE34">
        <v>2</v>
      </c>
      <c r="CF34">
        <v>14</v>
      </c>
      <c r="CG34">
        <v>-5.62E-2</v>
      </c>
      <c r="CK34">
        <v>1</v>
      </c>
      <c r="CL34">
        <v>1</v>
      </c>
      <c r="CM34">
        <v>1</v>
      </c>
      <c r="CN34">
        <v>7</v>
      </c>
      <c r="CO34" s="101">
        <v>-5.0599999999999999E-2</v>
      </c>
      <c r="CP34">
        <v>7.1800000000000003E-2</v>
      </c>
      <c r="CR34">
        <v>1</v>
      </c>
      <c r="CS34">
        <v>2</v>
      </c>
      <c r="CT34">
        <v>14</v>
      </c>
      <c r="CU34">
        <v>-5.8999999999999997E-2</v>
      </c>
      <c r="CX34">
        <v>1</v>
      </c>
      <c r="CY34">
        <v>1</v>
      </c>
      <c r="CZ34">
        <v>1</v>
      </c>
      <c r="DA34">
        <v>7</v>
      </c>
      <c r="DB34" s="101">
        <v>-8.8300000000000003E-2</v>
      </c>
      <c r="DC34">
        <v>0.15989999999999999</v>
      </c>
      <c r="DE34">
        <v>1</v>
      </c>
      <c r="DF34">
        <v>2</v>
      </c>
      <c r="DG34">
        <v>14</v>
      </c>
      <c r="DH34">
        <v>-5.04E-2</v>
      </c>
      <c r="DK34">
        <v>1</v>
      </c>
      <c r="DL34">
        <v>1</v>
      </c>
      <c r="DM34">
        <v>1</v>
      </c>
      <c r="DN34">
        <v>7</v>
      </c>
      <c r="DO34" s="101">
        <v>-5.6099999999999997E-2</v>
      </c>
      <c r="DP34">
        <v>6.0999999999999999E-2</v>
      </c>
      <c r="DR34">
        <v>1</v>
      </c>
      <c r="DS34">
        <v>2</v>
      </c>
      <c r="DT34">
        <v>14</v>
      </c>
      <c r="DU34">
        <v>-7.0499999999999993E-2</v>
      </c>
      <c r="DY34">
        <v>1</v>
      </c>
      <c r="DZ34">
        <v>1</v>
      </c>
      <c r="EA34">
        <v>2</v>
      </c>
      <c r="EB34">
        <v>7</v>
      </c>
      <c r="EC34">
        <v>9.7999999999999997E-3</v>
      </c>
      <c r="ED34">
        <v>0.19189999999999999</v>
      </c>
      <c r="EF34">
        <v>1</v>
      </c>
      <c r="EG34">
        <v>3</v>
      </c>
      <c r="EH34">
        <v>14</v>
      </c>
      <c r="EI34">
        <v>-4.3E-3</v>
      </c>
    </row>
    <row r="35" spans="2:139" ht="19.5" thickBot="1" x14ac:dyDescent="0.45">
      <c r="B35" s="7">
        <v>10</v>
      </c>
      <c r="C35">
        <v>-4.8062500000004921E-2</v>
      </c>
      <c r="D35">
        <v>0.10027083333332829</v>
      </c>
      <c r="E35">
        <v>8.6749999999994845E-2</v>
      </c>
      <c r="F35">
        <v>7.9604166666661674E-2</v>
      </c>
      <c r="G35">
        <v>0.17131249999999515</v>
      </c>
      <c r="H35">
        <v>-0.11229166666666562</v>
      </c>
      <c r="I35">
        <v>-0.13612499999999902</v>
      </c>
      <c r="J35">
        <v>-5.2437499999999262E-2</v>
      </c>
      <c r="K35">
        <v>0.10697916666666743</v>
      </c>
      <c r="L35">
        <v>0.15070833333333417</v>
      </c>
      <c r="W35">
        <v>1</v>
      </c>
      <c r="X35">
        <v>1</v>
      </c>
      <c r="Y35">
        <v>2</v>
      </c>
      <c r="Z35">
        <v>7</v>
      </c>
      <c r="AA35" s="101">
        <v>-3.0300000000000001E-2</v>
      </c>
      <c r="AB35">
        <v>0.1898</v>
      </c>
      <c r="AD35">
        <v>1</v>
      </c>
      <c r="AE35">
        <v>3</v>
      </c>
      <c r="AF35">
        <v>14</v>
      </c>
      <c r="AG35">
        <v>1.2500000000000001E-2</v>
      </c>
      <c r="AK35">
        <v>1</v>
      </c>
      <c r="AL35">
        <v>1</v>
      </c>
      <c r="AM35">
        <v>2</v>
      </c>
      <c r="AN35">
        <v>7</v>
      </c>
      <c r="AO35" s="101">
        <v>2.2499999999999999E-2</v>
      </c>
      <c r="AP35">
        <v>0.1487</v>
      </c>
      <c r="AR35">
        <v>1</v>
      </c>
      <c r="AS35">
        <v>3</v>
      </c>
      <c r="AT35">
        <v>14</v>
      </c>
      <c r="AU35">
        <v>1.34E-2</v>
      </c>
      <c r="AX35">
        <v>1</v>
      </c>
      <c r="AY35">
        <v>1</v>
      </c>
      <c r="AZ35">
        <v>2</v>
      </c>
      <c r="BA35">
        <v>7</v>
      </c>
      <c r="BB35" s="101">
        <v>-0.13100000000000001</v>
      </c>
      <c r="BC35">
        <v>0.2409</v>
      </c>
      <c r="BE35">
        <v>1</v>
      </c>
      <c r="BF35">
        <v>3</v>
      </c>
      <c r="BG35">
        <v>14</v>
      </c>
      <c r="BH35">
        <v>1.34E-2</v>
      </c>
      <c r="BK35">
        <v>1</v>
      </c>
      <c r="BL35">
        <v>1</v>
      </c>
      <c r="BM35">
        <v>2</v>
      </c>
      <c r="BN35">
        <v>7</v>
      </c>
      <c r="BO35" s="101">
        <v>-9.8400000000000001E-2</v>
      </c>
      <c r="BP35">
        <v>0.27860000000000001</v>
      </c>
      <c r="BR35">
        <v>1</v>
      </c>
      <c r="BS35">
        <v>3</v>
      </c>
      <c r="BT35">
        <v>14</v>
      </c>
      <c r="BU35">
        <v>1.7600000000000001E-2</v>
      </c>
      <c r="BW35" s="7"/>
      <c r="BX35">
        <v>1</v>
      </c>
      <c r="BY35">
        <v>1</v>
      </c>
      <c r="BZ35">
        <v>2</v>
      </c>
      <c r="CA35">
        <v>7</v>
      </c>
      <c r="CB35" s="101">
        <v>9.7999999999999997E-3</v>
      </c>
      <c r="CC35">
        <v>0.19189999999999999</v>
      </c>
      <c r="CD35">
        <v>1</v>
      </c>
      <c r="CE35">
        <v>3</v>
      </c>
      <c r="CF35">
        <v>14</v>
      </c>
      <c r="CG35">
        <v>-4.3E-3</v>
      </c>
      <c r="CK35">
        <v>1</v>
      </c>
      <c r="CL35">
        <v>1</v>
      </c>
      <c r="CM35">
        <v>2</v>
      </c>
      <c r="CN35">
        <v>7</v>
      </c>
      <c r="CO35" s="101">
        <v>4.1000000000000003E-3</v>
      </c>
      <c r="CP35">
        <v>0.18859999999999999</v>
      </c>
      <c r="CR35">
        <v>1</v>
      </c>
      <c r="CS35">
        <v>3</v>
      </c>
      <c r="CT35">
        <v>14</v>
      </c>
      <c r="CU35">
        <v>4.4999999999999997E-3</v>
      </c>
      <c r="CX35">
        <v>1</v>
      </c>
      <c r="CY35">
        <v>1</v>
      </c>
      <c r="CZ35">
        <v>2</v>
      </c>
      <c r="DA35">
        <v>7</v>
      </c>
      <c r="DB35" s="101">
        <v>-5.4199999999999998E-2</v>
      </c>
      <c r="DC35">
        <v>0.29399999999999998</v>
      </c>
      <c r="DE35">
        <v>1</v>
      </c>
      <c r="DF35">
        <v>3</v>
      </c>
      <c r="DG35">
        <v>14</v>
      </c>
      <c r="DH35">
        <v>1.34E-2</v>
      </c>
      <c r="DK35">
        <v>1</v>
      </c>
      <c r="DL35">
        <v>1</v>
      </c>
      <c r="DM35">
        <v>2</v>
      </c>
      <c r="DN35">
        <v>7</v>
      </c>
      <c r="DO35" s="101">
        <v>-3.7699999999999997E-2</v>
      </c>
      <c r="DP35">
        <v>0.1472</v>
      </c>
      <c r="DR35">
        <v>1</v>
      </c>
      <c r="DS35">
        <v>3</v>
      </c>
      <c r="DT35">
        <v>14</v>
      </c>
      <c r="DU35">
        <v>-7.7000000000000002E-3</v>
      </c>
      <c r="DY35">
        <v>1</v>
      </c>
      <c r="DZ35">
        <v>1</v>
      </c>
      <c r="EA35">
        <v>3</v>
      </c>
      <c r="EB35">
        <v>7</v>
      </c>
      <c r="EC35">
        <v>5.3100000000000001E-2</v>
      </c>
      <c r="ED35">
        <v>0.20080000000000001</v>
      </c>
      <c r="EF35">
        <v>1</v>
      </c>
      <c r="EG35">
        <v>4</v>
      </c>
      <c r="EH35">
        <v>14</v>
      </c>
      <c r="EI35">
        <v>4.1099999999999998E-2</v>
      </c>
    </row>
    <row r="36" spans="2:139" x14ac:dyDescent="0.4">
      <c r="B36" s="7">
        <v>11</v>
      </c>
      <c r="C36">
        <v>-2.4583333333342831E-2</v>
      </c>
      <c r="D36">
        <v>-3.1666666666760671E-3</v>
      </c>
      <c r="E36">
        <v>7.1166666666657621E-2</v>
      </c>
      <c r="F36">
        <v>0.25054166666665767</v>
      </c>
      <c r="G36">
        <v>0.32873958333332459</v>
      </c>
      <c r="H36">
        <v>8.0625000000060613E-3</v>
      </c>
      <c r="I36">
        <v>1.2479166666671943E-2</v>
      </c>
      <c r="J36">
        <v>3.5166666666672272E-2</v>
      </c>
      <c r="K36">
        <v>-4.2708333333327637E-2</v>
      </c>
      <c r="L36">
        <v>3.3770833333338732E-2</v>
      </c>
      <c r="P36" s="50"/>
      <c r="Q36" s="50"/>
      <c r="R36" s="50"/>
      <c r="S36" s="50"/>
      <c r="T36" s="50"/>
      <c r="W36">
        <v>1</v>
      </c>
      <c r="X36">
        <v>1</v>
      </c>
      <c r="Y36">
        <v>3</v>
      </c>
      <c r="Z36">
        <v>7</v>
      </c>
      <c r="AA36" s="101">
        <v>5.33E-2</v>
      </c>
      <c r="AB36">
        <v>0.21920000000000001</v>
      </c>
      <c r="AD36">
        <v>1</v>
      </c>
      <c r="AE36">
        <v>4</v>
      </c>
      <c r="AF36">
        <v>14</v>
      </c>
      <c r="AG36">
        <v>6.0900000000000003E-2</v>
      </c>
      <c r="AK36">
        <v>1</v>
      </c>
      <c r="AL36">
        <v>1</v>
      </c>
      <c r="AM36">
        <v>3</v>
      </c>
      <c r="AN36">
        <v>7</v>
      </c>
      <c r="AO36" s="101">
        <v>7.5700000000000003E-2</v>
      </c>
      <c r="AP36">
        <v>0.13619999999999999</v>
      </c>
      <c r="AR36">
        <v>1</v>
      </c>
      <c r="AS36">
        <v>4</v>
      </c>
      <c r="AT36">
        <v>14</v>
      </c>
      <c r="AU36">
        <v>7.1099999999999997E-2</v>
      </c>
      <c r="AX36">
        <v>1</v>
      </c>
      <c r="AY36">
        <v>1</v>
      </c>
      <c r="AZ36">
        <v>3</v>
      </c>
      <c r="BA36">
        <v>7</v>
      </c>
      <c r="BB36" s="101">
        <v>-5.3999999999999999E-2</v>
      </c>
      <c r="BC36">
        <v>0.246</v>
      </c>
      <c r="BE36">
        <v>1</v>
      </c>
      <c r="BF36">
        <v>4</v>
      </c>
      <c r="BG36">
        <v>14</v>
      </c>
      <c r="BH36">
        <v>7.1099999999999997E-2</v>
      </c>
      <c r="BK36">
        <v>1</v>
      </c>
      <c r="BL36">
        <v>1</v>
      </c>
      <c r="BM36">
        <v>3</v>
      </c>
      <c r="BN36">
        <v>7</v>
      </c>
      <c r="BO36" s="101">
        <v>-4.07E-2</v>
      </c>
      <c r="BP36">
        <v>0.25950000000000001</v>
      </c>
      <c r="BR36">
        <v>1</v>
      </c>
      <c r="BS36">
        <v>4</v>
      </c>
      <c r="BT36">
        <v>14</v>
      </c>
      <c r="BU36">
        <v>7.0900000000000005E-2</v>
      </c>
      <c r="BW36" s="7"/>
      <c r="BX36">
        <v>1</v>
      </c>
      <c r="BY36">
        <v>1</v>
      </c>
      <c r="BZ36">
        <v>3</v>
      </c>
      <c r="CA36">
        <v>7</v>
      </c>
      <c r="CB36" s="101">
        <v>5.3100000000000001E-2</v>
      </c>
      <c r="CC36">
        <v>0.20080000000000001</v>
      </c>
      <c r="CD36">
        <v>1</v>
      </c>
      <c r="CE36">
        <v>4</v>
      </c>
      <c r="CF36">
        <v>14</v>
      </c>
      <c r="CG36">
        <v>4.1099999999999998E-2</v>
      </c>
      <c r="CK36">
        <v>1</v>
      </c>
      <c r="CL36">
        <v>1</v>
      </c>
      <c r="CM36">
        <v>3</v>
      </c>
      <c r="CN36">
        <v>7</v>
      </c>
      <c r="CO36" s="101">
        <v>7.0800000000000002E-2</v>
      </c>
      <c r="CP36">
        <v>0.21629999999999999</v>
      </c>
      <c r="CR36">
        <v>1</v>
      </c>
      <c r="CS36">
        <v>4</v>
      </c>
      <c r="CT36">
        <v>14</v>
      </c>
      <c r="CU36">
        <v>6.5299999999999997E-2</v>
      </c>
      <c r="CX36">
        <v>1</v>
      </c>
      <c r="CY36">
        <v>1</v>
      </c>
      <c r="CZ36">
        <v>3</v>
      </c>
      <c r="DA36">
        <v>7</v>
      </c>
      <c r="DB36" s="101">
        <v>1.29E-2</v>
      </c>
      <c r="DC36">
        <v>0.29189999999999999</v>
      </c>
      <c r="DE36">
        <v>1</v>
      </c>
      <c r="DF36">
        <v>4</v>
      </c>
      <c r="DG36">
        <v>14</v>
      </c>
      <c r="DH36">
        <v>7.1099999999999997E-2</v>
      </c>
      <c r="DK36">
        <v>1</v>
      </c>
      <c r="DL36">
        <v>1</v>
      </c>
      <c r="DM36">
        <v>3</v>
      </c>
      <c r="DN36">
        <v>7</v>
      </c>
      <c r="DO36" s="101">
        <v>-3.7000000000000002E-3</v>
      </c>
      <c r="DP36">
        <v>0.1479</v>
      </c>
      <c r="DR36">
        <v>1</v>
      </c>
      <c r="DS36">
        <v>4</v>
      </c>
      <c r="DT36">
        <v>14</v>
      </c>
      <c r="DU36">
        <v>5.1200000000000002E-2</v>
      </c>
      <c r="DY36">
        <v>1</v>
      </c>
      <c r="DZ36">
        <v>1</v>
      </c>
      <c r="EA36">
        <v>4</v>
      </c>
      <c r="EB36">
        <v>7</v>
      </c>
      <c r="EC36">
        <v>9.5699999999999993E-2</v>
      </c>
      <c r="ED36">
        <v>0.19769999999999999</v>
      </c>
      <c r="EF36">
        <v>1</v>
      </c>
      <c r="EG36">
        <v>5</v>
      </c>
      <c r="EH36">
        <v>14</v>
      </c>
      <c r="EI36">
        <v>9.8900000000000002E-2</v>
      </c>
    </row>
    <row r="37" spans="2:139" x14ac:dyDescent="0.4">
      <c r="B37" s="7">
        <v>12</v>
      </c>
      <c r="C37">
        <v>7.8562500000004212E-2</v>
      </c>
      <c r="D37">
        <v>0.29925000000000429</v>
      </c>
      <c r="E37">
        <v>0.35377083333333798</v>
      </c>
      <c r="F37">
        <v>0.38575000000000453</v>
      </c>
      <c r="G37">
        <v>0.41702083333333767</v>
      </c>
      <c r="H37">
        <v>7.1875000000005441E-3</v>
      </c>
      <c r="I37">
        <v>-5.7958333333332751E-2</v>
      </c>
      <c r="J37">
        <v>9.4583333333339396E-3</v>
      </c>
      <c r="K37">
        <v>8.4166666666667417E-2</v>
      </c>
      <c r="L37">
        <v>0.23312500000000047</v>
      </c>
      <c r="W37">
        <v>1</v>
      </c>
      <c r="X37">
        <v>1</v>
      </c>
      <c r="Y37">
        <v>4</v>
      </c>
      <c r="Z37">
        <v>7</v>
      </c>
      <c r="AA37" s="101">
        <v>0.14380000000000001</v>
      </c>
      <c r="AB37">
        <v>0.24940000000000001</v>
      </c>
      <c r="AD37">
        <v>1</v>
      </c>
      <c r="AE37">
        <v>5</v>
      </c>
      <c r="AF37">
        <v>14</v>
      </c>
      <c r="AG37">
        <v>0.1265</v>
      </c>
      <c r="AK37">
        <v>1</v>
      </c>
      <c r="AL37">
        <v>1</v>
      </c>
      <c r="AM37">
        <v>4</v>
      </c>
      <c r="AN37">
        <v>7</v>
      </c>
      <c r="AO37" s="101">
        <v>9.6100000000000005E-2</v>
      </c>
      <c r="AP37">
        <v>0.1618</v>
      </c>
      <c r="AR37">
        <v>1</v>
      </c>
      <c r="AS37">
        <v>5</v>
      </c>
      <c r="AT37">
        <v>14</v>
      </c>
      <c r="AU37">
        <v>0.1409</v>
      </c>
      <c r="AX37">
        <v>1</v>
      </c>
      <c r="AY37">
        <v>1</v>
      </c>
      <c r="AZ37">
        <v>4</v>
      </c>
      <c r="BA37">
        <v>7</v>
      </c>
      <c r="BB37" s="101">
        <v>5.2999999999999999E-2</v>
      </c>
      <c r="BC37">
        <v>0.27750000000000002</v>
      </c>
      <c r="BE37">
        <v>1</v>
      </c>
      <c r="BF37">
        <v>5</v>
      </c>
      <c r="BG37">
        <v>14</v>
      </c>
      <c r="BH37">
        <v>0.1409</v>
      </c>
      <c r="BK37">
        <v>1</v>
      </c>
      <c r="BL37">
        <v>1</v>
      </c>
      <c r="BM37">
        <v>4</v>
      </c>
      <c r="BN37">
        <v>7</v>
      </c>
      <c r="BO37" s="101">
        <v>3.8800000000000001E-2</v>
      </c>
      <c r="BP37">
        <v>0.2457</v>
      </c>
      <c r="BR37">
        <v>1</v>
      </c>
      <c r="BS37">
        <v>5</v>
      </c>
      <c r="BT37">
        <v>14</v>
      </c>
      <c r="BU37">
        <v>0.14330000000000001</v>
      </c>
      <c r="BW37" s="7"/>
      <c r="BX37">
        <v>1</v>
      </c>
      <c r="BY37">
        <v>1</v>
      </c>
      <c r="BZ37">
        <v>4</v>
      </c>
      <c r="CA37">
        <v>7</v>
      </c>
      <c r="CB37" s="101">
        <v>9.5699999999999993E-2</v>
      </c>
      <c r="CC37">
        <v>0.19769999999999999</v>
      </c>
      <c r="CD37">
        <v>1</v>
      </c>
      <c r="CE37">
        <v>5</v>
      </c>
      <c r="CF37">
        <v>14</v>
      </c>
      <c r="CG37">
        <v>9.8900000000000002E-2</v>
      </c>
      <c r="CK37">
        <v>1</v>
      </c>
      <c r="CL37">
        <v>1</v>
      </c>
      <c r="CM37">
        <v>4</v>
      </c>
      <c r="CN37">
        <v>7</v>
      </c>
      <c r="CO37" s="101">
        <v>0.14410000000000001</v>
      </c>
      <c r="CP37">
        <v>0.24929999999999999</v>
      </c>
      <c r="CR37">
        <v>1</v>
      </c>
      <c r="CS37">
        <v>5</v>
      </c>
      <c r="CT37">
        <v>14</v>
      </c>
      <c r="CU37">
        <v>0.13539999999999999</v>
      </c>
      <c r="CX37">
        <v>1</v>
      </c>
      <c r="CY37">
        <v>1</v>
      </c>
      <c r="CZ37">
        <v>4</v>
      </c>
      <c r="DA37">
        <v>7</v>
      </c>
      <c r="DB37" s="101">
        <v>9.5299999999999996E-2</v>
      </c>
      <c r="DC37">
        <v>0.29659999999999997</v>
      </c>
      <c r="DE37">
        <v>1</v>
      </c>
      <c r="DF37">
        <v>5</v>
      </c>
      <c r="DG37">
        <v>14</v>
      </c>
      <c r="DH37">
        <v>0.1409</v>
      </c>
      <c r="DK37">
        <v>1</v>
      </c>
      <c r="DL37">
        <v>1</v>
      </c>
      <c r="DM37">
        <v>4</v>
      </c>
      <c r="DN37">
        <v>7</v>
      </c>
      <c r="DO37" s="101">
        <v>6.13E-2</v>
      </c>
      <c r="DP37">
        <v>0.1676</v>
      </c>
      <c r="DR37">
        <v>1</v>
      </c>
      <c r="DS37">
        <v>5</v>
      </c>
      <c r="DT37">
        <v>14</v>
      </c>
      <c r="DU37">
        <v>0.1202</v>
      </c>
      <c r="DY37">
        <v>1</v>
      </c>
      <c r="DZ37">
        <v>1</v>
      </c>
      <c r="EA37">
        <v>5</v>
      </c>
      <c r="EB37">
        <v>7</v>
      </c>
      <c r="EC37">
        <v>0.1187</v>
      </c>
      <c r="ED37">
        <v>0.2135</v>
      </c>
      <c r="EF37" t="s">
        <v>25</v>
      </c>
    </row>
    <row r="38" spans="2:139" x14ac:dyDescent="0.4">
      <c r="B38" s="7">
        <v>13</v>
      </c>
      <c r="C38">
        <v>-0.16922916666666749</v>
      </c>
      <c r="D38">
        <v>-0.140354166666667</v>
      </c>
      <c r="E38">
        <v>-3.5979166666667131E-2</v>
      </c>
      <c r="F38">
        <v>7.7291666666666314E-2</v>
      </c>
      <c r="G38">
        <v>0.23893749999999941</v>
      </c>
      <c r="H38">
        <v>-0.22666666666666163</v>
      </c>
      <c r="I38">
        <v>-0.32789583333332895</v>
      </c>
      <c r="J38">
        <v>-0.22191666666666202</v>
      </c>
      <c r="K38">
        <v>-0.16839583333332858</v>
      </c>
      <c r="L38">
        <v>-0.19591666666666185</v>
      </c>
      <c r="W38">
        <v>1</v>
      </c>
      <c r="X38">
        <v>1</v>
      </c>
      <c r="Y38">
        <v>5</v>
      </c>
      <c r="Z38">
        <v>7</v>
      </c>
      <c r="AA38" s="101">
        <v>0.20130000000000001</v>
      </c>
      <c r="AB38">
        <v>0.30020000000000002</v>
      </c>
      <c r="AD38" t="s">
        <v>25</v>
      </c>
      <c r="AK38">
        <v>1</v>
      </c>
      <c r="AL38">
        <v>1</v>
      </c>
      <c r="AM38">
        <v>5</v>
      </c>
      <c r="AN38">
        <v>7</v>
      </c>
      <c r="AO38" s="101">
        <v>0.14280000000000001</v>
      </c>
      <c r="AP38">
        <v>0.1716</v>
      </c>
      <c r="AR38" t="s">
        <v>25</v>
      </c>
      <c r="AX38">
        <v>1</v>
      </c>
      <c r="AY38">
        <v>1</v>
      </c>
      <c r="AZ38">
        <v>5</v>
      </c>
      <c r="BA38">
        <v>7</v>
      </c>
      <c r="BB38" s="101">
        <v>0.14399999999999999</v>
      </c>
      <c r="BC38">
        <v>0.30099999999999999</v>
      </c>
      <c r="BE38" t="s">
        <v>25</v>
      </c>
      <c r="BK38">
        <v>1</v>
      </c>
      <c r="BL38">
        <v>1</v>
      </c>
      <c r="BM38">
        <v>5</v>
      </c>
      <c r="BN38">
        <v>7</v>
      </c>
      <c r="BO38" s="101">
        <v>0.13270000000000001</v>
      </c>
      <c r="BP38">
        <v>0.23369999999999999</v>
      </c>
      <c r="BR38" t="s">
        <v>25</v>
      </c>
      <c r="BW38" s="7"/>
      <c r="BX38">
        <v>1</v>
      </c>
      <c r="BY38">
        <v>1</v>
      </c>
      <c r="BZ38">
        <v>5</v>
      </c>
      <c r="CA38">
        <v>7</v>
      </c>
      <c r="CB38" s="101">
        <v>0.1187</v>
      </c>
      <c r="CC38">
        <v>0.2135</v>
      </c>
      <c r="CD38" t="s">
        <v>25</v>
      </c>
      <c r="CK38">
        <v>1</v>
      </c>
      <c r="CL38">
        <v>1</v>
      </c>
      <c r="CM38">
        <v>5</v>
      </c>
      <c r="CN38">
        <v>7</v>
      </c>
      <c r="CO38" s="101">
        <v>0.19170000000000001</v>
      </c>
      <c r="CP38">
        <v>0.2999</v>
      </c>
      <c r="CR38" t="s">
        <v>25</v>
      </c>
      <c r="CX38">
        <v>1</v>
      </c>
      <c r="CY38">
        <v>1</v>
      </c>
      <c r="CZ38">
        <v>5</v>
      </c>
      <c r="DA38">
        <v>7</v>
      </c>
      <c r="DB38" s="101">
        <v>0.17699999999999999</v>
      </c>
      <c r="DC38">
        <v>0.30790000000000001</v>
      </c>
      <c r="DE38" t="s">
        <v>25</v>
      </c>
      <c r="DK38">
        <v>1</v>
      </c>
      <c r="DL38">
        <v>1</v>
      </c>
      <c r="DM38">
        <v>5</v>
      </c>
      <c r="DN38">
        <v>7</v>
      </c>
      <c r="DO38" s="101">
        <v>0.10059999999999999</v>
      </c>
      <c r="DP38">
        <v>0.1953</v>
      </c>
      <c r="DR38" t="s">
        <v>25</v>
      </c>
      <c r="DY38">
        <v>1</v>
      </c>
      <c r="DZ38">
        <v>2</v>
      </c>
      <c r="EA38">
        <v>1</v>
      </c>
      <c r="EB38">
        <v>7</v>
      </c>
      <c r="EC38">
        <v>-3.9300000000000002E-2</v>
      </c>
      <c r="ED38">
        <v>4.1799999999999997E-2</v>
      </c>
      <c r="EF38">
        <v>2</v>
      </c>
      <c r="EG38">
        <v>1</v>
      </c>
      <c r="EH38">
        <v>14</v>
      </c>
      <c r="EI38">
        <v>-7.6499999999999999E-2</v>
      </c>
    </row>
    <row r="39" spans="2:139" x14ac:dyDescent="0.4">
      <c r="B39" s="7">
        <v>14</v>
      </c>
      <c r="C39">
        <v>-6.0041666666667326E-2</v>
      </c>
      <c r="D39">
        <v>-6.3187500000000174E-2</v>
      </c>
      <c r="E39">
        <v>5.0979166666666312E-2</v>
      </c>
      <c r="F39">
        <v>0.12704166666666628</v>
      </c>
      <c r="G39">
        <v>0.16516666666666641</v>
      </c>
      <c r="H39">
        <v>-2.3874999999992257E-2</v>
      </c>
      <c r="I39">
        <v>-8.8291666666658955E-2</v>
      </c>
      <c r="J39">
        <v>-9.5104166666658621E-2</v>
      </c>
      <c r="K39">
        <v>-0.10464583333332578</v>
      </c>
      <c r="L39">
        <v>-0.13649999999999229</v>
      </c>
      <c r="W39">
        <v>1</v>
      </c>
      <c r="X39">
        <v>2</v>
      </c>
      <c r="Y39">
        <v>1</v>
      </c>
      <c r="Z39">
        <v>7</v>
      </c>
      <c r="AA39" s="101">
        <v>-8.1699999999999995E-2</v>
      </c>
      <c r="AB39">
        <v>0.08</v>
      </c>
      <c r="AD39">
        <v>2</v>
      </c>
      <c r="AE39">
        <v>1</v>
      </c>
      <c r="AF39">
        <v>14</v>
      </c>
      <c r="AG39">
        <v>-8.9399999999999993E-2</v>
      </c>
      <c r="AK39">
        <v>1</v>
      </c>
      <c r="AL39">
        <v>2</v>
      </c>
      <c r="AM39">
        <v>1</v>
      </c>
      <c r="AN39">
        <v>7</v>
      </c>
      <c r="AO39" s="101">
        <v>-7.6700000000000004E-2</v>
      </c>
      <c r="AP39">
        <v>7.8600000000000003E-2</v>
      </c>
      <c r="AR39">
        <v>2</v>
      </c>
      <c r="AS39">
        <v>1</v>
      </c>
      <c r="AT39">
        <v>14</v>
      </c>
      <c r="AU39">
        <v>-8.4900000000000003E-2</v>
      </c>
      <c r="AX39">
        <v>1</v>
      </c>
      <c r="AY39">
        <v>2</v>
      </c>
      <c r="AZ39">
        <v>1</v>
      </c>
      <c r="BA39">
        <v>7</v>
      </c>
      <c r="BB39" s="101">
        <v>-9.9699999999999997E-2</v>
      </c>
      <c r="BC39">
        <v>6.5799999999999997E-2</v>
      </c>
      <c r="BE39">
        <v>2</v>
      </c>
      <c r="BF39">
        <v>1</v>
      </c>
      <c r="BG39">
        <v>14</v>
      </c>
      <c r="BH39">
        <v>-8.4900000000000003E-2</v>
      </c>
      <c r="BK39">
        <v>1</v>
      </c>
      <c r="BL39">
        <v>2</v>
      </c>
      <c r="BM39">
        <v>1</v>
      </c>
      <c r="BN39">
        <v>7</v>
      </c>
      <c r="BO39" s="101">
        <v>-7.9799999999999996E-2</v>
      </c>
      <c r="BP39">
        <v>8.2900000000000001E-2</v>
      </c>
      <c r="BR39">
        <v>2</v>
      </c>
      <c r="BS39">
        <v>1</v>
      </c>
      <c r="BT39">
        <v>14</v>
      </c>
      <c r="BU39">
        <v>-8.3099999999999993E-2</v>
      </c>
      <c r="BW39" s="7"/>
      <c r="BX39">
        <v>1</v>
      </c>
      <c r="BY39">
        <v>2</v>
      </c>
      <c r="BZ39">
        <v>1</v>
      </c>
      <c r="CA39">
        <v>7</v>
      </c>
      <c r="CB39" s="101">
        <v>-3.9300000000000002E-2</v>
      </c>
      <c r="CC39">
        <v>4.1799999999999997E-2</v>
      </c>
      <c r="CD39">
        <v>2</v>
      </c>
      <c r="CE39">
        <v>1</v>
      </c>
      <c r="CF39">
        <v>14</v>
      </c>
      <c r="CG39">
        <v>-7.6499999999999999E-2</v>
      </c>
      <c r="CK39">
        <v>1</v>
      </c>
      <c r="CL39">
        <v>2</v>
      </c>
      <c r="CM39">
        <v>1</v>
      </c>
      <c r="CN39">
        <v>7</v>
      </c>
      <c r="CO39" s="101">
        <v>-6.5299999999999997E-2</v>
      </c>
      <c r="CP39">
        <v>5.7200000000000001E-2</v>
      </c>
      <c r="CR39">
        <v>2</v>
      </c>
      <c r="CS39">
        <v>1</v>
      </c>
      <c r="CT39">
        <v>14</v>
      </c>
      <c r="CU39">
        <v>-8.9499999999999996E-2</v>
      </c>
      <c r="CX39">
        <v>1</v>
      </c>
      <c r="CY39">
        <v>2</v>
      </c>
      <c r="CZ39">
        <v>1</v>
      </c>
      <c r="DA39">
        <v>7</v>
      </c>
      <c r="DB39" s="101">
        <v>-8.1799999999999998E-2</v>
      </c>
      <c r="DC39">
        <v>7.51E-2</v>
      </c>
      <c r="DE39">
        <v>2</v>
      </c>
      <c r="DF39">
        <v>1</v>
      </c>
      <c r="DG39">
        <v>14</v>
      </c>
      <c r="DH39">
        <v>-8.4900000000000003E-2</v>
      </c>
      <c r="DK39">
        <v>1</v>
      </c>
      <c r="DL39">
        <v>2</v>
      </c>
      <c r="DM39">
        <v>1</v>
      </c>
      <c r="DN39">
        <v>7</v>
      </c>
      <c r="DO39" s="101">
        <v>-6.2899999999999998E-2</v>
      </c>
      <c r="DP39">
        <v>5.3100000000000001E-2</v>
      </c>
      <c r="DR39">
        <v>2</v>
      </c>
      <c r="DS39">
        <v>1</v>
      </c>
      <c r="DT39">
        <v>14</v>
      </c>
      <c r="DU39">
        <v>-8.9300000000000004E-2</v>
      </c>
      <c r="DY39">
        <v>1</v>
      </c>
      <c r="DZ39">
        <v>2</v>
      </c>
      <c r="EA39">
        <v>2</v>
      </c>
      <c r="EB39">
        <v>7</v>
      </c>
      <c r="EC39">
        <v>-4.2799999999999998E-2</v>
      </c>
      <c r="ED39">
        <v>0.104</v>
      </c>
      <c r="EF39">
        <v>2</v>
      </c>
      <c r="EG39">
        <v>2</v>
      </c>
      <c r="EH39">
        <v>14</v>
      </c>
      <c r="EI39">
        <v>-0.1167</v>
      </c>
    </row>
    <row r="40" spans="2:139" ht="19.5" thickBot="1" x14ac:dyDescent="0.45">
      <c r="B40" s="37">
        <v>15</v>
      </c>
      <c r="C40" s="36">
        <v>-3.5437500000001468E-2</v>
      </c>
      <c r="D40" s="36">
        <v>9.8812499999998207E-2</v>
      </c>
      <c r="E40" s="36">
        <v>0.30645833333333194</v>
      </c>
      <c r="F40" s="36">
        <v>0.52770833333333167</v>
      </c>
      <c r="G40" s="36">
        <v>0.71458333333333157</v>
      </c>
      <c r="H40" s="36">
        <v>-0.17256249999999068</v>
      </c>
      <c r="I40" s="36">
        <v>-0.44152083333332437</v>
      </c>
      <c r="J40" s="36">
        <v>-0.59895833333332449</v>
      </c>
      <c r="K40" s="36">
        <v>-0.67420833333332453</v>
      </c>
      <c r="L40" s="36">
        <v>-0.61837499999999068</v>
      </c>
      <c r="W40">
        <v>1</v>
      </c>
      <c r="X40">
        <v>2</v>
      </c>
      <c r="Y40">
        <v>2</v>
      </c>
      <c r="Z40">
        <v>7</v>
      </c>
      <c r="AA40" s="101">
        <v>-0.16250000000000001</v>
      </c>
      <c r="AB40">
        <v>0.14419999999999999</v>
      </c>
      <c r="AD40">
        <v>2</v>
      </c>
      <c r="AE40">
        <v>2</v>
      </c>
      <c r="AF40">
        <v>14</v>
      </c>
      <c r="AG40">
        <v>-0.1492</v>
      </c>
      <c r="AK40">
        <v>1</v>
      </c>
      <c r="AL40">
        <v>2</v>
      </c>
      <c r="AM40">
        <v>2</v>
      </c>
      <c r="AN40">
        <v>7</v>
      </c>
      <c r="AO40" s="101">
        <v>-7.85E-2</v>
      </c>
      <c r="AP40">
        <v>0.14660000000000001</v>
      </c>
      <c r="AR40">
        <v>2</v>
      </c>
      <c r="AS40">
        <v>2</v>
      </c>
      <c r="AT40">
        <v>14</v>
      </c>
      <c r="AU40">
        <v>-0.14230000000000001</v>
      </c>
      <c r="AX40">
        <v>1</v>
      </c>
      <c r="AY40">
        <v>2</v>
      </c>
      <c r="AZ40">
        <v>2</v>
      </c>
      <c r="BA40">
        <v>7</v>
      </c>
      <c r="BB40" s="101">
        <v>-0.1953</v>
      </c>
      <c r="BC40">
        <v>0.16819999999999999</v>
      </c>
      <c r="BE40">
        <v>2</v>
      </c>
      <c r="BF40">
        <v>2</v>
      </c>
      <c r="BG40">
        <v>14</v>
      </c>
      <c r="BH40">
        <v>-0.14230000000000001</v>
      </c>
      <c r="BK40">
        <v>1</v>
      </c>
      <c r="BL40">
        <v>2</v>
      </c>
      <c r="BM40">
        <v>2</v>
      </c>
      <c r="BN40">
        <v>7</v>
      </c>
      <c r="BO40" s="101">
        <v>-0.15820000000000001</v>
      </c>
      <c r="BP40">
        <v>0.14899999999999999</v>
      </c>
      <c r="BR40">
        <v>2</v>
      </c>
      <c r="BS40">
        <v>2</v>
      </c>
      <c r="BT40">
        <v>14</v>
      </c>
      <c r="BU40">
        <v>-0.14419999999999999</v>
      </c>
      <c r="BW40" s="7"/>
      <c r="BX40">
        <v>1</v>
      </c>
      <c r="BY40">
        <v>2</v>
      </c>
      <c r="BZ40">
        <v>2</v>
      </c>
      <c r="CA40">
        <v>7</v>
      </c>
      <c r="CB40" s="101">
        <v>-4.2799999999999998E-2</v>
      </c>
      <c r="CC40">
        <v>0.104</v>
      </c>
      <c r="CD40">
        <v>2</v>
      </c>
      <c r="CE40">
        <v>2</v>
      </c>
      <c r="CF40">
        <v>14</v>
      </c>
      <c r="CG40">
        <v>-0.1167</v>
      </c>
      <c r="CK40">
        <v>1</v>
      </c>
      <c r="CL40">
        <v>2</v>
      </c>
      <c r="CM40">
        <v>2</v>
      </c>
      <c r="CN40">
        <v>7</v>
      </c>
      <c r="CO40" s="101">
        <v>-0.1351</v>
      </c>
      <c r="CP40">
        <v>0.12740000000000001</v>
      </c>
      <c r="CR40">
        <v>2</v>
      </c>
      <c r="CS40">
        <v>2</v>
      </c>
      <c r="CT40">
        <v>14</v>
      </c>
      <c r="CU40">
        <v>-0.16289999999999999</v>
      </c>
      <c r="CX40">
        <v>1</v>
      </c>
      <c r="CY40">
        <v>2</v>
      </c>
      <c r="CZ40">
        <v>2</v>
      </c>
      <c r="DA40">
        <v>7</v>
      </c>
      <c r="DB40" s="101">
        <v>-0.1575</v>
      </c>
      <c r="DC40">
        <v>0.2137</v>
      </c>
      <c r="DE40">
        <v>2</v>
      </c>
      <c r="DF40">
        <v>2</v>
      </c>
      <c r="DG40">
        <v>14</v>
      </c>
      <c r="DH40">
        <v>-0.14230000000000001</v>
      </c>
      <c r="DK40">
        <v>1</v>
      </c>
      <c r="DL40">
        <v>2</v>
      </c>
      <c r="DM40">
        <v>2</v>
      </c>
      <c r="DN40">
        <v>7</v>
      </c>
      <c r="DO40" s="101">
        <v>-9.5799999999999996E-2</v>
      </c>
      <c r="DP40">
        <v>7.0699999999999999E-2</v>
      </c>
      <c r="DR40">
        <v>2</v>
      </c>
      <c r="DS40">
        <v>2</v>
      </c>
      <c r="DT40">
        <v>14</v>
      </c>
      <c r="DU40">
        <v>-0.14410000000000001</v>
      </c>
      <c r="DY40">
        <v>1</v>
      </c>
      <c r="DZ40">
        <v>2</v>
      </c>
      <c r="EA40">
        <v>3</v>
      </c>
      <c r="EB40">
        <v>7</v>
      </c>
      <c r="EC40">
        <v>1.8E-3</v>
      </c>
      <c r="ED40">
        <v>0.13220000000000001</v>
      </c>
      <c r="EF40">
        <v>2</v>
      </c>
      <c r="EG40">
        <v>3</v>
      </c>
      <c r="EH40">
        <v>14</v>
      </c>
      <c r="EI40">
        <v>-8.9200000000000002E-2</v>
      </c>
    </row>
    <row r="41" spans="2:139" x14ac:dyDescent="0.4">
      <c r="W41">
        <v>1</v>
      </c>
      <c r="X41">
        <v>2</v>
      </c>
      <c r="Y41">
        <v>3</v>
      </c>
      <c r="Z41">
        <v>7</v>
      </c>
      <c r="AA41" s="101">
        <v>-0.15329999999999999</v>
      </c>
      <c r="AB41">
        <v>0.19359999999999999</v>
      </c>
      <c r="AD41">
        <v>2</v>
      </c>
      <c r="AE41">
        <v>3</v>
      </c>
      <c r="AF41">
        <v>14</v>
      </c>
      <c r="AG41">
        <v>-0.13450000000000001</v>
      </c>
      <c r="AK41">
        <v>1</v>
      </c>
      <c r="AL41">
        <v>2</v>
      </c>
      <c r="AM41">
        <v>3</v>
      </c>
      <c r="AN41">
        <v>7</v>
      </c>
      <c r="AO41" s="101">
        <v>-3.8699999999999998E-2</v>
      </c>
      <c r="AP41">
        <v>0.15989999999999999</v>
      </c>
      <c r="AR41">
        <v>2</v>
      </c>
      <c r="AS41">
        <v>3</v>
      </c>
      <c r="AT41">
        <v>14</v>
      </c>
      <c r="AU41">
        <v>-0.12909999999999999</v>
      </c>
      <c r="AX41">
        <v>1</v>
      </c>
      <c r="AY41">
        <v>2</v>
      </c>
      <c r="AZ41">
        <v>3</v>
      </c>
      <c r="BA41">
        <v>7</v>
      </c>
      <c r="BB41" s="101">
        <v>-0.20649999999999999</v>
      </c>
      <c r="BC41">
        <v>0.20469999999999999</v>
      </c>
      <c r="BE41">
        <v>2</v>
      </c>
      <c r="BF41">
        <v>3</v>
      </c>
      <c r="BG41">
        <v>14</v>
      </c>
      <c r="BH41">
        <v>-0.12909999999999999</v>
      </c>
      <c r="BK41">
        <v>1</v>
      </c>
      <c r="BL41">
        <v>2</v>
      </c>
      <c r="BM41">
        <v>3</v>
      </c>
      <c r="BN41">
        <v>7</v>
      </c>
      <c r="BO41" s="101">
        <v>-0.1016</v>
      </c>
      <c r="BP41">
        <v>0.1394</v>
      </c>
      <c r="BR41">
        <v>2</v>
      </c>
      <c r="BS41">
        <v>3</v>
      </c>
      <c r="BT41">
        <v>14</v>
      </c>
      <c r="BU41">
        <v>-0.1268</v>
      </c>
      <c r="BW41" s="7"/>
      <c r="BX41">
        <v>1</v>
      </c>
      <c r="BY41">
        <v>2</v>
      </c>
      <c r="BZ41">
        <v>3</v>
      </c>
      <c r="CA41">
        <v>7</v>
      </c>
      <c r="CB41" s="101">
        <v>1.8E-3</v>
      </c>
      <c r="CC41">
        <v>0.13220000000000001</v>
      </c>
      <c r="CD41">
        <v>2</v>
      </c>
      <c r="CE41">
        <v>3</v>
      </c>
      <c r="CF41">
        <v>14</v>
      </c>
      <c r="CG41">
        <v>-8.9200000000000002E-2</v>
      </c>
      <c r="CK41">
        <v>1</v>
      </c>
      <c r="CL41">
        <v>2</v>
      </c>
      <c r="CM41">
        <v>3</v>
      </c>
      <c r="CN41">
        <v>7</v>
      </c>
      <c r="CO41" s="101">
        <v>-0.12909999999999999</v>
      </c>
      <c r="CP41">
        <v>0.19409999999999999</v>
      </c>
      <c r="CR41">
        <v>2</v>
      </c>
      <c r="CS41">
        <v>3</v>
      </c>
      <c r="CT41">
        <v>14</v>
      </c>
      <c r="CU41">
        <v>-0.1547</v>
      </c>
      <c r="CX41">
        <v>1</v>
      </c>
      <c r="CY41">
        <v>2</v>
      </c>
      <c r="CZ41">
        <v>3</v>
      </c>
      <c r="DA41">
        <v>7</v>
      </c>
      <c r="DB41" s="101">
        <v>-0.14610000000000001</v>
      </c>
      <c r="DC41">
        <v>0.27379999999999999</v>
      </c>
      <c r="DE41">
        <v>2</v>
      </c>
      <c r="DF41">
        <v>3</v>
      </c>
      <c r="DG41">
        <v>14</v>
      </c>
      <c r="DH41">
        <v>-0.12909999999999999</v>
      </c>
      <c r="DK41">
        <v>1</v>
      </c>
      <c r="DL41">
        <v>2</v>
      </c>
      <c r="DM41">
        <v>3</v>
      </c>
      <c r="DN41">
        <v>7</v>
      </c>
      <c r="DO41" s="101">
        <v>-7.3599999999999999E-2</v>
      </c>
      <c r="DP41">
        <v>7.6200000000000004E-2</v>
      </c>
      <c r="DR41">
        <v>2</v>
      </c>
      <c r="DS41">
        <v>3</v>
      </c>
      <c r="DT41">
        <v>14</v>
      </c>
      <c r="DU41">
        <v>-0.13270000000000001</v>
      </c>
      <c r="DY41">
        <v>1</v>
      </c>
      <c r="DZ41">
        <v>2</v>
      </c>
      <c r="EA41">
        <v>4</v>
      </c>
      <c r="EB41">
        <v>7</v>
      </c>
      <c r="EC41">
        <v>4.8999999999999998E-3</v>
      </c>
      <c r="ED41">
        <v>0.1512</v>
      </c>
      <c r="EF41">
        <v>2</v>
      </c>
      <c r="EG41">
        <v>4</v>
      </c>
      <c r="EH41">
        <v>14</v>
      </c>
      <c r="EI41">
        <v>-6.5500000000000003E-2</v>
      </c>
    </row>
    <row r="42" spans="2:139" ht="19.5" thickBot="1" x14ac:dyDescent="0.45">
      <c r="B42" s="7"/>
      <c r="C42" s="194" t="s">
        <v>389</v>
      </c>
      <c r="D42" s="194"/>
      <c r="E42" s="194"/>
      <c r="F42" s="194"/>
      <c r="G42" s="194"/>
      <c r="H42" s="194" t="s">
        <v>388</v>
      </c>
      <c r="I42" s="194"/>
      <c r="J42" s="194"/>
      <c r="K42" s="194"/>
      <c r="L42" s="194"/>
      <c r="W42">
        <v>1</v>
      </c>
      <c r="X42">
        <v>2</v>
      </c>
      <c r="Y42">
        <v>4</v>
      </c>
      <c r="Z42">
        <v>7</v>
      </c>
      <c r="AA42" s="101">
        <v>-0.17080000000000001</v>
      </c>
      <c r="AB42">
        <v>0.22309999999999999</v>
      </c>
      <c r="AD42">
        <v>2</v>
      </c>
      <c r="AE42">
        <v>4</v>
      </c>
      <c r="AF42">
        <v>14</v>
      </c>
      <c r="AG42">
        <v>-0.11070000000000001</v>
      </c>
      <c r="AK42">
        <v>1</v>
      </c>
      <c r="AL42">
        <v>2</v>
      </c>
      <c r="AM42">
        <v>4</v>
      </c>
      <c r="AN42">
        <v>7</v>
      </c>
      <c r="AO42" s="101">
        <v>-1.8499999999999999E-2</v>
      </c>
      <c r="AP42">
        <v>0.16370000000000001</v>
      </c>
      <c r="AR42">
        <v>2</v>
      </c>
      <c r="AS42">
        <v>4</v>
      </c>
      <c r="AT42">
        <v>14</v>
      </c>
      <c r="AU42">
        <v>-0.11210000000000001</v>
      </c>
      <c r="AX42">
        <v>1</v>
      </c>
      <c r="AY42">
        <v>2</v>
      </c>
      <c r="AZ42">
        <v>4</v>
      </c>
      <c r="BA42">
        <v>7</v>
      </c>
      <c r="BB42" s="101">
        <v>-0.1875</v>
      </c>
      <c r="BC42">
        <v>0.22220000000000001</v>
      </c>
      <c r="BE42">
        <v>2</v>
      </c>
      <c r="BF42">
        <v>4</v>
      </c>
      <c r="BG42">
        <v>14</v>
      </c>
      <c r="BH42">
        <v>-0.11210000000000001</v>
      </c>
      <c r="BK42">
        <v>1</v>
      </c>
      <c r="BL42">
        <v>2</v>
      </c>
      <c r="BM42">
        <v>4</v>
      </c>
      <c r="BN42">
        <v>7</v>
      </c>
      <c r="BO42" s="101">
        <v>-2.1000000000000001E-2</v>
      </c>
      <c r="BP42">
        <v>0.1154</v>
      </c>
      <c r="BR42">
        <v>2</v>
      </c>
      <c r="BS42">
        <v>4</v>
      </c>
      <c r="BT42">
        <v>14</v>
      </c>
      <c r="BU42">
        <v>-0.1056</v>
      </c>
      <c r="BW42" s="7"/>
      <c r="BX42">
        <v>1</v>
      </c>
      <c r="BY42">
        <v>2</v>
      </c>
      <c r="BZ42">
        <v>4</v>
      </c>
      <c r="CA42">
        <v>7</v>
      </c>
      <c r="CB42" s="101">
        <v>4.8999999999999998E-3</v>
      </c>
      <c r="CC42">
        <v>0.1512</v>
      </c>
      <c r="CD42">
        <v>2</v>
      </c>
      <c r="CE42">
        <v>4</v>
      </c>
      <c r="CF42">
        <v>14</v>
      </c>
      <c r="CG42">
        <v>-6.5500000000000003E-2</v>
      </c>
      <c r="CK42">
        <v>1</v>
      </c>
      <c r="CL42">
        <v>2</v>
      </c>
      <c r="CM42">
        <v>4</v>
      </c>
      <c r="CN42">
        <v>7</v>
      </c>
      <c r="CO42" s="101">
        <v>-0.13150000000000001</v>
      </c>
      <c r="CP42">
        <v>0.24349999999999999</v>
      </c>
      <c r="CR42">
        <v>2</v>
      </c>
      <c r="CS42">
        <v>4</v>
      </c>
      <c r="CT42">
        <v>14</v>
      </c>
      <c r="CU42">
        <v>-0.1338</v>
      </c>
      <c r="CX42">
        <v>1</v>
      </c>
      <c r="CY42">
        <v>2</v>
      </c>
      <c r="CZ42">
        <v>4</v>
      </c>
      <c r="DA42">
        <v>7</v>
      </c>
      <c r="DB42" s="101">
        <v>-0.10879999999999999</v>
      </c>
      <c r="DC42">
        <v>0.28599999999999998</v>
      </c>
      <c r="DE42">
        <v>2</v>
      </c>
      <c r="DF42">
        <v>4</v>
      </c>
      <c r="DG42">
        <v>14</v>
      </c>
      <c r="DH42">
        <v>-0.11210000000000001</v>
      </c>
      <c r="DK42">
        <v>1</v>
      </c>
      <c r="DL42">
        <v>2</v>
      </c>
      <c r="DM42">
        <v>4</v>
      </c>
      <c r="DN42">
        <v>7</v>
      </c>
      <c r="DO42" s="101">
        <v>-8.6800000000000002E-2</v>
      </c>
      <c r="DP42">
        <v>0.10580000000000001</v>
      </c>
      <c r="DR42">
        <v>2</v>
      </c>
      <c r="DS42">
        <v>4</v>
      </c>
      <c r="DT42">
        <v>14</v>
      </c>
      <c r="DU42">
        <v>-0.1197</v>
      </c>
      <c r="DY42">
        <v>1</v>
      </c>
      <c r="DZ42">
        <v>2</v>
      </c>
      <c r="EA42">
        <v>5</v>
      </c>
      <c r="EB42">
        <v>7</v>
      </c>
      <c r="EC42">
        <v>9.9000000000000008E-3</v>
      </c>
      <c r="ED42">
        <v>0.16600000000000001</v>
      </c>
      <c r="EF42">
        <v>2</v>
      </c>
      <c r="EG42">
        <v>5</v>
      </c>
      <c r="EH42">
        <v>14</v>
      </c>
      <c r="EI42">
        <v>-5.5800000000000002E-2</v>
      </c>
    </row>
    <row r="43" spans="2:139" x14ac:dyDescent="0.4">
      <c r="B43" s="5" t="s">
        <v>268</v>
      </c>
      <c r="C43" s="50" t="s">
        <v>440</v>
      </c>
      <c r="D43" s="50" t="s">
        <v>441</v>
      </c>
      <c r="E43" s="50" t="s">
        <v>442</v>
      </c>
      <c r="F43" s="50" t="s">
        <v>443</v>
      </c>
      <c r="G43" s="50" t="s">
        <v>444</v>
      </c>
      <c r="H43" s="50" t="s">
        <v>440</v>
      </c>
      <c r="I43" s="50" t="s">
        <v>441</v>
      </c>
      <c r="J43" s="50" t="s">
        <v>442</v>
      </c>
      <c r="K43" s="50" t="s">
        <v>443</v>
      </c>
      <c r="L43" s="50" t="s">
        <v>444</v>
      </c>
      <c r="N43" s="5"/>
      <c r="O43" s="5"/>
      <c r="P43" s="5"/>
      <c r="Q43" s="5" t="s">
        <v>666</v>
      </c>
      <c r="W43">
        <v>1</v>
      </c>
      <c r="X43">
        <v>2</v>
      </c>
      <c r="Y43">
        <v>5</v>
      </c>
      <c r="Z43">
        <v>7</v>
      </c>
      <c r="AA43" s="101">
        <v>-0.152</v>
      </c>
      <c r="AB43">
        <v>0.23949999999999999</v>
      </c>
      <c r="AD43">
        <v>2</v>
      </c>
      <c r="AE43">
        <v>5</v>
      </c>
      <c r="AF43">
        <v>14</v>
      </c>
      <c r="AG43">
        <v>-0.1023</v>
      </c>
      <c r="AK43">
        <v>1</v>
      </c>
      <c r="AL43">
        <v>2</v>
      </c>
      <c r="AM43">
        <v>5</v>
      </c>
      <c r="AN43">
        <v>7</v>
      </c>
      <c r="AO43" s="101">
        <v>-5.4199999999999998E-2</v>
      </c>
      <c r="AP43">
        <v>0.2109</v>
      </c>
      <c r="AR43">
        <v>2</v>
      </c>
      <c r="AS43">
        <v>5</v>
      </c>
      <c r="AT43">
        <v>14</v>
      </c>
      <c r="AU43">
        <v>-0.1017</v>
      </c>
      <c r="AX43">
        <v>1</v>
      </c>
      <c r="AY43">
        <v>2</v>
      </c>
      <c r="AZ43">
        <v>5</v>
      </c>
      <c r="BA43">
        <v>7</v>
      </c>
      <c r="BB43" s="101">
        <v>-0.14230000000000001</v>
      </c>
      <c r="BC43">
        <v>0.31509999999999999</v>
      </c>
      <c r="BE43">
        <v>2</v>
      </c>
      <c r="BF43">
        <v>5</v>
      </c>
      <c r="BG43">
        <v>14</v>
      </c>
      <c r="BH43">
        <v>-0.1017</v>
      </c>
      <c r="BK43">
        <v>1</v>
      </c>
      <c r="BL43">
        <v>2</v>
      </c>
      <c r="BM43">
        <v>5</v>
      </c>
      <c r="BN43">
        <v>7</v>
      </c>
      <c r="BO43" s="101">
        <v>7.8899999999999998E-2</v>
      </c>
      <c r="BP43">
        <v>0.22359999999999999</v>
      </c>
      <c r="BR43">
        <v>2</v>
      </c>
      <c r="BS43">
        <v>5</v>
      </c>
      <c r="BT43">
        <v>14</v>
      </c>
      <c r="BU43">
        <v>-8.6699999999999999E-2</v>
      </c>
      <c r="BX43">
        <v>1</v>
      </c>
      <c r="BY43">
        <v>2</v>
      </c>
      <c r="BZ43">
        <v>5</v>
      </c>
      <c r="CA43">
        <v>7</v>
      </c>
      <c r="CB43" s="101">
        <v>9.9000000000000008E-3</v>
      </c>
      <c r="CC43">
        <v>0.16600000000000001</v>
      </c>
      <c r="CD43">
        <v>2</v>
      </c>
      <c r="CE43">
        <v>5</v>
      </c>
      <c r="CF43">
        <v>14</v>
      </c>
      <c r="CG43">
        <v>-5.5800000000000002E-2</v>
      </c>
      <c r="CK43">
        <v>1</v>
      </c>
      <c r="CL43">
        <v>2</v>
      </c>
      <c r="CM43">
        <v>5</v>
      </c>
      <c r="CN43">
        <v>7</v>
      </c>
      <c r="CO43" s="101">
        <v>-0.10249999999999999</v>
      </c>
      <c r="CP43">
        <v>0.26029999999999998</v>
      </c>
      <c r="CR43">
        <v>2</v>
      </c>
      <c r="CS43">
        <v>5</v>
      </c>
      <c r="CT43">
        <v>14</v>
      </c>
      <c r="CU43">
        <v>-0.1119</v>
      </c>
      <c r="CX43">
        <v>1</v>
      </c>
      <c r="CY43">
        <v>2</v>
      </c>
      <c r="CZ43">
        <v>5</v>
      </c>
      <c r="DA43">
        <v>7</v>
      </c>
      <c r="DB43" s="101">
        <v>-5.5399999999999998E-2</v>
      </c>
      <c r="DC43">
        <v>0.34620000000000001</v>
      </c>
      <c r="DE43">
        <v>2</v>
      </c>
      <c r="DF43">
        <v>5</v>
      </c>
      <c r="DG43">
        <v>14</v>
      </c>
      <c r="DH43">
        <v>-0.1017</v>
      </c>
      <c r="DK43">
        <v>1</v>
      </c>
      <c r="DL43">
        <v>2</v>
      </c>
      <c r="DM43">
        <v>5</v>
      </c>
      <c r="DN43">
        <v>7</v>
      </c>
      <c r="DO43" s="101">
        <v>-8.4199999999999997E-2</v>
      </c>
      <c r="DP43">
        <v>0.14499999999999999</v>
      </c>
      <c r="DR43">
        <v>2</v>
      </c>
      <c r="DS43">
        <v>5</v>
      </c>
      <c r="DT43">
        <v>14</v>
      </c>
      <c r="DU43">
        <v>-0.1166</v>
      </c>
      <c r="EF43" t="s">
        <v>25</v>
      </c>
    </row>
    <row r="44" spans="2:139" x14ac:dyDescent="0.4">
      <c r="B44" s="7">
        <v>1</v>
      </c>
      <c r="C44">
        <v>2.0208333333335826E-2</v>
      </c>
      <c r="D44">
        <v>0.13850000000000182</v>
      </c>
      <c r="E44">
        <v>0.18245833333333605</v>
      </c>
      <c r="F44">
        <v>0.18858333333333657</v>
      </c>
      <c r="G44">
        <v>0.20393750000000271</v>
      </c>
      <c r="H44">
        <v>9.4583333333325831E-3</v>
      </c>
      <c r="I44">
        <v>0.2048541666666662</v>
      </c>
      <c r="J44">
        <v>0.31729166666666575</v>
      </c>
      <c r="K44">
        <v>0.28064583333333259</v>
      </c>
      <c r="L44">
        <v>0.16827083333333231</v>
      </c>
      <c r="N44" s="5"/>
      <c r="O44" s="5">
        <v>2</v>
      </c>
      <c r="P44" s="150" t="s">
        <v>327</v>
      </c>
      <c r="Q44" s="5">
        <v>5</v>
      </c>
      <c r="AA44" s="101"/>
      <c r="AD44" t="s">
        <v>25</v>
      </c>
      <c r="AO44" s="101"/>
      <c r="AR44" t="s">
        <v>25</v>
      </c>
      <c r="BB44" s="101"/>
      <c r="BE44" t="s">
        <v>25</v>
      </c>
      <c r="BO44" s="101"/>
      <c r="BR44" t="s">
        <v>25</v>
      </c>
      <c r="CB44" s="101"/>
      <c r="CD44" t="s">
        <v>25</v>
      </c>
      <c r="CO44" s="101"/>
      <c r="CR44" t="s">
        <v>25</v>
      </c>
      <c r="DB44" s="101"/>
      <c r="DE44" t="s">
        <v>25</v>
      </c>
      <c r="DO44" s="101"/>
      <c r="DR44" t="s">
        <v>25</v>
      </c>
      <c r="DY44">
        <v>2</v>
      </c>
      <c r="DZ44">
        <v>1</v>
      </c>
      <c r="EA44">
        <v>1</v>
      </c>
      <c r="EB44">
        <v>7</v>
      </c>
      <c r="EC44">
        <v>-0.11360000000000001</v>
      </c>
      <c r="ED44">
        <v>0.14169999999999999</v>
      </c>
    </row>
    <row r="45" spans="2:139" x14ac:dyDescent="0.4">
      <c r="B45" s="7">
        <v>2</v>
      </c>
      <c r="C45">
        <v>-0.16297916666667497</v>
      </c>
      <c r="D45">
        <v>-0.36275000000000845</v>
      </c>
      <c r="E45">
        <v>-0.3604375000000084</v>
      </c>
      <c r="F45">
        <v>-0.32770833333334159</v>
      </c>
      <c r="G45">
        <v>-0.34741666666667531</v>
      </c>
      <c r="H45">
        <v>-2.224999999999765E-2</v>
      </c>
      <c r="I45">
        <v>-8.1729166666664382E-2</v>
      </c>
      <c r="J45">
        <v>-5.2874999999997827E-2</v>
      </c>
      <c r="K45">
        <v>-0.19620833333333088</v>
      </c>
      <c r="L45">
        <v>-0.18591666666666432</v>
      </c>
      <c r="N45" s="5"/>
      <c r="O45" s="5">
        <v>4</v>
      </c>
      <c r="P45" s="150" t="s">
        <v>330</v>
      </c>
      <c r="Q45" s="5">
        <v>4.8</v>
      </c>
      <c r="W45">
        <v>2</v>
      </c>
      <c r="X45">
        <v>1</v>
      </c>
      <c r="Y45">
        <v>1</v>
      </c>
      <c r="Z45">
        <v>7</v>
      </c>
      <c r="AA45" s="101">
        <v>-8.9899999999999994E-2</v>
      </c>
      <c r="AB45">
        <v>0.14530000000000001</v>
      </c>
      <c r="AK45">
        <v>2</v>
      </c>
      <c r="AL45">
        <v>1</v>
      </c>
      <c r="AM45">
        <v>1</v>
      </c>
      <c r="AN45">
        <v>7</v>
      </c>
      <c r="AO45" s="101">
        <v>-0.1103</v>
      </c>
      <c r="AP45">
        <v>0.14130000000000001</v>
      </c>
      <c r="AX45">
        <v>2</v>
      </c>
      <c r="AY45">
        <v>1</v>
      </c>
      <c r="AZ45">
        <v>1</v>
      </c>
      <c r="BA45">
        <v>7</v>
      </c>
      <c r="BB45" s="101">
        <v>-4.1399999999999999E-2</v>
      </c>
      <c r="BC45">
        <v>7.3300000000000004E-2</v>
      </c>
      <c r="BK45">
        <v>2</v>
      </c>
      <c r="BL45">
        <v>1</v>
      </c>
      <c r="BM45">
        <v>1</v>
      </c>
      <c r="BN45">
        <v>7</v>
      </c>
      <c r="BO45" s="101">
        <v>-3.5299999999999998E-2</v>
      </c>
      <c r="BP45">
        <v>4.4600000000000001E-2</v>
      </c>
      <c r="BX45">
        <v>2</v>
      </c>
      <c r="BY45">
        <v>1</v>
      </c>
      <c r="BZ45">
        <v>1</v>
      </c>
      <c r="CA45">
        <v>7</v>
      </c>
      <c r="CB45" s="101">
        <v>-0.11360000000000001</v>
      </c>
      <c r="CC45">
        <v>0.14169999999999999</v>
      </c>
      <c r="CK45">
        <v>2</v>
      </c>
      <c r="CL45">
        <v>1</v>
      </c>
      <c r="CM45">
        <v>1</v>
      </c>
      <c r="CN45">
        <v>7</v>
      </c>
      <c r="CO45" s="101">
        <v>-0.11360000000000001</v>
      </c>
      <c r="CP45">
        <v>0.14169999999999999</v>
      </c>
      <c r="CX45">
        <v>2</v>
      </c>
      <c r="CY45">
        <v>1</v>
      </c>
      <c r="CZ45">
        <v>1</v>
      </c>
      <c r="DA45">
        <v>7</v>
      </c>
      <c r="DB45" s="101">
        <v>-7.1900000000000006E-2</v>
      </c>
      <c r="DC45">
        <v>4.7100000000000003E-2</v>
      </c>
      <c r="DK45">
        <v>2</v>
      </c>
      <c r="DL45">
        <v>1</v>
      </c>
      <c r="DM45">
        <v>1</v>
      </c>
      <c r="DN45">
        <v>7</v>
      </c>
      <c r="DO45" s="101">
        <v>-0.1164</v>
      </c>
      <c r="DP45">
        <v>0.13950000000000001</v>
      </c>
      <c r="DY45">
        <v>2</v>
      </c>
      <c r="DZ45">
        <v>1</v>
      </c>
      <c r="EA45">
        <v>2</v>
      </c>
      <c r="EB45">
        <v>7</v>
      </c>
      <c r="EC45">
        <v>-0.1221</v>
      </c>
      <c r="ED45">
        <v>0.2087</v>
      </c>
      <c r="EF45" t="s">
        <v>25</v>
      </c>
    </row>
    <row r="46" spans="2:139" x14ac:dyDescent="0.4">
      <c r="B46" s="7">
        <v>3</v>
      </c>
      <c r="C46">
        <v>-0.11868750000000386</v>
      </c>
      <c r="D46">
        <v>-6.1541666666670554E-2</v>
      </c>
      <c r="E46">
        <v>-7.0833333333703008E-4</v>
      </c>
      <c r="F46">
        <v>0.10960416666666294</v>
      </c>
      <c r="G46">
        <v>9.3458333333329535E-2</v>
      </c>
      <c r="H46">
        <v>-7.9520833333323562E-2</v>
      </c>
      <c r="I46">
        <v>-5.7249999999990087E-2</v>
      </c>
      <c r="J46">
        <v>-7.3416666666656943E-2</v>
      </c>
      <c r="K46">
        <v>-0.11343749999999056</v>
      </c>
      <c r="L46">
        <v>-0.18558333333332386</v>
      </c>
      <c r="N46" s="5"/>
      <c r="O46" s="5">
        <v>6</v>
      </c>
      <c r="P46" s="150" t="s">
        <v>639</v>
      </c>
      <c r="Q46" s="5">
        <v>4.2</v>
      </c>
      <c r="W46">
        <v>2</v>
      </c>
      <c r="X46">
        <v>1</v>
      </c>
      <c r="Y46">
        <v>2</v>
      </c>
      <c r="Z46">
        <v>7</v>
      </c>
      <c r="AA46" s="101">
        <v>-6.7500000000000004E-2</v>
      </c>
      <c r="AB46">
        <v>0.2351</v>
      </c>
      <c r="AD46" t="s">
        <v>25</v>
      </c>
      <c r="AK46">
        <v>2</v>
      </c>
      <c r="AL46">
        <v>1</v>
      </c>
      <c r="AM46">
        <v>2</v>
      </c>
      <c r="AN46">
        <v>7</v>
      </c>
      <c r="AO46" s="101">
        <v>-0.12330000000000001</v>
      </c>
      <c r="AP46">
        <v>0.2427</v>
      </c>
      <c r="AR46" t="s">
        <v>25</v>
      </c>
      <c r="AX46">
        <v>2</v>
      </c>
      <c r="AY46">
        <v>1</v>
      </c>
      <c r="AZ46">
        <v>2</v>
      </c>
      <c r="BA46">
        <v>7</v>
      </c>
      <c r="BB46" s="101">
        <v>3.0200000000000001E-2</v>
      </c>
      <c r="BC46">
        <v>0.14369999999999999</v>
      </c>
      <c r="BE46" t="s">
        <v>25</v>
      </c>
      <c r="BK46">
        <v>2</v>
      </c>
      <c r="BL46">
        <v>1</v>
      </c>
      <c r="BM46">
        <v>2</v>
      </c>
      <c r="BN46">
        <v>7</v>
      </c>
      <c r="BO46" s="101">
        <v>8.9999999999999993E-3</v>
      </c>
      <c r="BP46">
        <v>9.4E-2</v>
      </c>
      <c r="BR46" t="s">
        <v>25</v>
      </c>
      <c r="BX46">
        <v>2</v>
      </c>
      <c r="BY46">
        <v>1</v>
      </c>
      <c r="BZ46">
        <v>2</v>
      </c>
      <c r="CA46">
        <v>7</v>
      </c>
      <c r="CB46" s="101">
        <v>-0.1221</v>
      </c>
      <c r="CC46">
        <v>0.2087</v>
      </c>
      <c r="CD46" t="s">
        <v>25</v>
      </c>
      <c r="CK46">
        <v>2</v>
      </c>
      <c r="CL46">
        <v>1</v>
      </c>
      <c r="CM46">
        <v>2</v>
      </c>
      <c r="CN46">
        <v>7</v>
      </c>
      <c r="CO46" s="101">
        <v>-0.1221</v>
      </c>
      <c r="CP46">
        <v>0.2087</v>
      </c>
      <c r="CR46" t="s">
        <v>25</v>
      </c>
      <c r="CX46">
        <v>2</v>
      </c>
      <c r="CY46">
        <v>1</v>
      </c>
      <c r="CZ46">
        <v>2</v>
      </c>
      <c r="DA46">
        <v>7</v>
      </c>
      <c r="DB46" s="101">
        <v>-4.6600000000000003E-2</v>
      </c>
      <c r="DC46">
        <v>7.1999999999999995E-2</v>
      </c>
      <c r="DE46" t="s">
        <v>25</v>
      </c>
      <c r="DK46">
        <v>2</v>
      </c>
      <c r="DL46">
        <v>1</v>
      </c>
      <c r="DM46">
        <v>2</v>
      </c>
      <c r="DN46">
        <v>7</v>
      </c>
      <c r="DO46" s="101">
        <v>-0.1033</v>
      </c>
      <c r="DP46">
        <v>0.22420000000000001</v>
      </c>
      <c r="DR46" t="s">
        <v>25</v>
      </c>
      <c r="DY46">
        <v>2</v>
      </c>
      <c r="DZ46">
        <v>1</v>
      </c>
      <c r="EA46">
        <v>3</v>
      </c>
      <c r="EB46">
        <v>7</v>
      </c>
      <c r="EC46">
        <v>-6.1699999999999998E-2</v>
      </c>
      <c r="ED46">
        <v>0.16819999999999999</v>
      </c>
      <c r="EF46" t="s">
        <v>85</v>
      </c>
    </row>
    <row r="47" spans="2:139" x14ac:dyDescent="0.4">
      <c r="B47" s="7">
        <v>4</v>
      </c>
      <c r="C47">
        <v>-7.5833333333309091E-3</v>
      </c>
      <c r="D47">
        <v>1.7875000000002313E-2</v>
      </c>
      <c r="E47">
        <v>5.9020833333335701E-2</v>
      </c>
      <c r="F47">
        <v>0.10677083333333566</v>
      </c>
      <c r="G47">
        <v>0.12750000000000244</v>
      </c>
      <c r="H47">
        <v>-5.4083333333333497E-2</v>
      </c>
      <c r="I47">
        <v>-8.3145833333333294E-2</v>
      </c>
      <c r="J47">
        <v>-4.0583333333333631E-2</v>
      </c>
      <c r="K47">
        <v>-2.3104166666666967E-2</v>
      </c>
      <c r="L47">
        <v>2.5229166666666372E-2</v>
      </c>
      <c r="N47" s="5"/>
      <c r="O47" s="5">
        <v>10</v>
      </c>
      <c r="P47" s="150" t="s">
        <v>642</v>
      </c>
      <c r="Q47" s="5">
        <v>4</v>
      </c>
      <c r="W47">
        <v>2</v>
      </c>
      <c r="X47">
        <v>1</v>
      </c>
      <c r="Y47">
        <v>3</v>
      </c>
      <c r="Z47">
        <v>7</v>
      </c>
      <c r="AA47" s="101">
        <v>-2.8299999999999999E-2</v>
      </c>
      <c r="AB47">
        <v>0.1903</v>
      </c>
      <c r="AD47" t="s">
        <v>85</v>
      </c>
      <c r="AK47">
        <v>2</v>
      </c>
      <c r="AL47">
        <v>1</v>
      </c>
      <c r="AM47">
        <v>3</v>
      </c>
      <c r="AN47">
        <v>7</v>
      </c>
      <c r="AO47" s="101">
        <v>-4.9000000000000002E-2</v>
      </c>
      <c r="AP47">
        <v>0.24790000000000001</v>
      </c>
      <c r="AR47" t="s">
        <v>85</v>
      </c>
      <c r="AX47">
        <v>2</v>
      </c>
      <c r="AY47">
        <v>1</v>
      </c>
      <c r="AZ47">
        <v>3</v>
      </c>
      <c r="BA47">
        <v>7</v>
      </c>
      <c r="BB47" s="101">
        <v>8.0699999999999994E-2</v>
      </c>
      <c r="BC47">
        <v>0.13489999999999999</v>
      </c>
      <c r="BE47" t="s">
        <v>85</v>
      </c>
      <c r="BK47">
        <v>2</v>
      </c>
      <c r="BL47">
        <v>1</v>
      </c>
      <c r="BM47">
        <v>3</v>
      </c>
      <c r="BN47">
        <v>7</v>
      </c>
      <c r="BO47" s="101">
        <v>7.5899999999999995E-2</v>
      </c>
      <c r="BP47">
        <v>0.1179</v>
      </c>
      <c r="BR47" t="s">
        <v>85</v>
      </c>
      <c r="BX47">
        <v>2</v>
      </c>
      <c r="BY47">
        <v>1</v>
      </c>
      <c r="BZ47">
        <v>3</v>
      </c>
      <c r="CA47">
        <v>7</v>
      </c>
      <c r="CB47" s="101">
        <v>-6.1699999999999998E-2</v>
      </c>
      <c r="CC47">
        <v>0.16819999999999999</v>
      </c>
      <c r="CD47" t="s">
        <v>85</v>
      </c>
      <c r="CK47">
        <v>2</v>
      </c>
      <c r="CL47">
        <v>1</v>
      </c>
      <c r="CM47">
        <v>3</v>
      </c>
      <c r="CN47">
        <v>7</v>
      </c>
      <c r="CO47" s="101">
        <v>-6.1699999999999998E-2</v>
      </c>
      <c r="CP47">
        <v>0.16819999999999999</v>
      </c>
      <c r="CR47" t="s">
        <v>85</v>
      </c>
      <c r="CX47">
        <v>2</v>
      </c>
      <c r="CY47">
        <v>1</v>
      </c>
      <c r="CZ47">
        <v>3</v>
      </c>
      <c r="DA47">
        <v>7</v>
      </c>
      <c r="DB47" s="101">
        <v>1.38E-2</v>
      </c>
      <c r="DC47">
        <v>5.1200000000000002E-2</v>
      </c>
      <c r="DE47" t="s">
        <v>85</v>
      </c>
      <c r="DK47">
        <v>2</v>
      </c>
      <c r="DL47">
        <v>1</v>
      </c>
      <c r="DM47">
        <v>3</v>
      </c>
      <c r="DN47">
        <v>7</v>
      </c>
      <c r="DO47" s="101">
        <v>-1.17E-2</v>
      </c>
      <c r="DP47">
        <v>0.2208</v>
      </c>
      <c r="DR47" t="s">
        <v>85</v>
      </c>
      <c r="DY47">
        <v>2</v>
      </c>
      <c r="DZ47">
        <v>1</v>
      </c>
      <c r="EA47">
        <v>4</v>
      </c>
      <c r="EB47">
        <v>7</v>
      </c>
      <c r="EC47">
        <v>-1.35E-2</v>
      </c>
      <c r="ED47">
        <v>0.17130000000000001</v>
      </c>
      <c r="EF47" t="s">
        <v>25</v>
      </c>
    </row>
    <row r="48" spans="2:139" x14ac:dyDescent="0.4">
      <c r="B48" s="7">
        <v>5</v>
      </c>
      <c r="C48">
        <v>-4.8062500000004921E-2</v>
      </c>
      <c r="D48">
        <v>0.10027083333332829</v>
      </c>
      <c r="E48">
        <v>8.6749999999994845E-2</v>
      </c>
      <c r="F48">
        <v>7.9604166666661674E-2</v>
      </c>
      <c r="G48">
        <v>0.17131249999999515</v>
      </c>
      <c r="H48">
        <v>-0.11229166666666562</v>
      </c>
      <c r="I48">
        <v>-0.13612499999999902</v>
      </c>
      <c r="J48">
        <v>-5.2437499999999262E-2</v>
      </c>
      <c r="K48">
        <v>0.10697916666666743</v>
      </c>
      <c r="L48">
        <v>0.15070833333333417</v>
      </c>
      <c r="N48" s="5"/>
      <c r="O48" s="5">
        <v>9</v>
      </c>
      <c r="P48" s="150" t="s">
        <v>641</v>
      </c>
      <c r="Q48" s="5">
        <v>3.2</v>
      </c>
      <c r="W48">
        <v>2</v>
      </c>
      <c r="X48">
        <v>1</v>
      </c>
      <c r="Y48">
        <v>4</v>
      </c>
      <c r="Z48">
        <v>7</v>
      </c>
      <c r="AA48" s="101">
        <v>-2.1999999999999999E-2</v>
      </c>
      <c r="AB48">
        <v>0.15870000000000001</v>
      </c>
      <c r="AD48" t="s">
        <v>25</v>
      </c>
      <c r="AK48">
        <v>2</v>
      </c>
      <c r="AL48">
        <v>1</v>
      </c>
      <c r="AM48">
        <v>4</v>
      </c>
      <c r="AN48">
        <v>7</v>
      </c>
      <c r="AO48" s="101">
        <v>4.6199999999999998E-2</v>
      </c>
      <c r="AP48">
        <v>0.27989999999999998</v>
      </c>
      <c r="AR48" t="s">
        <v>25</v>
      </c>
      <c r="AX48">
        <v>2</v>
      </c>
      <c r="AY48">
        <v>1</v>
      </c>
      <c r="AZ48">
        <v>4</v>
      </c>
      <c r="BA48">
        <v>7</v>
      </c>
      <c r="BB48" s="101">
        <v>8.9300000000000004E-2</v>
      </c>
      <c r="BC48">
        <v>0.16769999999999999</v>
      </c>
      <c r="BE48" t="s">
        <v>25</v>
      </c>
      <c r="BK48">
        <v>2</v>
      </c>
      <c r="BL48">
        <v>1</v>
      </c>
      <c r="BM48">
        <v>4</v>
      </c>
      <c r="BN48">
        <v>7</v>
      </c>
      <c r="BO48" s="101">
        <v>0.1031</v>
      </c>
      <c r="BP48">
        <v>0.2082</v>
      </c>
      <c r="BR48" t="s">
        <v>25</v>
      </c>
      <c r="BX48">
        <v>2</v>
      </c>
      <c r="BY48">
        <v>1</v>
      </c>
      <c r="BZ48">
        <v>4</v>
      </c>
      <c r="CA48">
        <v>7</v>
      </c>
      <c r="CB48" s="101">
        <v>-1.35E-2</v>
      </c>
      <c r="CC48">
        <v>0.17130000000000001</v>
      </c>
      <c r="CD48" t="s">
        <v>25</v>
      </c>
      <c r="CK48">
        <v>2</v>
      </c>
      <c r="CL48">
        <v>1</v>
      </c>
      <c r="CM48">
        <v>4</v>
      </c>
      <c r="CN48">
        <v>7</v>
      </c>
      <c r="CO48" s="101">
        <v>-1.35E-2</v>
      </c>
      <c r="CP48">
        <v>0.17130000000000001</v>
      </c>
      <c r="CR48" t="s">
        <v>25</v>
      </c>
      <c r="CX48">
        <v>2</v>
      </c>
      <c r="CY48">
        <v>1</v>
      </c>
      <c r="CZ48">
        <v>4</v>
      </c>
      <c r="DA48">
        <v>7</v>
      </c>
      <c r="DB48" s="101">
        <v>4.7E-2</v>
      </c>
      <c r="DC48">
        <v>0.12889999999999999</v>
      </c>
      <c r="DE48" t="s">
        <v>25</v>
      </c>
      <c r="DK48">
        <v>2</v>
      </c>
      <c r="DL48">
        <v>1</v>
      </c>
      <c r="DM48">
        <v>4</v>
      </c>
      <c r="DN48">
        <v>7</v>
      </c>
      <c r="DO48" s="101">
        <v>4.1099999999999998E-2</v>
      </c>
      <c r="DP48">
        <v>0.2505</v>
      </c>
      <c r="DR48" t="s">
        <v>25</v>
      </c>
      <c r="DY48">
        <v>2</v>
      </c>
      <c r="DZ48">
        <v>1</v>
      </c>
      <c r="EA48">
        <v>5</v>
      </c>
      <c r="EB48">
        <v>7</v>
      </c>
      <c r="EC48">
        <v>7.9200000000000007E-2</v>
      </c>
      <c r="ED48">
        <v>0.1643</v>
      </c>
      <c r="EF48" t="s">
        <v>125</v>
      </c>
      <c r="EG48" t="s">
        <v>917</v>
      </c>
    </row>
    <row r="49" spans="2:137" x14ac:dyDescent="0.4">
      <c r="B49" s="7">
        <v>6</v>
      </c>
      <c r="C49">
        <v>7.8562500000004212E-2</v>
      </c>
      <c r="D49">
        <v>0.29925000000000429</v>
      </c>
      <c r="E49">
        <v>0.35377083333333798</v>
      </c>
      <c r="F49">
        <v>0.38575000000000453</v>
      </c>
      <c r="G49">
        <v>0.41702083333333767</v>
      </c>
      <c r="H49">
        <v>7.1875000000005441E-3</v>
      </c>
      <c r="I49">
        <v>-5.7958333333332751E-2</v>
      </c>
      <c r="J49">
        <v>9.4583333333339396E-3</v>
      </c>
      <c r="K49">
        <v>8.4166666666667417E-2</v>
      </c>
      <c r="L49">
        <v>0.23312500000000047</v>
      </c>
      <c r="N49" s="5"/>
      <c r="O49" s="5">
        <v>14</v>
      </c>
      <c r="P49" s="150" t="s">
        <v>644</v>
      </c>
      <c r="Q49" s="5">
        <v>3.2</v>
      </c>
      <c r="W49">
        <v>2</v>
      </c>
      <c r="X49">
        <v>1</v>
      </c>
      <c r="Y49">
        <v>5</v>
      </c>
      <c r="Z49">
        <v>7</v>
      </c>
      <c r="AA49" s="101">
        <v>5.1700000000000003E-2</v>
      </c>
      <c r="AB49">
        <v>0.13089999999999999</v>
      </c>
      <c r="AD49" t="s">
        <v>125</v>
      </c>
      <c r="AE49" t="s">
        <v>790</v>
      </c>
      <c r="AK49">
        <v>2</v>
      </c>
      <c r="AL49">
        <v>1</v>
      </c>
      <c r="AM49">
        <v>5</v>
      </c>
      <c r="AN49">
        <v>7</v>
      </c>
      <c r="AO49" s="101">
        <v>0.1389</v>
      </c>
      <c r="AP49">
        <v>0.30730000000000002</v>
      </c>
      <c r="AR49" t="s">
        <v>125</v>
      </c>
      <c r="AS49" t="s">
        <v>819</v>
      </c>
      <c r="AX49">
        <v>2</v>
      </c>
      <c r="AY49">
        <v>1</v>
      </c>
      <c r="AZ49">
        <v>5</v>
      </c>
      <c r="BA49">
        <v>7</v>
      </c>
      <c r="BB49" s="101">
        <v>0.13769999999999999</v>
      </c>
      <c r="BC49">
        <v>0.1825</v>
      </c>
      <c r="BE49" t="s">
        <v>125</v>
      </c>
      <c r="BF49" t="s">
        <v>404</v>
      </c>
      <c r="BK49">
        <v>2</v>
      </c>
      <c r="BL49">
        <v>1</v>
      </c>
      <c r="BM49">
        <v>5</v>
      </c>
      <c r="BN49">
        <v>7</v>
      </c>
      <c r="BO49" s="101">
        <v>0.154</v>
      </c>
      <c r="BP49">
        <v>0.26219999999999999</v>
      </c>
      <c r="BR49" t="s">
        <v>125</v>
      </c>
      <c r="BS49" t="s">
        <v>875</v>
      </c>
      <c r="BX49">
        <v>2</v>
      </c>
      <c r="BY49">
        <v>1</v>
      </c>
      <c r="BZ49">
        <v>5</v>
      </c>
      <c r="CA49">
        <v>7</v>
      </c>
      <c r="CB49" s="101">
        <v>7.9200000000000007E-2</v>
      </c>
      <c r="CC49">
        <v>0.1643</v>
      </c>
      <c r="CD49" t="s">
        <v>125</v>
      </c>
      <c r="CE49" t="s">
        <v>917</v>
      </c>
      <c r="CK49">
        <v>2</v>
      </c>
      <c r="CL49">
        <v>1</v>
      </c>
      <c r="CM49">
        <v>5</v>
      </c>
      <c r="CN49">
        <v>7</v>
      </c>
      <c r="CO49" s="101">
        <v>7.9200000000000007E-2</v>
      </c>
      <c r="CP49">
        <v>0.1643</v>
      </c>
      <c r="CR49" t="s">
        <v>125</v>
      </c>
      <c r="CS49" t="s">
        <v>944</v>
      </c>
      <c r="CX49">
        <v>2</v>
      </c>
      <c r="CY49">
        <v>1</v>
      </c>
      <c r="CZ49">
        <v>5</v>
      </c>
      <c r="DA49">
        <v>7</v>
      </c>
      <c r="DB49" s="101">
        <v>0.1047</v>
      </c>
      <c r="DC49">
        <v>0.1628</v>
      </c>
      <c r="DE49" t="s">
        <v>125</v>
      </c>
      <c r="DF49" t="s">
        <v>819</v>
      </c>
      <c r="DK49">
        <v>2</v>
      </c>
      <c r="DL49">
        <v>1</v>
      </c>
      <c r="DM49">
        <v>5</v>
      </c>
      <c r="DN49">
        <v>7</v>
      </c>
      <c r="DO49" s="101">
        <v>0.13980000000000001</v>
      </c>
      <c r="DP49">
        <v>0.2707</v>
      </c>
      <c r="DR49" t="s">
        <v>125</v>
      </c>
      <c r="DS49" t="s">
        <v>419</v>
      </c>
      <c r="DY49">
        <v>2</v>
      </c>
      <c r="DZ49">
        <v>2</v>
      </c>
      <c r="EA49">
        <v>1</v>
      </c>
      <c r="EB49">
        <v>7</v>
      </c>
      <c r="EC49">
        <v>-0.11360000000000001</v>
      </c>
      <c r="ED49">
        <v>7.6200000000000004E-2</v>
      </c>
      <c r="EF49" t="s">
        <v>127</v>
      </c>
      <c r="EG49" t="s">
        <v>918</v>
      </c>
    </row>
    <row r="50" spans="2:137" x14ac:dyDescent="0.4">
      <c r="B50" s="7">
        <v>7</v>
      </c>
      <c r="C50">
        <v>-6.0041666666667326E-2</v>
      </c>
      <c r="D50">
        <v>-6.3187500000000174E-2</v>
      </c>
      <c r="E50">
        <v>5.0979166666666312E-2</v>
      </c>
      <c r="F50">
        <v>0.12704166666666628</v>
      </c>
      <c r="G50">
        <v>0.16516666666666641</v>
      </c>
      <c r="H50">
        <v>-2.3874999999992257E-2</v>
      </c>
      <c r="I50">
        <v>-8.8291666666658955E-2</v>
      </c>
      <c r="J50">
        <v>-9.5104166666658621E-2</v>
      </c>
      <c r="K50">
        <v>-0.10464583333332578</v>
      </c>
      <c r="L50">
        <v>-0.13649999999999229</v>
      </c>
      <c r="N50" s="5"/>
      <c r="O50" s="5">
        <v>12</v>
      </c>
      <c r="P50" s="61" t="s">
        <v>456</v>
      </c>
      <c r="Q50" s="5">
        <v>3</v>
      </c>
      <c r="W50">
        <v>2</v>
      </c>
      <c r="X50">
        <v>2</v>
      </c>
      <c r="Y50">
        <v>1</v>
      </c>
      <c r="Z50">
        <v>7</v>
      </c>
      <c r="AA50" s="101">
        <v>-9.7100000000000006E-2</v>
      </c>
      <c r="AB50">
        <v>6.13E-2</v>
      </c>
      <c r="AD50" t="s">
        <v>127</v>
      </c>
      <c r="AE50" t="s">
        <v>791</v>
      </c>
      <c r="AK50">
        <v>2</v>
      </c>
      <c r="AL50">
        <v>2</v>
      </c>
      <c r="AM50">
        <v>1</v>
      </c>
      <c r="AN50">
        <v>7</v>
      </c>
      <c r="AO50" s="101">
        <v>-9.3100000000000002E-2</v>
      </c>
      <c r="AP50">
        <v>7.1499999999999994E-2</v>
      </c>
      <c r="AR50" t="s">
        <v>127</v>
      </c>
      <c r="AS50" t="s">
        <v>820</v>
      </c>
      <c r="AX50">
        <v>2</v>
      </c>
      <c r="AY50">
        <v>2</v>
      </c>
      <c r="AZ50">
        <v>1</v>
      </c>
      <c r="BA50">
        <v>7</v>
      </c>
      <c r="BB50" s="101">
        <v>-7.0099999999999996E-2</v>
      </c>
      <c r="BC50">
        <v>8.1600000000000006E-2</v>
      </c>
      <c r="BE50" t="s">
        <v>127</v>
      </c>
      <c r="BF50" t="s">
        <v>845</v>
      </c>
      <c r="BK50">
        <v>2</v>
      </c>
      <c r="BL50">
        <v>2</v>
      </c>
      <c r="BM50">
        <v>1</v>
      </c>
      <c r="BN50">
        <v>7</v>
      </c>
      <c r="BO50" s="101">
        <v>-8.6499999999999994E-2</v>
      </c>
      <c r="BP50">
        <v>6.83E-2</v>
      </c>
      <c r="BR50" t="s">
        <v>127</v>
      </c>
      <c r="BS50" t="s">
        <v>876</v>
      </c>
      <c r="BX50">
        <v>2</v>
      </c>
      <c r="BY50">
        <v>2</v>
      </c>
      <c r="BZ50">
        <v>1</v>
      </c>
      <c r="CA50">
        <v>7</v>
      </c>
      <c r="CB50" s="101">
        <v>-0.11360000000000001</v>
      </c>
      <c r="CC50">
        <v>7.6200000000000004E-2</v>
      </c>
      <c r="CD50" t="s">
        <v>127</v>
      </c>
      <c r="CE50" t="s">
        <v>918</v>
      </c>
      <c r="CK50">
        <v>2</v>
      </c>
      <c r="CL50">
        <v>2</v>
      </c>
      <c r="CM50">
        <v>1</v>
      </c>
      <c r="CN50">
        <v>7</v>
      </c>
      <c r="CO50" s="101">
        <v>-0.11360000000000001</v>
      </c>
      <c r="CP50">
        <v>7.6200000000000004E-2</v>
      </c>
      <c r="CR50" t="s">
        <v>127</v>
      </c>
      <c r="CS50" t="s">
        <v>945</v>
      </c>
      <c r="CX50">
        <v>2</v>
      </c>
      <c r="CY50">
        <v>2</v>
      </c>
      <c r="CZ50">
        <v>1</v>
      </c>
      <c r="DA50">
        <v>7</v>
      </c>
      <c r="DB50" s="101">
        <v>-8.8099999999999998E-2</v>
      </c>
      <c r="DC50">
        <v>7.5899999999999995E-2</v>
      </c>
      <c r="DE50" t="s">
        <v>127</v>
      </c>
      <c r="DF50" t="s">
        <v>970</v>
      </c>
      <c r="DK50">
        <v>2</v>
      </c>
      <c r="DL50">
        <v>2</v>
      </c>
      <c r="DM50">
        <v>1</v>
      </c>
      <c r="DN50">
        <v>7</v>
      </c>
      <c r="DO50" s="101">
        <v>-0.1157</v>
      </c>
      <c r="DP50">
        <v>7.8100000000000003E-2</v>
      </c>
      <c r="DR50" t="s">
        <v>127</v>
      </c>
      <c r="DS50" t="s">
        <v>994</v>
      </c>
      <c r="DY50">
        <v>2</v>
      </c>
      <c r="DZ50">
        <v>2</v>
      </c>
      <c r="EA50">
        <v>2</v>
      </c>
      <c r="EB50">
        <v>7</v>
      </c>
      <c r="EC50">
        <v>-0.19059999999999999</v>
      </c>
      <c r="ED50">
        <v>0.1444</v>
      </c>
      <c r="EF50" t="s">
        <v>129</v>
      </c>
      <c r="EG50" t="s">
        <v>919</v>
      </c>
    </row>
    <row r="51" spans="2:137" x14ac:dyDescent="0.4">
      <c r="B51" s="5" t="s">
        <v>269</v>
      </c>
      <c r="C51">
        <v>-8.9156250000010998E-2</v>
      </c>
      <c r="D51">
        <v>-4.1500000000010487E-2</v>
      </c>
      <c r="E51">
        <v>-1.9854166666677425E-2</v>
      </c>
      <c r="F51">
        <v>-3.6895833333344244E-2</v>
      </c>
      <c r="G51">
        <v>-4.6291666666677708E-2</v>
      </c>
      <c r="H51">
        <v>-0.12656250000000888</v>
      </c>
      <c r="I51">
        <v>-0.17497916666667543</v>
      </c>
      <c r="J51">
        <v>-0.20106250000000908</v>
      </c>
      <c r="K51">
        <v>-0.27916666666667561</v>
      </c>
      <c r="L51">
        <v>-0.33850000000000896</v>
      </c>
      <c r="N51" s="5"/>
      <c r="W51">
        <v>2</v>
      </c>
      <c r="X51">
        <v>2</v>
      </c>
      <c r="Y51">
        <v>2</v>
      </c>
      <c r="Z51">
        <v>7</v>
      </c>
      <c r="AA51" s="101">
        <v>-0.1358</v>
      </c>
      <c r="AB51">
        <v>0.1789</v>
      </c>
      <c r="AD51" t="s">
        <v>129</v>
      </c>
      <c r="AE51" t="s">
        <v>792</v>
      </c>
      <c r="AK51">
        <v>2</v>
      </c>
      <c r="AL51">
        <v>2</v>
      </c>
      <c r="AM51">
        <v>2</v>
      </c>
      <c r="AN51">
        <v>7</v>
      </c>
      <c r="AO51" s="101">
        <v>-0.20619999999999999</v>
      </c>
      <c r="AP51">
        <v>0.16289999999999999</v>
      </c>
      <c r="AR51" t="s">
        <v>129</v>
      </c>
      <c r="AS51" t="s">
        <v>821</v>
      </c>
      <c r="AX51">
        <v>2</v>
      </c>
      <c r="AY51">
        <v>2</v>
      </c>
      <c r="AZ51">
        <v>2</v>
      </c>
      <c r="BA51">
        <v>7</v>
      </c>
      <c r="BB51" s="101">
        <v>-8.9399999999999993E-2</v>
      </c>
      <c r="BC51">
        <v>0.1492</v>
      </c>
      <c r="BE51" t="s">
        <v>129</v>
      </c>
      <c r="BF51" t="s">
        <v>846</v>
      </c>
      <c r="BK51">
        <v>2</v>
      </c>
      <c r="BL51">
        <v>2</v>
      </c>
      <c r="BM51">
        <v>2</v>
      </c>
      <c r="BN51">
        <v>7</v>
      </c>
      <c r="BO51" s="101">
        <v>-0.13020000000000001</v>
      </c>
      <c r="BP51">
        <v>0.18179999999999999</v>
      </c>
      <c r="BR51" t="s">
        <v>129</v>
      </c>
      <c r="BS51" t="s">
        <v>877</v>
      </c>
      <c r="BX51">
        <v>2</v>
      </c>
      <c r="BY51">
        <v>2</v>
      </c>
      <c r="BZ51">
        <v>2</v>
      </c>
      <c r="CA51">
        <v>7</v>
      </c>
      <c r="CB51" s="101">
        <v>-0.19059999999999999</v>
      </c>
      <c r="CC51">
        <v>0.1444</v>
      </c>
      <c r="CD51" t="s">
        <v>129</v>
      </c>
      <c r="CE51" t="s">
        <v>919</v>
      </c>
      <c r="CK51">
        <v>2</v>
      </c>
      <c r="CL51">
        <v>2</v>
      </c>
      <c r="CM51">
        <v>2</v>
      </c>
      <c r="CN51">
        <v>7</v>
      </c>
      <c r="CO51" s="101">
        <v>-0.19059999999999999</v>
      </c>
      <c r="CP51">
        <v>0.1444</v>
      </c>
      <c r="CR51" t="s">
        <v>129</v>
      </c>
      <c r="CS51" t="s">
        <v>946</v>
      </c>
      <c r="CX51">
        <v>2</v>
      </c>
      <c r="CY51">
        <v>2</v>
      </c>
      <c r="CZ51">
        <v>2</v>
      </c>
      <c r="DA51">
        <v>7</v>
      </c>
      <c r="DB51" s="101">
        <v>-0.12709999999999999</v>
      </c>
      <c r="DC51">
        <v>0.1003</v>
      </c>
      <c r="DE51" t="s">
        <v>129</v>
      </c>
      <c r="DF51" t="s">
        <v>821</v>
      </c>
      <c r="DK51">
        <v>2</v>
      </c>
      <c r="DL51">
        <v>2</v>
      </c>
      <c r="DM51">
        <v>2</v>
      </c>
      <c r="DN51">
        <v>7</v>
      </c>
      <c r="DO51" s="101">
        <v>-0.1925</v>
      </c>
      <c r="DP51">
        <v>0.21440000000000001</v>
      </c>
      <c r="DR51" t="s">
        <v>129</v>
      </c>
      <c r="DS51" t="s">
        <v>995</v>
      </c>
      <c r="DY51">
        <v>2</v>
      </c>
      <c r="DZ51">
        <v>2</v>
      </c>
      <c r="EA51">
        <v>3</v>
      </c>
      <c r="EB51">
        <v>7</v>
      </c>
      <c r="EC51">
        <v>-0.1802</v>
      </c>
      <c r="ED51">
        <v>0.1202</v>
      </c>
      <c r="EF51" t="s">
        <v>131</v>
      </c>
      <c r="EG51" t="s">
        <v>920</v>
      </c>
    </row>
    <row r="52" spans="2:137" x14ac:dyDescent="0.4">
      <c r="B52" s="7">
        <v>1</v>
      </c>
      <c r="C52">
        <v>2.9187500000001199E-2</v>
      </c>
      <c r="D52">
        <v>0.10852083333333426</v>
      </c>
      <c r="E52">
        <v>6.7520833333334113E-2</v>
      </c>
      <c r="F52">
        <v>8.339583333333396E-2</v>
      </c>
      <c r="G52">
        <v>0.16516666666666724</v>
      </c>
      <c r="H52">
        <v>-0.15639583333334212</v>
      </c>
      <c r="I52">
        <v>-0.23629166666667567</v>
      </c>
      <c r="J52">
        <v>-0.2361458333333426</v>
      </c>
      <c r="K52">
        <v>-0.23458333333334208</v>
      </c>
      <c r="L52">
        <v>-0.29079166666667555</v>
      </c>
      <c r="N52" s="5"/>
      <c r="O52" s="5">
        <v>15</v>
      </c>
      <c r="P52" s="61" t="s">
        <v>645</v>
      </c>
      <c r="Q52" s="5">
        <v>3</v>
      </c>
      <c r="W52">
        <v>2</v>
      </c>
      <c r="X52">
        <v>2</v>
      </c>
      <c r="Y52">
        <v>3</v>
      </c>
      <c r="Z52">
        <v>7</v>
      </c>
      <c r="AA52" s="101">
        <v>-0.1157</v>
      </c>
      <c r="AB52">
        <v>0.20269999999999999</v>
      </c>
      <c r="AD52" t="s">
        <v>131</v>
      </c>
      <c r="AE52" t="s">
        <v>793</v>
      </c>
      <c r="AK52">
        <v>2</v>
      </c>
      <c r="AL52">
        <v>2</v>
      </c>
      <c r="AM52">
        <v>3</v>
      </c>
      <c r="AN52">
        <v>7</v>
      </c>
      <c r="AO52" s="101">
        <v>-0.21959999999999999</v>
      </c>
      <c r="AP52">
        <v>0.20039999999999999</v>
      </c>
      <c r="AR52" t="s">
        <v>131</v>
      </c>
      <c r="AS52" t="s">
        <v>822</v>
      </c>
      <c r="AX52">
        <v>2</v>
      </c>
      <c r="AY52">
        <v>2</v>
      </c>
      <c r="AZ52">
        <v>3</v>
      </c>
      <c r="BA52">
        <v>7</v>
      </c>
      <c r="BB52" s="101">
        <v>-5.1700000000000003E-2</v>
      </c>
      <c r="BC52">
        <v>0.16800000000000001</v>
      </c>
      <c r="BE52" t="s">
        <v>131</v>
      </c>
      <c r="BF52" t="s">
        <v>847</v>
      </c>
      <c r="BK52">
        <v>2</v>
      </c>
      <c r="BL52">
        <v>2</v>
      </c>
      <c r="BM52">
        <v>3</v>
      </c>
      <c r="BN52">
        <v>7</v>
      </c>
      <c r="BO52" s="101">
        <v>-0.152</v>
      </c>
      <c r="BP52">
        <v>0.24909999999999999</v>
      </c>
      <c r="BR52" t="s">
        <v>131</v>
      </c>
      <c r="BS52" t="s">
        <v>878</v>
      </c>
      <c r="BX52">
        <v>2</v>
      </c>
      <c r="BY52">
        <v>2</v>
      </c>
      <c r="BZ52">
        <v>3</v>
      </c>
      <c r="CA52">
        <v>7</v>
      </c>
      <c r="CB52" s="101">
        <v>-0.1802</v>
      </c>
      <c r="CC52">
        <v>0.1202</v>
      </c>
      <c r="CD52" t="s">
        <v>131</v>
      </c>
      <c r="CE52" t="s">
        <v>920</v>
      </c>
      <c r="CK52">
        <v>2</v>
      </c>
      <c r="CL52">
        <v>2</v>
      </c>
      <c r="CM52">
        <v>3</v>
      </c>
      <c r="CN52">
        <v>7</v>
      </c>
      <c r="CO52" s="101">
        <v>-0.1802</v>
      </c>
      <c r="CP52">
        <v>0.1202</v>
      </c>
      <c r="CR52" t="s">
        <v>131</v>
      </c>
      <c r="CS52" t="s">
        <v>947</v>
      </c>
      <c r="CX52">
        <v>2</v>
      </c>
      <c r="CY52">
        <v>2</v>
      </c>
      <c r="CZ52">
        <v>3</v>
      </c>
      <c r="DA52">
        <v>7</v>
      </c>
      <c r="DB52" s="101">
        <v>-0.11219999999999999</v>
      </c>
      <c r="DC52">
        <v>8.1000000000000003E-2</v>
      </c>
      <c r="DE52" t="s">
        <v>131</v>
      </c>
      <c r="DF52" t="s">
        <v>971</v>
      </c>
      <c r="DK52">
        <v>2</v>
      </c>
      <c r="DL52">
        <v>2</v>
      </c>
      <c r="DM52">
        <v>3</v>
      </c>
      <c r="DN52">
        <v>7</v>
      </c>
      <c r="DO52" s="101">
        <v>-0.1918</v>
      </c>
      <c r="DP52">
        <v>0.2601</v>
      </c>
      <c r="DR52" t="s">
        <v>131</v>
      </c>
      <c r="DS52" t="s">
        <v>996</v>
      </c>
      <c r="DY52">
        <v>2</v>
      </c>
      <c r="DZ52">
        <v>2</v>
      </c>
      <c r="EA52">
        <v>4</v>
      </c>
      <c r="EB52">
        <v>7</v>
      </c>
      <c r="EC52">
        <v>-0.13600000000000001</v>
      </c>
      <c r="ED52">
        <v>0.1157</v>
      </c>
      <c r="EF52" t="s">
        <v>133</v>
      </c>
      <c r="EG52" t="s">
        <v>921</v>
      </c>
    </row>
    <row r="53" spans="2:137" x14ac:dyDescent="0.4">
      <c r="B53" s="7">
        <v>2</v>
      </c>
      <c r="C53">
        <v>-2.224999999999765E-2</v>
      </c>
      <c r="D53">
        <v>-8.1729166666664382E-2</v>
      </c>
      <c r="E53">
        <v>-5.2874999999997827E-2</v>
      </c>
      <c r="F53">
        <v>-0.19620833333333088</v>
      </c>
      <c r="G53">
        <v>-0.18591666666666432</v>
      </c>
      <c r="H53">
        <v>-1.8270833333331342E-2</v>
      </c>
      <c r="I53">
        <v>-4.5270833333331387E-2</v>
      </c>
      <c r="J53">
        <v>-0.11814583333333095</v>
      </c>
      <c r="K53">
        <v>-0.17577083333333088</v>
      </c>
      <c r="L53">
        <v>-0.30899999999999728</v>
      </c>
      <c r="N53" s="5"/>
      <c r="O53" s="5">
        <v>3</v>
      </c>
      <c r="P53" s="61" t="s">
        <v>328</v>
      </c>
      <c r="Q53" s="5">
        <v>2.6</v>
      </c>
      <c r="W53">
        <v>2</v>
      </c>
      <c r="X53">
        <v>2</v>
      </c>
      <c r="Y53">
        <v>4</v>
      </c>
      <c r="Z53">
        <v>7</v>
      </c>
      <c r="AA53" s="101">
        <v>-5.0500000000000003E-2</v>
      </c>
      <c r="AB53">
        <v>0.19470000000000001</v>
      </c>
      <c r="AD53" t="s">
        <v>133</v>
      </c>
      <c r="AE53" t="s">
        <v>794</v>
      </c>
      <c r="AH53" s="6"/>
      <c r="AK53">
        <v>2</v>
      </c>
      <c r="AL53">
        <v>2</v>
      </c>
      <c r="AM53">
        <v>4</v>
      </c>
      <c r="AN53">
        <v>7</v>
      </c>
      <c r="AO53" s="101">
        <v>-0.2056</v>
      </c>
      <c r="AP53">
        <v>0.224</v>
      </c>
      <c r="AR53" t="s">
        <v>133</v>
      </c>
      <c r="AS53" t="s">
        <v>823</v>
      </c>
      <c r="AV53" s="6"/>
      <c r="AX53">
        <v>2</v>
      </c>
      <c r="AY53">
        <v>2</v>
      </c>
      <c r="AZ53">
        <v>4</v>
      </c>
      <c r="BA53">
        <v>7</v>
      </c>
      <c r="BB53" s="101">
        <v>-3.6600000000000001E-2</v>
      </c>
      <c r="BC53">
        <v>0.18360000000000001</v>
      </c>
      <c r="BE53" t="s">
        <v>133</v>
      </c>
      <c r="BF53" t="s">
        <v>848</v>
      </c>
      <c r="BI53" s="6"/>
      <c r="BK53">
        <v>2</v>
      </c>
      <c r="BL53">
        <v>2</v>
      </c>
      <c r="BM53">
        <v>4</v>
      </c>
      <c r="BN53">
        <v>7</v>
      </c>
      <c r="BO53" s="101">
        <v>-0.19020000000000001</v>
      </c>
      <c r="BP53">
        <v>0.2606</v>
      </c>
      <c r="BR53" t="s">
        <v>133</v>
      </c>
      <c r="BS53" t="s">
        <v>879</v>
      </c>
      <c r="BV53" s="6"/>
      <c r="BX53">
        <v>2</v>
      </c>
      <c r="BY53">
        <v>2</v>
      </c>
      <c r="BZ53">
        <v>4</v>
      </c>
      <c r="CA53">
        <v>7</v>
      </c>
      <c r="CB53" s="101">
        <v>-0.13600000000000001</v>
      </c>
      <c r="CC53">
        <v>0.1157</v>
      </c>
      <c r="CD53" t="s">
        <v>133</v>
      </c>
      <c r="CE53" t="s">
        <v>921</v>
      </c>
      <c r="CH53" s="6"/>
      <c r="CK53">
        <v>2</v>
      </c>
      <c r="CL53">
        <v>2</v>
      </c>
      <c r="CM53">
        <v>4</v>
      </c>
      <c r="CN53">
        <v>7</v>
      </c>
      <c r="CO53" s="101">
        <v>-0.13600000000000001</v>
      </c>
      <c r="CP53">
        <v>0.1157</v>
      </c>
      <c r="CR53" t="s">
        <v>133</v>
      </c>
      <c r="CS53" t="s">
        <v>948</v>
      </c>
      <c r="CX53">
        <v>2</v>
      </c>
      <c r="CY53">
        <v>2</v>
      </c>
      <c r="CZ53">
        <v>4</v>
      </c>
      <c r="DA53">
        <v>7</v>
      </c>
      <c r="DB53" s="101">
        <v>-0.1153</v>
      </c>
      <c r="DC53">
        <v>0.11269999999999999</v>
      </c>
      <c r="DE53" t="s">
        <v>133</v>
      </c>
      <c r="DF53" t="s">
        <v>972</v>
      </c>
      <c r="DK53">
        <v>2</v>
      </c>
      <c r="DL53">
        <v>2</v>
      </c>
      <c r="DM53">
        <v>4</v>
      </c>
      <c r="DN53">
        <v>7</v>
      </c>
      <c r="DO53" s="101">
        <v>-0.15260000000000001</v>
      </c>
      <c r="DP53">
        <v>0.27689999999999998</v>
      </c>
      <c r="DR53" t="s">
        <v>133</v>
      </c>
      <c r="DS53" t="s">
        <v>997</v>
      </c>
      <c r="DY53">
        <v>2</v>
      </c>
      <c r="DZ53">
        <v>2</v>
      </c>
      <c r="EA53">
        <v>5</v>
      </c>
      <c r="EB53">
        <v>7</v>
      </c>
      <c r="EC53">
        <v>-0.12139999999999999</v>
      </c>
      <c r="ED53">
        <v>0.27539999999999998</v>
      </c>
      <c r="EF53" t="s">
        <v>135</v>
      </c>
      <c r="EG53" t="s">
        <v>922</v>
      </c>
    </row>
    <row r="54" spans="2:137" x14ac:dyDescent="0.4">
      <c r="B54" s="7">
        <v>3</v>
      </c>
      <c r="C54">
        <v>-0.16922916666666749</v>
      </c>
      <c r="D54">
        <v>-0.140354166666667</v>
      </c>
      <c r="E54">
        <v>-3.5979166666667131E-2</v>
      </c>
      <c r="F54">
        <v>7.7291666666666314E-2</v>
      </c>
      <c r="G54">
        <v>0.23893749999999941</v>
      </c>
      <c r="H54">
        <v>-0.22666666666666163</v>
      </c>
      <c r="I54">
        <v>-0.32789583333332895</v>
      </c>
      <c r="J54">
        <v>-0.22191666666666202</v>
      </c>
      <c r="K54">
        <v>-0.16839583333332858</v>
      </c>
      <c r="L54">
        <v>-0.19591666666666185</v>
      </c>
      <c r="N54" s="5"/>
      <c r="O54" s="5">
        <v>11</v>
      </c>
      <c r="P54" s="61" t="s">
        <v>455</v>
      </c>
      <c r="Q54" s="5">
        <v>2.6</v>
      </c>
      <c r="W54">
        <v>2</v>
      </c>
      <c r="X54">
        <v>2</v>
      </c>
      <c r="Y54">
        <v>5</v>
      </c>
      <c r="Z54">
        <v>7</v>
      </c>
      <c r="AA54" s="101">
        <v>-5.2699999999999997E-2</v>
      </c>
      <c r="AB54">
        <v>0.29909999999999998</v>
      </c>
      <c r="AD54" t="s">
        <v>135</v>
      </c>
      <c r="AE54" t="s">
        <v>795</v>
      </c>
      <c r="AK54">
        <v>2</v>
      </c>
      <c r="AL54">
        <v>2</v>
      </c>
      <c r="AM54">
        <v>5</v>
      </c>
      <c r="AN54">
        <v>7</v>
      </c>
      <c r="AO54" s="101">
        <v>-0.1492</v>
      </c>
      <c r="AP54">
        <v>0.3211</v>
      </c>
      <c r="AR54" t="s">
        <v>135</v>
      </c>
      <c r="AS54" t="s">
        <v>824</v>
      </c>
      <c r="AX54">
        <v>2</v>
      </c>
      <c r="AY54">
        <v>2</v>
      </c>
      <c r="AZ54">
        <v>5</v>
      </c>
      <c r="BA54">
        <v>7</v>
      </c>
      <c r="BB54" s="101">
        <v>-6.1100000000000002E-2</v>
      </c>
      <c r="BC54">
        <v>0.22239999999999999</v>
      </c>
      <c r="BE54" t="s">
        <v>135</v>
      </c>
      <c r="BF54" t="s">
        <v>849</v>
      </c>
      <c r="BK54">
        <v>2</v>
      </c>
      <c r="BL54">
        <v>2</v>
      </c>
      <c r="BM54">
        <v>5</v>
      </c>
      <c r="BN54">
        <v>7</v>
      </c>
      <c r="BO54" s="101">
        <v>-0.25230000000000002</v>
      </c>
      <c r="BP54">
        <v>0.21929999999999999</v>
      </c>
      <c r="BR54" t="s">
        <v>135</v>
      </c>
      <c r="BS54" t="s">
        <v>880</v>
      </c>
      <c r="BX54">
        <v>2</v>
      </c>
      <c r="BY54">
        <v>2</v>
      </c>
      <c r="BZ54">
        <v>5</v>
      </c>
      <c r="CA54">
        <v>7</v>
      </c>
      <c r="CB54" s="101">
        <v>-0.12139999999999999</v>
      </c>
      <c r="CC54">
        <v>0.27539999999999998</v>
      </c>
      <c r="CD54" t="s">
        <v>135</v>
      </c>
      <c r="CE54" t="s">
        <v>922</v>
      </c>
      <c r="CK54">
        <v>2</v>
      </c>
      <c r="CL54">
        <v>2</v>
      </c>
      <c r="CM54">
        <v>5</v>
      </c>
      <c r="CN54">
        <v>7</v>
      </c>
      <c r="CO54" s="101">
        <v>-0.12139999999999999</v>
      </c>
      <c r="CP54">
        <v>0.27539999999999998</v>
      </c>
      <c r="CR54" t="s">
        <v>135</v>
      </c>
      <c r="CS54" t="s">
        <v>949</v>
      </c>
      <c r="CX54">
        <v>2</v>
      </c>
      <c r="CY54">
        <v>2</v>
      </c>
      <c r="CZ54">
        <v>5</v>
      </c>
      <c r="DA54">
        <v>7</v>
      </c>
      <c r="DB54" s="101">
        <v>-0.14810000000000001</v>
      </c>
      <c r="DC54">
        <v>0.1671</v>
      </c>
      <c r="DE54" t="s">
        <v>135</v>
      </c>
      <c r="DF54" t="s">
        <v>973</v>
      </c>
      <c r="DK54">
        <v>2</v>
      </c>
      <c r="DL54">
        <v>2</v>
      </c>
      <c r="DM54">
        <v>5</v>
      </c>
      <c r="DN54">
        <v>7</v>
      </c>
      <c r="DO54" s="101">
        <v>-0.14899999999999999</v>
      </c>
      <c r="DP54">
        <v>0.33879999999999999</v>
      </c>
      <c r="DR54" t="s">
        <v>135</v>
      </c>
      <c r="DS54" t="s">
        <v>998</v>
      </c>
      <c r="DY54" t="s">
        <v>25</v>
      </c>
      <c r="EF54" t="s">
        <v>137</v>
      </c>
      <c r="EG54" t="s">
        <v>923</v>
      </c>
    </row>
    <row r="55" spans="2:137" ht="19.5" thickBot="1" x14ac:dyDescent="0.45">
      <c r="B55" s="7">
        <v>4</v>
      </c>
      <c r="C55" s="36">
        <v>-3.5437500000001468E-2</v>
      </c>
      <c r="D55" s="36">
        <v>9.8812499999998207E-2</v>
      </c>
      <c r="E55" s="36">
        <v>0.30645833333333194</v>
      </c>
      <c r="F55" s="36">
        <v>0.52770833333333167</v>
      </c>
      <c r="G55" s="36">
        <v>0.71458333333333157</v>
      </c>
      <c r="H55" s="36">
        <v>-0.17256249999999068</v>
      </c>
      <c r="I55" s="36">
        <v>-0.44152083333332437</v>
      </c>
      <c r="J55" s="36">
        <v>-0.59895833333332449</v>
      </c>
      <c r="K55" s="36">
        <v>-0.67420833333332453</v>
      </c>
      <c r="L55" s="36">
        <v>-0.61837499999999068</v>
      </c>
      <c r="N55" s="5"/>
      <c r="O55" s="5">
        <v>8</v>
      </c>
      <c r="P55" s="61" t="s">
        <v>454</v>
      </c>
      <c r="Q55" s="5">
        <v>1.6</v>
      </c>
      <c r="W55" t="s">
        <v>25</v>
      </c>
      <c r="AD55" t="s">
        <v>137</v>
      </c>
      <c r="AE55" t="s">
        <v>796</v>
      </c>
      <c r="AH55" s="6"/>
      <c r="AK55" t="s">
        <v>25</v>
      </c>
      <c r="AR55" t="s">
        <v>137</v>
      </c>
      <c r="AS55" t="s">
        <v>825</v>
      </c>
      <c r="AV55" s="6"/>
      <c r="AX55" t="s">
        <v>25</v>
      </c>
      <c r="BE55" t="s">
        <v>137</v>
      </c>
      <c r="BF55" t="s">
        <v>850</v>
      </c>
      <c r="BI55" s="6"/>
      <c r="BK55" t="s">
        <v>25</v>
      </c>
      <c r="BR55" t="s">
        <v>137</v>
      </c>
      <c r="BS55" t="s">
        <v>881</v>
      </c>
      <c r="BV55" s="6"/>
      <c r="BX55" t="s">
        <v>25</v>
      </c>
      <c r="CD55" t="s">
        <v>137</v>
      </c>
      <c r="CE55" t="s">
        <v>923</v>
      </c>
      <c r="CH55" s="6"/>
      <c r="CK55" t="s">
        <v>25</v>
      </c>
      <c r="CR55" t="s">
        <v>137</v>
      </c>
      <c r="CS55" t="s">
        <v>950</v>
      </c>
      <c r="CX55" t="s">
        <v>25</v>
      </c>
      <c r="DE55" t="s">
        <v>137</v>
      </c>
      <c r="DF55" t="s">
        <v>974</v>
      </c>
      <c r="DK55" t="s">
        <v>25</v>
      </c>
      <c r="DR55" t="s">
        <v>137</v>
      </c>
      <c r="DS55" t="s">
        <v>999</v>
      </c>
      <c r="EF55" t="s">
        <v>139</v>
      </c>
      <c r="EG55" t="s">
        <v>924</v>
      </c>
    </row>
    <row r="56" spans="2:137" x14ac:dyDescent="0.4">
      <c r="B56" s="7">
        <v>5</v>
      </c>
      <c r="C56">
        <v>-2.4583333333342831E-2</v>
      </c>
      <c r="D56">
        <v>-3.1666666666760671E-3</v>
      </c>
      <c r="E56">
        <v>7.1166666666657621E-2</v>
      </c>
      <c r="F56">
        <v>0.25054166666665767</v>
      </c>
      <c r="G56">
        <v>0.32873958333332459</v>
      </c>
      <c r="H56">
        <v>8.0625000000060613E-3</v>
      </c>
      <c r="I56">
        <v>1.2479166666671943E-2</v>
      </c>
      <c r="J56">
        <v>3.5166666666672272E-2</v>
      </c>
      <c r="K56">
        <v>-4.2708333333327637E-2</v>
      </c>
      <c r="L56">
        <v>3.3770833333338732E-2</v>
      </c>
      <c r="N56" s="5"/>
      <c r="O56" s="5">
        <v>5</v>
      </c>
      <c r="P56" s="61" t="s">
        <v>331</v>
      </c>
      <c r="Q56" s="5">
        <v>1.4</v>
      </c>
      <c r="AD56" t="s">
        <v>139</v>
      </c>
      <c r="AE56" t="s">
        <v>797</v>
      </c>
      <c r="AR56" t="s">
        <v>139</v>
      </c>
      <c r="AS56" t="s">
        <v>826</v>
      </c>
      <c r="BE56" t="s">
        <v>139</v>
      </c>
      <c r="BF56" t="s">
        <v>851</v>
      </c>
      <c r="BR56" t="s">
        <v>139</v>
      </c>
      <c r="BS56" t="s">
        <v>882</v>
      </c>
      <c r="CD56" t="s">
        <v>139</v>
      </c>
      <c r="CE56" t="s">
        <v>924</v>
      </c>
      <c r="CR56" t="s">
        <v>139</v>
      </c>
      <c r="CS56" t="s">
        <v>951</v>
      </c>
      <c r="DE56" t="s">
        <v>139</v>
      </c>
      <c r="DF56" t="s">
        <v>975</v>
      </c>
      <c r="DR56" t="s">
        <v>139</v>
      </c>
      <c r="DS56" t="s">
        <v>1000</v>
      </c>
      <c r="DY56" t="s">
        <v>31</v>
      </c>
      <c r="EF56" t="s">
        <v>141</v>
      </c>
      <c r="EG56" t="s">
        <v>925</v>
      </c>
    </row>
    <row r="57" spans="2:137" x14ac:dyDescent="0.4">
      <c r="B57" s="7">
        <v>6</v>
      </c>
      <c r="C57">
        <v>-8.9947916666675162E-2</v>
      </c>
      <c r="D57">
        <v>-9.6622851562508619E-2</v>
      </c>
      <c r="E57">
        <v>-3.2812500000080624E-3</v>
      </c>
      <c r="F57">
        <v>2.7802083333324817E-2</v>
      </c>
      <c r="G57">
        <v>6.1010416666658615E-2</v>
      </c>
      <c r="H57">
        <v>-0.11710416666666293</v>
      </c>
      <c r="I57">
        <v>-0.12981249999999611</v>
      </c>
      <c r="J57">
        <v>-0.13156249999999592</v>
      </c>
      <c r="K57">
        <v>-0.14358333333332968</v>
      </c>
      <c r="L57">
        <v>-0.24108333333332907</v>
      </c>
      <c r="N57" s="5"/>
      <c r="O57" s="5">
        <v>13</v>
      </c>
      <c r="P57" s="61" t="s">
        <v>643</v>
      </c>
      <c r="Q57" s="5">
        <v>1.2</v>
      </c>
      <c r="W57" t="s">
        <v>31</v>
      </c>
      <c r="AD57" t="s">
        <v>141</v>
      </c>
      <c r="AE57" t="s">
        <v>798</v>
      </c>
      <c r="AH57" s="6"/>
      <c r="AK57" t="s">
        <v>31</v>
      </c>
      <c r="AR57" t="s">
        <v>141</v>
      </c>
      <c r="AS57" t="s">
        <v>827</v>
      </c>
      <c r="AV57" s="6"/>
      <c r="AX57" t="s">
        <v>31</v>
      </c>
      <c r="BE57" t="s">
        <v>141</v>
      </c>
      <c r="BF57" t="s">
        <v>852</v>
      </c>
      <c r="BI57" s="6"/>
      <c r="BK57" t="s">
        <v>31</v>
      </c>
      <c r="BR57" t="s">
        <v>141</v>
      </c>
      <c r="BS57" t="s">
        <v>883</v>
      </c>
      <c r="BV57" s="6"/>
      <c r="BX57" t="s">
        <v>31</v>
      </c>
      <c r="CD57" t="s">
        <v>141</v>
      </c>
      <c r="CE57" t="s">
        <v>925</v>
      </c>
      <c r="CH57" s="6"/>
      <c r="CK57" t="s">
        <v>31</v>
      </c>
      <c r="CR57" t="s">
        <v>141</v>
      </c>
      <c r="CS57" t="s">
        <v>952</v>
      </c>
      <c r="CX57" t="s">
        <v>31</v>
      </c>
      <c r="DE57" t="s">
        <v>141</v>
      </c>
      <c r="DF57" t="s">
        <v>976</v>
      </c>
      <c r="DK57" t="s">
        <v>31</v>
      </c>
      <c r="DR57" t="s">
        <v>141</v>
      </c>
      <c r="DS57" t="s">
        <v>1001</v>
      </c>
      <c r="EF57" t="s">
        <v>143</v>
      </c>
      <c r="EG57" t="s">
        <v>926</v>
      </c>
    </row>
    <row r="58" spans="2:137" x14ac:dyDescent="0.4">
      <c r="B58" s="7">
        <v>7</v>
      </c>
      <c r="N58" s="5"/>
      <c r="O58" s="5">
        <v>1</v>
      </c>
      <c r="P58" s="61" t="s">
        <v>325</v>
      </c>
      <c r="Q58" s="5">
        <v>0.6</v>
      </c>
      <c r="AD58" t="s">
        <v>143</v>
      </c>
      <c r="AE58" t="s">
        <v>799</v>
      </c>
      <c r="AR58" t="s">
        <v>143</v>
      </c>
      <c r="AS58" t="s">
        <v>828</v>
      </c>
      <c r="BE58" t="s">
        <v>143</v>
      </c>
      <c r="BF58" t="s">
        <v>853</v>
      </c>
      <c r="BR58" t="s">
        <v>143</v>
      </c>
      <c r="BS58" t="s">
        <v>884</v>
      </c>
      <c r="CD58" t="s">
        <v>143</v>
      </c>
      <c r="CE58" t="s">
        <v>926</v>
      </c>
      <c r="CR58" t="s">
        <v>143</v>
      </c>
      <c r="CS58" t="s">
        <v>953</v>
      </c>
      <c r="DE58" t="s">
        <v>143</v>
      </c>
      <c r="DF58" t="s">
        <v>977</v>
      </c>
      <c r="DR58" t="s">
        <v>143</v>
      </c>
      <c r="DS58" t="s">
        <v>1002</v>
      </c>
      <c r="DY58" t="s">
        <v>478</v>
      </c>
      <c r="EF58" t="s">
        <v>25</v>
      </c>
    </row>
    <row r="59" spans="2:137" x14ac:dyDescent="0.4">
      <c r="W59" s="6" t="s">
        <v>478</v>
      </c>
      <c r="AD59" t="s">
        <v>25</v>
      </c>
      <c r="AK59" s="6" t="s">
        <v>478</v>
      </c>
      <c r="AR59" t="s">
        <v>25</v>
      </c>
      <c r="AX59" s="6" t="s">
        <v>478</v>
      </c>
      <c r="BE59" t="s">
        <v>25</v>
      </c>
      <c r="BK59" t="s">
        <v>478</v>
      </c>
      <c r="BR59" t="s">
        <v>25</v>
      </c>
      <c r="BX59" t="s">
        <v>478</v>
      </c>
      <c r="CD59" t="s">
        <v>25</v>
      </c>
      <c r="CK59" t="s">
        <v>478</v>
      </c>
      <c r="CR59" t="s">
        <v>25</v>
      </c>
      <c r="CX59" t="s">
        <v>478</v>
      </c>
      <c r="DE59" t="s">
        <v>25</v>
      </c>
      <c r="DK59" t="s">
        <v>478</v>
      </c>
      <c r="DR59" t="s">
        <v>25</v>
      </c>
      <c r="DY59" t="s">
        <v>32</v>
      </c>
      <c r="EF59" t="s">
        <v>145</v>
      </c>
      <c r="EG59" t="s">
        <v>927</v>
      </c>
    </row>
    <row r="60" spans="2:137" x14ac:dyDescent="0.4">
      <c r="C60" s="7">
        <v>1</v>
      </c>
      <c r="E60" s="30"/>
      <c r="F60" s="5"/>
      <c r="G60" s="151"/>
      <c r="N60" s="14">
        <v>1</v>
      </c>
      <c r="O60" s="46" t="s">
        <v>325</v>
      </c>
      <c r="W60" s="6" t="s">
        <v>32</v>
      </c>
      <c r="AD60" t="s">
        <v>145</v>
      </c>
      <c r="AE60" t="s">
        <v>800</v>
      </c>
      <c r="AH60" s="6"/>
      <c r="AK60" s="6" t="s">
        <v>32</v>
      </c>
      <c r="AR60" t="s">
        <v>145</v>
      </c>
      <c r="AS60" t="s">
        <v>829</v>
      </c>
      <c r="AV60" s="6"/>
      <c r="AX60" s="6" t="s">
        <v>32</v>
      </c>
      <c r="BE60" t="s">
        <v>145</v>
      </c>
      <c r="BF60" t="s">
        <v>854</v>
      </c>
      <c r="BI60" s="6"/>
      <c r="BK60" t="s">
        <v>32</v>
      </c>
      <c r="BR60" t="s">
        <v>145</v>
      </c>
      <c r="BS60" t="s">
        <v>885</v>
      </c>
      <c r="BV60" s="6"/>
      <c r="BX60" t="s">
        <v>32</v>
      </c>
      <c r="CD60" t="s">
        <v>145</v>
      </c>
      <c r="CE60" t="s">
        <v>927</v>
      </c>
      <c r="CH60" s="6"/>
      <c r="CK60" t="s">
        <v>32</v>
      </c>
      <c r="CR60" t="s">
        <v>145</v>
      </c>
      <c r="CS60" t="s">
        <v>954</v>
      </c>
      <c r="CX60" t="s">
        <v>32</v>
      </c>
      <c r="DE60" t="s">
        <v>145</v>
      </c>
      <c r="DF60" t="s">
        <v>978</v>
      </c>
      <c r="DK60" t="s">
        <v>32</v>
      </c>
      <c r="DR60" t="s">
        <v>145</v>
      </c>
      <c r="DS60" t="s">
        <v>1003</v>
      </c>
      <c r="DY60" t="s">
        <v>1354</v>
      </c>
      <c r="EF60" t="s">
        <v>147</v>
      </c>
      <c r="EG60" t="s">
        <v>928</v>
      </c>
    </row>
    <row r="61" spans="2:137" x14ac:dyDescent="0.4">
      <c r="C61" s="7">
        <v>2</v>
      </c>
      <c r="G61" s="152"/>
      <c r="N61" s="15">
        <v>2</v>
      </c>
      <c r="O61" s="12" t="s">
        <v>327</v>
      </c>
      <c r="W61" s="6" t="s">
        <v>391</v>
      </c>
      <c r="AD61" t="s">
        <v>147</v>
      </c>
      <c r="AE61" t="s">
        <v>801</v>
      </c>
      <c r="AK61" s="6" t="s">
        <v>391</v>
      </c>
      <c r="AR61" t="s">
        <v>147</v>
      </c>
      <c r="AS61" t="s">
        <v>830</v>
      </c>
      <c r="AX61" s="6" t="s">
        <v>391</v>
      </c>
      <c r="BE61" t="s">
        <v>147</v>
      </c>
      <c r="BF61" t="s">
        <v>855</v>
      </c>
      <c r="BK61" t="s">
        <v>391</v>
      </c>
      <c r="BR61" t="s">
        <v>147</v>
      </c>
      <c r="BS61" t="s">
        <v>886</v>
      </c>
      <c r="BX61" t="s">
        <v>391</v>
      </c>
      <c r="CD61" t="s">
        <v>147</v>
      </c>
      <c r="CE61" t="s">
        <v>928</v>
      </c>
      <c r="CK61" t="s">
        <v>391</v>
      </c>
      <c r="CR61" t="s">
        <v>147</v>
      </c>
      <c r="CS61" t="s">
        <v>955</v>
      </c>
      <c r="CX61" t="s">
        <v>391</v>
      </c>
      <c r="DE61" t="s">
        <v>147</v>
      </c>
      <c r="DF61" t="s">
        <v>979</v>
      </c>
      <c r="DK61" t="s">
        <v>391</v>
      </c>
      <c r="DR61" t="s">
        <v>147</v>
      </c>
      <c r="DS61" t="s">
        <v>1004</v>
      </c>
      <c r="DY61" t="s">
        <v>25</v>
      </c>
      <c r="EF61" t="s">
        <v>149</v>
      </c>
      <c r="EG61" t="s">
        <v>929</v>
      </c>
    </row>
    <row r="62" spans="2:137" x14ac:dyDescent="0.4">
      <c r="C62" s="7">
        <v>3</v>
      </c>
      <c r="G62" s="153"/>
      <c r="N62" s="14">
        <v>3</v>
      </c>
      <c r="O62" s="46" t="s">
        <v>328</v>
      </c>
      <c r="W62" t="s">
        <v>25</v>
      </c>
      <c r="AD62" t="s">
        <v>149</v>
      </c>
      <c r="AE62" t="s">
        <v>802</v>
      </c>
      <c r="AK62" t="s">
        <v>25</v>
      </c>
      <c r="AR62" t="s">
        <v>149</v>
      </c>
      <c r="AS62" t="s">
        <v>831</v>
      </c>
      <c r="AX62" t="s">
        <v>25</v>
      </c>
      <c r="BE62" t="s">
        <v>149</v>
      </c>
      <c r="BF62" t="s">
        <v>856</v>
      </c>
      <c r="BK62" t="s">
        <v>25</v>
      </c>
      <c r="BR62" t="s">
        <v>149</v>
      </c>
      <c r="BS62" t="s">
        <v>887</v>
      </c>
      <c r="BX62" t="s">
        <v>25</v>
      </c>
      <c r="CD62" t="s">
        <v>149</v>
      </c>
      <c r="CE62" t="s">
        <v>929</v>
      </c>
      <c r="CK62" t="s">
        <v>25</v>
      </c>
      <c r="CR62" t="s">
        <v>149</v>
      </c>
      <c r="CS62" t="s">
        <v>956</v>
      </c>
      <c r="CX62" t="s">
        <v>25</v>
      </c>
      <c r="DE62" t="s">
        <v>149</v>
      </c>
      <c r="DF62" t="s">
        <v>980</v>
      </c>
      <c r="DK62" t="s">
        <v>25</v>
      </c>
      <c r="DR62" t="s">
        <v>149</v>
      </c>
      <c r="DS62" t="s">
        <v>1005</v>
      </c>
      <c r="DY62" t="s">
        <v>72</v>
      </c>
      <c r="EF62" t="s">
        <v>151</v>
      </c>
      <c r="EG62" t="s">
        <v>930</v>
      </c>
    </row>
    <row r="63" spans="2:137" x14ac:dyDescent="0.4">
      <c r="C63" s="7">
        <v>4</v>
      </c>
      <c r="G63" s="16"/>
      <c r="N63" s="15">
        <v>4</v>
      </c>
      <c r="O63" s="12" t="s">
        <v>330</v>
      </c>
      <c r="W63" t="s">
        <v>72</v>
      </c>
      <c r="AD63" t="s">
        <v>151</v>
      </c>
      <c r="AE63" t="s">
        <v>803</v>
      </c>
      <c r="AK63" t="s">
        <v>72</v>
      </c>
      <c r="AR63" t="s">
        <v>151</v>
      </c>
      <c r="AS63" t="s">
        <v>832</v>
      </c>
      <c r="AX63" t="s">
        <v>72</v>
      </c>
      <c r="BE63" t="s">
        <v>151</v>
      </c>
      <c r="BF63" t="s">
        <v>857</v>
      </c>
      <c r="BK63" t="s">
        <v>72</v>
      </c>
      <c r="BR63" t="s">
        <v>151</v>
      </c>
      <c r="BS63" t="s">
        <v>888</v>
      </c>
      <c r="BX63" t="s">
        <v>72</v>
      </c>
      <c r="CD63" t="s">
        <v>151</v>
      </c>
      <c r="CE63" t="s">
        <v>930</v>
      </c>
      <c r="CK63" t="s">
        <v>72</v>
      </c>
      <c r="CR63" t="s">
        <v>151</v>
      </c>
      <c r="CS63" t="s">
        <v>957</v>
      </c>
      <c r="CX63" t="s">
        <v>72</v>
      </c>
      <c r="DE63" t="s">
        <v>151</v>
      </c>
      <c r="DF63" t="s">
        <v>981</v>
      </c>
      <c r="DK63" t="s">
        <v>72</v>
      </c>
      <c r="DR63" t="s">
        <v>151</v>
      </c>
      <c r="DS63" t="s">
        <v>1006</v>
      </c>
      <c r="DY63" t="s">
        <v>25</v>
      </c>
    </row>
    <row r="64" spans="2:137" x14ac:dyDescent="0.4">
      <c r="C64">
        <v>5</v>
      </c>
      <c r="G64" s="16"/>
      <c r="N64" s="14">
        <v>5</v>
      </c>
      <c r="O64" s="5" t="s">
        <v>331</v>
      </c>
      <c r="W64" t="s">
        <v>25</v>
      </c>
      <c r="AK64" t="s">
        <v>25</v>
      </c>
      <c r="AX64" t="s">
        <v>25</v>
      </c>
      <c r="BK64" t="s">
        <v>25</v>
      </c>
      <c r="BX64" t="s">
        <v>25</v>
      </c>
      <c r="CK64" t="s">
        <v>25</v>
      </c>
      <c r="CX64" t="s">
        <v>25</v>
      </c>
      <c r="DK64" t="s">
        <v>25</v>
      </c>
      <c r="DY64" t="s">
        <v>905</v>
      </c>
      <c r="EC64" s="6"/>
      <c r="EF64" t="s">
        <v>41</v>
      </c>
    </row>
    <row r="65" spans="3:136" x14ac:dyDescent="0.4">
      <c r="C65" s="7">
        <v>6</v>
      </c>
      <c r="G65" s="16"/>
      <c r="N65" s="14">
        <v>6</v>
      </c>
      <c r="O65" s="12" t="s">
        <v>639</v>
      </c>
      <c r="W65" t="s">
        <v>776</v>
      </c>
      <c r="AD65" t="s">
        <v>41</v>
      </c>
      <c r="AK65" t="s">
        <v>807</v>
      </c>
      <c r="AR65" t="s">
        <v>41</v>
      </c>
      <c r="AX65" t="s">
        <v>834</v>
      </c>
      <c r="BE65" t="s">
        <v>41</v>
      </c>
      <c r="BK65" t="s">
        <v>863</v>
      </c>
      <c r="BR65" t="s">
        <v>41</v>
      </c>
      <c r="BX65" t="s">
        <v>905</v>
      </c>
      <c r="CB65" s="6"/>
      <c r="CD65" t="s">
        <v>41</v>
      </c>
      <c r="CK65" t="s">
        <v>932</v>
      </c>
      <c r="CR65" t="s">
        <v>41</v>
      </c>
      <c r="CX65" t="s">
        <v>959</v>
      </c>
      <c r="DE65" t="s">
        <v>41</v>
      </c>
      <c r="DK65" t="s">
        <v>982</v>
      </c>
      <c r="DR65" t="s">
        <v>41</v>
      </c>
      <c r="DY65" t="s">
        <v>906</v>
      </c>
    </row>
    <row r="66" spans="3:136" x14ac:dyDescent="0.4">
      <c r="C66" s="7"/>
      <c r="G66" s="16"/>
      <c r="N66" s="15">
        <v>7</v>
      </c>
      <c r="O66" s="46" t="s">
        <v>640</v>
      </c>
      <c r="W66" t="s">
        <v>777</v>
      </c>
      <c r="AK66" t="s">
        <v>808</v>
      </c>
      <c r="AX66" t="s">
        <v>835</v>
      </c>
      <c r="BK66" t="s">
        <v>864</v>
      </c>
      <c r="BX66" t="s">
        <v>906</v>
      </c>
      <c r="CK66" t="s">
        <v>933</v>
      </c>
      <c r="CX66" t="s">
        <v>960</v>
      </c>
      <c r="DK66" t="s">
        <v>983</v>
      </c>
      <c r="DY66" t="s">
        <v>25</v>
      </c>
      <c r="EF66" t="s">
        <v>153</v>
      </c>
    </row>
    <row r="67" spans="3:136" x14ac:dyDescent="0.4">
      <c r="C67" s="7">
        <v>8</v>
      </c>
      <c r="G67" s="16"/>
      <c r="N67" s="14">
        <v>8</v>
      </c>
      <c r="O67" s="12" t="s">
        <v>454</v>
      </c>
      <c r="W67" t="s">
        <v>25</v>
      </c>
      <c r="AD67" t="s">
        <v>153</v>
      </c>
      <c r="AK67" t="s">
        <v>25</v>
      </c>
      <c r="AR67" t="s">
        <v>153</v>
      </c>
      <c r="AX67" t="s">
        <v>25</v>
      </c>
      <c r="BE67" t="s">
        <v>153</v>
      </c>
      <c r="BK67" t="s">
        <v>25</v>
      </c>
      <c r="BR67" t="s">
        <v>153</v>
      </c>
      <c r="BX67" t="s">
        <v>25</v>
      </c>
      <c r="CD67" t="s">
        <v>153</v>
      </c>
      <c r="CK67" t="s">
        <v>25</v>
      </c>
      <c r="CR67" t="s">
        <v>153</v>
      </c>
      <c r="CX67" t="s">
        <v>25</v>
      </c>
      <c r="DE67" t="s">
        <v>153</v>
      </c>
      <c r="DK67" t="s">
        <v>25</v>
      </c>
      <c r="DR67" t="s">
        <v>153</v>
      </c>
      <c r="DY67" t="s">
        <v>907</v>
      </c>
      <c r="EF67" t="s">
        <v>931</v>
      </c>
    </row>
    <row r="68" spans="3:136" x14ac:dyDescent="0.4">
      <c r="C68" s="7">
        <v>9</v>
      </c>
      <c r="G68" s="156"/>
      <c r="N68" s="15">
        <v>9</v>
      </c>
      <c r="O68" s="46" t="s">
        <v>641</v>
      </c>
      <c r="W68" t="s">
        <v>778</v>
      </c>
      <c r="AA68" s="6"/>
      <c r="AD68" t="s">
        <v>804</v>
      </c>
      <c r="AK68" t="s">
        <v>809</v>
      </c>
      <c r="AO68" s="6"/>
      <c r="AR68" t="s">
        <v>833</v>
      </c>
      <c r="AX68" t="s">
        <v>836</v>
      </c>
      <c r="BB68" s="6"/>
      <c r="BE68" t="s">
        <v>858</v>
      </c>
      <c r="BK68" t="s">
        <v>865</v>
      </c>
      <c r="BO68" s="6"/>
      <c r="BR68" t="s">
        <v>889</v>
      </c>
      <c r="BX68" t="s">
        <v>907</v>
      </c>
      <c r="CD68" t="s">
        <v>931</v>
      </c>
      <c r="CK68" t="s">
        <v>934</v>
      </c>
      <c r="CO68" s="6"/>
      <c r="CR68" t="s">
        <v>958</v>
      </c>
      <c r="CX68" t="s">
        <v>961</v>
      </c>
      <c r="DB68" s="6"/>
      <c r="DE68" t="s">
        <v>958</v>
      </c>
      <c r="DK68" t="s">
        <v>984</v>
      </c>
      <c r="DR68" t="s">
        <v>833</v>
      </c>
      <c r="DY68" t="s">
        <v>908</v>
      </c>
      <c r="EF68" t="s">
        <v>25</v>
      </c>
    </row>
    <row r="69" spans="3:136" x14ac:dyDescent="0.4">
      <c r="C69" s="7">
        <v>10</v>
      </c>
      <c r="G69" s="16"/>
      <c r="N69" s="14">
        <v>10</v>
      </c>
      <c r="O69" s="46" t="s">
        <v>642</v>
      </c>
      <c r="W69" t="s">
        <v>779</v>
      </c>
      <c r="AD69" t="s">
        <v>25</v>
      </c>
      <c r="AK69" t="s">
        <v>810</v>
      </c>
      <c r="AR69" t="s">
        <v>25</v>
      </c>
      <c r="AX69" t="s">
        <v>837</v>
      </c>
      <c r="BE69" t="s">
        <v>25</v>
      </c>
      <c r="BK69" t="s">
        <v>866</v>
      </c>
      <c r="BR69" t="s">
        <v>25</v>
      </c>
      <c r="BX69" t="s">
        <v>908</v>
      </c>
      <c r="CD69" t="s">
        <v>25</v>
      </c>
      <c r="CK69" t="s">
        <v>935</v>
      </c>
      <c r="CR69" t="s">
        <v>25</v>
      </c>
      <c r="CX69" t="s">
        <v>962</v>
      </c>
      <c r="DE69" t="s">
        <v>25</v>
      </c>
      <c r="DK69" t="s">
        <v>985</v>
      </c>
      <c r="DR69" t="s">
        <v>25</v>
      </c>
      <c r="DY69" t="s">
        <v>909</v>
      </c>
      <c r="EF69" t="s">
        <v>155</v>
      </c>
    </row>
    <row r="70" spans="3:136" x14ac:dyDescent="0.4">
      <c r="C70" s="7">
        <v>11</v>
      </c>
      <c r="G70" s="157"/>
      <c r="N70" s="14">
        <v>11</v>
      </c>
      <c r="O70" s="12" t="s">
        <v>455</v>
      </c>
      <c r="W70" t="s">
        <v>780</v>
      </c>
      <c r="AD70" t="s">
        <v>155</v>
      </c>
      <c r="AK70" t="s">
        <v>811</v>
      </c>
      <c r="AR70" t="s">
        <v>155</v>
      </c>
      <c r="AX70" t="s">
        <v>838</v>
      </c>
      <c r="BE70" t="s">
        <v>155</v>
      </c>
      <c r="BK70" t="s">
        <v>867</v>
      </c>
      <c r="BR70" t="s">
        <v>155</v>
      </c>
      <c r="BX70" t="s">
        <v>909</v>
      </c>
      <c r="CD70" t="s">
        <v>155</v>
      </c>
      <c r="CK70" t="s">
        <v>936</v>
      </c>
      <c r="CR70" t="s">
        <v>155</v>
      </c>
      <c r="CX70" t="s">
        <v>963</v>
      </c>
      <c r="DE70" t="s">
        <v>155</v>
      </c>
      <c r="DK70" t="s">
        <v>986</v>
      </c>
      <c r="DR70" t="s">
        <v>155</v>
      </c>
      <c r="DY70" t="s">
        <v>25</v>
      </c>
      <c r="EF70" t="s">
        <v>156</v>
      </c>
    </row>
    <row r="71" spans="3:136" x14ac:dyDescent="0.4">
      <c r="C71" s="7">
        <v>12</v>
      </c>
      <c r="G71" s="16"/>
      <c r="N71" s="15">
        <v>12</v>
      </c>
      <c r="O71" s="12" t="s">
        <v>456</v>
      </c>
      <c r="W71" t="s">
        <v>25</v>
      </c>
      <c r="AD71" t="s">
        <v>156</v>
      </c>
      <c r="AK71" t="s">
        <v>25</v>
      </c>
      <c r="AR71" t="s">
        <v>156</v>
      </c>
      <c r="AX71" t="s">
        <v>25</v>
      </c>
      <c r="BE71" t="s">
        <v>156</v>
      </c>
      <c r="BK71" t="s">
        <v>25</v>
      </c>
      <c r="BR71" t="s">
        <v>156</v>
      </c>
      <c r="BX71" t="s">
        <v>25</v>
      </c>
      <c r="CD71" t="s">
        <v>156</v>
      </c>
      <c r="CK71" t="s">
        <v>25</v>
      </c>
      <c r="CR71" t="s">
        <v>156</v>
      </c>
      <c r="CX71" t="s">
        <v>25</v>
      </c>
      <c r="DE71" t="s">
        <v>156</v>
      </c>
      <c r="DK71" t="s">
        <v>25</v>
      </c>
      <c r="DR71" t="s">
        <v>156</v>
      </c>
      <c r="DY71" t="s">
        <v>910</v>
      </c>
      <c r="EC71" s="6"/>
      <c r="EF71" t="s">
        <v>157</v>
      </c>
    </row>
    <row r="72" spans="3:136" x14ac:dyDescent="0.4">
      <c r="C72" s="7">
        <v>13</v>
      </c>
      <c r="G72" s="16"/>
      <c r="N72" s="14">
        <v>13</v>
      </c>
      <c r="O72" s="46" t="s">
        <v>643</v>
      </c>
      <c r="W72" t="s">
        <v>781</v>
      </c>
      <c r="AA72" s="6"/>
      <c r="AD72" t="s">
        <v>157</v>
      </c>
      <c r="AE72" s="6"/>
      <c r="AK72" t="s">
        <v>812</v>
      </c>
      <c r="AO72" s="6"/>
      <c r="AR72" t="s">
        <v>157</v>
      </c>
      <c r="AS72" s="6"/>
      <c r="AX72" t="s">
        <v>839</v>
      </c>
      <c r="BB72" s="6"/>
      <c r="BE72" t="s">
        <v>157</v>
      </c>
      <c r="BF72" s="6"/>
      <c r="BK72" t="s">
        <v>868</v>
      </c>
      <c r="BO72" s="6"/>
      <c r="BR72" t="s">
        <v>157</v>
      </c>
      <c r="BS72" s="6"/>
      <c r="BX72" t="s">
        <v>910</v>
      </c>
      <c r="CB72" s="6"/>
      <c r="CD72" t="s">
        <v>157</v>
      </c>
      <c r="CE72" s="6"/>
      <c r="CK72" t="s">
        <v>937</v>
      </c>
      <c r="CO72" s="6"/>
      <c r="CR72" t="s">
        <v>157</v>
      </c>
      <c r="CX72" t="s">
        <v>964</v>
      </c>
      <c r="DB72" s="6"/>
      <c r="DE72" t="s">
        <v>157</v>
      </c>
      <c r="DK72" t="s">
        <v>987</v>
      </c>
      <c r="DO72" s="6"/>
      <c r="DR72" t="s">
        <v>157</v>
      </c>
      <c r="DY72" t="s">
        <v>911</v>
      </c>
      <c r="EF72" t="s">
        <v>158</v>
      </c>
    </row>
    <row r="73" spans="3:136" x14ac:dyDescent="0.4">
      <c r="C73" s="7">
        <v>14</v>
      </c>
      <c r="G73" s="16"/>
      <c r="N73" s="14">
        <v>14</v>
      </c>
      <c r="O73" s="12" t="s">
        <v>644</v>
      </c>
      <c r="W73" t="s">
        <v>782</v>
      </c>
      <c r="AD73" t="s">
        <v>158</v>
      </c>
      <c r="AE73" s="6"/>
      <c r="AK73" t="s">
        <v>813</v>
      </c>
      <c r="AR73" t="s">
        <v>158</v>
      </c>
      <c r="AS73" s="6"/>
      <c r="AX73" t="s">
        <v>840</v>
      </c>
      <c r="BE73" t="s">
        <v>158</v>
      </c>
      <c r="BF73" s="6"/>
      <c r="BK73" t="s">
        <v>869</v>
      </c>
      <c r="BO73" s="6"/>
      <c r="BR73" t="s">
        <v>158</v>
      </c>
      <c r="BS73" s="6"/>
      <c r="BX73" t="s">
        <v>911</v>
      </c>
      <c r="CD73" t="s">
        <v>158</v>
      </c>
      <c r="CE73" s="6"/>
      <c r="CK73" t="s">
        <v>938</v>
      </c>
      <c r="CR73" t="s">
        <v>158</v>
      </c>
      <c r="CX73" t="s">
        <v>965</v>
      </c>
      <c r="DE73" t="s">
        <v>158</v>
      </c>
      <c r="DK73" t="s">
        <v>988</v>
      </c>
      <c r="DR73" t="s">
        <v>158</v>
      </c>
      <c r="DY73" t="s">
        <v>912</v>
      </c>
      <c r="EF73" t="s">
        <v>222</v>
      </c>
    </row>
    <row r="74" spans="3:136" ht="19.5" thickBot="1" x14ac:dyDescent="0.45">
      <c r="C74" s="37">
        <v>15</v>
      </c>
      <c r="G74" s="16"/>
      <c r="N74" s="14">
        <v>15</v>
      </c>
      <c r="O74" s="46" t="s">
        <v>645</v>
      </c>
      <c r="W74" t="s">
        <v>783</v>
      </c>
      <c r="AD74" t="s">
        <v>222</v>
      </c>
      <c r="AK74" t="s">
        <v>814</v>
      </c>
      <c r="AR74" t="s">
        <v>222</v>
      </c>
      <c r="AX74" t="s">
        <v>841</v>
      </c>
      <c r="BE74" t="s">
        <v>222</v>
      </c>
      <c r="BK74" t="s">
        <v>870</v>
      </c>
      <c r="BR74" t="s">
        <v>222</v>
      </c>
      <c r="BX74" t="s">
        <v>912</v>
      </c>
      <c r="CD74" t="s">
        <v>222</v>
      </c>
      <c r="CK74" t="s">
        <v>939</v>
      </c>
      <c r="CR74" t="s">
        <v>222</v>
      </c>
      <c r="CX74" t="s">
        <v>966</v>
      </c>
      <c r="DE74" t="s">
        <v>222</v>
      </c>
      <c r="DK74" t="s">
        <v>989</v>
      </c>
      <c r="DR74" t="s">
        <v>222</v>
      </c>
      <c r="DY74" t="s">
        <v>25</v>
      </c>
      <c r="EF74" t="s">
        <v>160</v>
      </c>
    </row>
    <row r="75" spans="3:136" x14ac:dyDescent="0.4">
      <c r="G75" s="16"/>
      <c r="W75" t="s">
        <v>25</v>
      </c>
      <c r="AD75" t="s">
        <v>612</v>
      </c>
      <c r="AK75" t="s">
        <v>25</v>
      </c>
      <c r="AR75" t="s">
        <v>160</v>
      </c>
      <c r="AS75" s="6"/>
      <c r="AX75" t="s">
        <v>25</v>
      </c>
      <c r="BE75" t="s">
        <v>160</v>
      </c>
      <c r="BF75" s="6"/>
      <c r="BK75" t="s">
        <v>25</v>
      </c>
      <c r="BR75" t="s">
        <v>612</v>
      </c>
      <c r="BX75" t="s">
        <v>25</v>
      </c>
      <c r="CD75" t="s">
        <v>160</v>
      </c>
      <c r="CE75" s="6"/>
      <c r="CK75" t="s">
        <v>25</v>
      </c>
      <c r="CR75" t="s">
        <v>160</v>
      </c>
      <c r="CX75" t="s">
        <v>25</v>
      </c>
      <c r="DE75" t="s">
        <v>160</v>
      </c>
      <c r="DK75" t="s">
        <v>25</v>
      </c>
      <c r="DR75" t="s">
        <v>160</v>
      </c>
      <c r="DY75" t="s">
        <v>913</v>
      </c>
      <c r="EC75" s="6"/>
      <c r="EF75" t="s">
        <v>161</v>
      </c>
    </row>
    <row r="76" spans="3:136" x14ac:dyDescent="0.4">
      <c r="W76" t="s">
        <v>784</v>
      </c>
      <c r="AA76" s="6"/>
      <c r="AD76" t="s">
        <v>161</v>
      </c>
      <c r="AK76" t="s">
        <v>815</v>
      </c>
      <c r="AO76" s="6"/>
      <c r="AR76" t="s">
        <v>161</v>
      </c>
      <c r="AS76" s="6"/>
      <c r="AX76" t="s">
        <v>842</v>
      </c>
      <c r="BB76" s="6"/>
      <c r="BE76" t="s">
        <v>161</v>
      </c>
      <c r="BF76" s="6"/>
      <c r="BK76" t="s">
        <v>871</v>
      </c>
      <c r="BO76" s="6"/>
      <c r="BR76" t="s">
        <v>161</v>
      </c>
      <c r="BS76" s="6"/>
      <c r="BX76" t="s">
        <v>913</v>
      </c>
      <c r="CB76" s="6"/>
      <c r="CD76" t="s">
        <v>161</v>
      </c>
      <c r="CE76" s="6"/>
      <c r="CK76" t="s">
        <v>940</v>
      </c>
      <c r="CO76" s="6"/>
      <c r="CR76" t="s">
        <v>161</v>
      </c>
      <c r="CX76" t="s">
        <v>967</v>
      </c>
      <c r="DB76" s="6"/>
      <c r="DE76" t="s">
        <v>161</v>
      </c>
      <c r="DK76" t="s">
        <v>990</v>
      </c>
      <c r="DO76" s="6"/>
      <c r="DR76" t="s">
        <v>161</v>
      </c>
      <c r="DY76" t="s">
        <v>914</v>
      </c>
      <c r="EF76" t="s">
        <v>805</v>
      </c>
    </row>
    <row r="77" spans="3:136" x14ac:dyDescent="0.4">
      <c r="W77" t="s">
        <v>785</v>
      </c>
      <c r="AA77" s="6"/>
      <c r="AD77" t="s">
        <v>805</v>
      </c>
      <c r="AK77" t="s">
        <v>816</v>
      </c>
      <c r="AR77" t="s">
        <v>805</v>
      </c>
      <c r="AX77" t="s">
        <v>843</v>
      </c>
      <c r="BE77" t="s">
        <v>805</v>
      </c>
      <c r="BK77" t="s">
        <v>872</v>
      </c>
      <c r="BR77" t="s">
        <v>805</v>
      </c>
      <c r="BX77" t="s">
        <v>914</v>
      </c>
      <c r="CD77" t="s">
        <v>805</v>
      </c>
      <c r="CK77" t="s">
        <v>941</v>
      </c>
      <c r="CR77" t="s">
        <v>805</v>
      </c>
      <c r="CX77" t="s">
        <v>968</v>
      </c>
      <c r="DE77" t="s">
        <v>805</v>
      </c>
      <c r="DK77" t="s">
        <v>991</v>
      </c>
      <c r="DR77" t="s">
        <v>805</v>
      </c>
      <c r="DY77" t="s">
        <v>915</v>
      </c>
      <c r="EF77" t="s">
        <v>163</v>
      </c>
    </row>
    <row r="78" spans="3:136" x14ac:dyDescent="0.4">
      <c r="W78" t="s">
        <v>786</v>
      </c>
      <c r="AD78" t="s">
        <v>163</v>
      </c>
      <c r="AE78" s="6"/>
      <c r="AK78" t="s">
        <v>817</v>
      </c>
      <c r="AR78" t="s">
        <v>163</v>
      </c>
      <c r="AS78" s="6"/>
      <c r="AX78" t="s">
        <v>844</v>
      </c>
      <c r="BE78" t="s">
        <v>163</v>
      </c>
      <c r="BF78" s="6"/>
      <c r="BK78" t="s">
        <v>873</v>
      </c>
      <c r="BR78" t="s">
        <v>163</v>
      </c>
      <c r="BS78" s="6"/>
      <c r="BX78" t="s">
        <v>915</v>
      </c>
      <c r="CD78" t="s">
        <v>163</v>
      </c>
      <c r="CE78" s="6"/>
      <c r="CK78" t="s">
        <v>942</v>
      </c>
      <c r="CR78" t="s">
        <v>163</v>
      </c>
      <c r="CX78" t="s">
        <v>969</v>
      </c>
      <c r="DE78" t="s">
        <v>163</v>
      </c>
      <c r="DK78" t="s">
        <v>992</v>
      </c>
      <c r="DR78" t="s">
        <v>163</v>
      </c>
      <c r="DY78" t="s">
        <v>25</v>
      </c>
      <c r="EF78" t="s">
        <v>164</v>
      </c>
    </row>
    <row r="79" spans="3:136" x14ac:dyDescent="0.4">
      <c r="W79" t="s">
        <v>25</v>
      </c>
      <c r="AD79" t="s">
        <v>164</v>
      </c>
      <c r="AK79" t="s">
        <v>25</v>
      </c>
      <c r="AR79" t="s">
        <v>164</v>
      </c>
      <c r="AX79" t="s">
        <v>25</v>
      </c>
      <c r="BE79" t="s">
        <v>164</v>
      </c>
      <c r="BK79" t="s">
        <v>25</v>
      </c>
      <c r="BR79" t="s">
        <v>164</v>
      </c>
      <c r="BX79" t="s">
        <v>25</v>
      </c>
      <c r="CD79" t="s">
        <v>164</v>
      </c>
      <c r="CK79" t="s">
        <v>25</v>
      </c>
      <c r="CR79" t="s">
        <v>164</v>
      </c>
      <c r="CX79" t="s">
        <v>25</v>
      </c>
      <c r="DE79" t="s">
        <v>164</v>
      </c>
      <c r="DK79" t="s">
        <v>25</v>
      </c>
      <c r="DR79" t="s">
        <v>164</v>
      </c>
      <c r="DY79" t="s">
        <v>916</v>
      </c>
      <c r="EF79" t="s">
        <v>25</v>
      </c>
    </row>
    <row r="80" spans="3:136" x14ac:dyDescent="0.4">
      <c r="W80" t="s">
        <v>787</v>
      </c>
      <c r="AD80" t="s">
        <v>25</v>
      </c>
      <c r="AK80" t="s">
        <v>818</v>
      </c>
      <c r="AR80" t="s">
        <v>25</v>
      </c>
      <c r="AX80" t="s">
        <v>818</v>
      </c>
      <c r="BE80" t="s">
        <v>25</v>
      </c>
      <c r="BK80" t="s">
        <v>874</v>
      </c>
      <c r="BR80" t="s">
        <v>25</v>
      </c>
      <c r="BX80" t="s">
        <v>916</v>
      </c>
      <c r="CD80" t="s">
        <v>25</v>
      </c>
      <c r="CK80" t="s">
        <v>943</v>
      </c>
      <c r="CR80" t="s">
        <v>25</v>
      </c>
      <c r="CX80" t="s">
        <v>818</v>
      </c>
      <c r="DE80" t="s">
        <v>25</v>
      </c>
      <c r="DK80" t="s">
        <v>993</v>
      </c>
      <c r="DR80" t="s">
        <v>25</v>
      </c>
    </row>
    <row r="81" spans="7:136" x14ac:dyDescent="0.4">
      <c r="EF81" t="s">
        <v>47</v>
      </c>
    </row>
    <row r="82" spans="7:136" ht="19.5" thickBot="1" x14ac:dyDescent="0.45">
      <c r="W82" t="s">
        <v>788</v>
      </c>
      <c r="AD82" t="s">
        <v>47</v>
      </c>
      <c r="AR82" t="s">
        <v>47</v>
      </c>
      <c r="BE82" t="s">
        <v>47</v>
      </c>
      <c r="BR82" t="s">
        <v>84</v>
      </c>
      <c r="CD82" t="s">
        <v>47</v>
      </c>
      <c r="CR82" t="s">
        <v>47</v>
      </c>
      <c r="DE82" t="s">
        <v>47</v>
      </c>
      <c r="DR82" t="s">
        <v>47</v>
      </c>
    </row>
    <row r="83" spans="7:136" x14ac:dyDescent="0.4">
      <c r="H83" s="50">
        <v>1</v>
      </c>
      <c r="I83" s="50">
        <v>2</v>
      </c>
      <c r="J83" s="50">
        <v>3</v>
      </c>
      <c r="K83" s="50">
        <v>4</v>
      </c>
      <c r="L83" s="50">
        <v>5</v>
      </c>
      <c r="W83" t="s">
        <v>789</v>
      </c>
    </row>
    <row r="84" spans="7:136" x14ac:dyDescent="0.4">
      <c r="G84" t="s">
        <v>1232</v>
      </c>
      <c r="H84">
        <v>-6.7913690476191696E-2</v>
      </c>
      <c r="I84">
        <v>-3.0270833333334485E-2</v>
      </c>
      <c r="J84">
        <v>5.3300595238094196E-2</v>
      </c>
      <c r="K84">
        <v>0.14377976190476086</v>
      </c>
      <c r="L84">
        <v>0.20132142857142737</v>
      </c>
      <c r="BR84" s="6" t="s">
        <v>478</v>
      </c>
    </row>
    <row r="85" spans="7:136" x14ac:dyDescent="0.4">
      <c r="G85" t="s">
        <v>1233</v>
      </c>
      <c r="H85">
        <v>-8.1681547619042658E-2</v>
      </c>
      <c r="I85">
        <v>-0.16254166666666184</v>
      </c>
      <c r="J85">
        <v>-0.15334226190475708</v>
      </c>
      <c r="K85">
        <v>-0.17083333333332854</v>
      </c>
      <c r="L85">
        <v>-0.15199107142856699</v>
      </c>
      <c r="BR85" s="6" t="s">
        <v>391</v>
      </c>
    </row>
    <row r="86" spans="7:136" x14ac:dyDescent="0.4">
      <c r="BR86" t="s">
        <v>25</v>
      </c>
    </row>
    <row r="87" spans="7:136" x14ac:dyDescent="0.4">
      <c r="BR87" t="s">
        <v>26</v>
      </c>
      <c r="BS87" t="s">
        <v>65</v>
      </c>
      <c r="BT87" t="s">
        <v>28</v>
      </c>
      <c r="BV87" t="s">
        <v>29</v>
      </c>
    </row>
    <row r="88" spans="7:136" x14ac:dyDescent="0.4">
      <c r="BR88" t="s">
        <v>25</v>
      </c>
    </row>
    <row r="89" spans="7:136" ht="19.5" thickBot="1" x14ac:dyDescent="0.45">
      <c r="BR89">
        <v>1</v>
      </c>
      <c r="BS89">
        <v>1</v>
      </c>
      <c r="BT89">
        <v>14</v>
      </c>
      <c r="BU89">
        <v>-9.4399999999999998E-2</v>
      </c>
      <c r="BZ89" t="s">
        <v>389</v>
      </c>
      <c r="CE89" t="s">
        <v>388</v>
      </c>
    </row>
    <row r="90" spans="7:136" x14ac:dyDescent="0.4">
      <c r="J90" s="177" t="s">
        <v>1849</v>
      </c>
      <c r="K90" s="177"/>
      <c r="L90" s="177"/>
      <c r="M90" s="177"/>
      <c r="N90" s="177"/>
      <c r="P90" s="177" t="s">
        <v>230</v>
      </c>
      <c r="Q90" s="177"/>
      <c r="R90" s="177"/>
      <c r="S90" s="177"/>
      <c r="T90" s="177"/>
      <c r="BG90" s="50" t="s">
        <v>440</v>
      </c>
      <c r="BH90" s="50" t="s">
        <v>441</v>
      </c>
      <c r="BI90" s="50" t="s">
        <v>442</v>
      </c>
      <c r="BJ90" s="50" t="s">
        <v>443</v>
      </c>
      <c r="BK90" s="50" t="s">
        <v>444</v>
      </c>
      <c r="BR90">
        <v>1</v>
      </c>
      <c r="BS90">
        <v>2</v>
      </c>
      <c r="BT90">
        <v>14</v>
      </c>
      <c r="BU90">
        <v>-0.1283</v>
      </c>
      <c r="BY90" t="s">
        <v>268</v>
      </c>
      <c r="BZ90" t="s">
        <v>440</v>
      </c>
      <c r="CA90" t="s">
        <v>441</v>
      </c>
      <c r="CB90" t="s">
        <v>442</v>
      </c>
      <c r="CC90" t="s">
        <v>443</v>
      </c>
      <c r="CD90" t="s">
        <v>444</v>
      </c>
      <c r="CE90" t="s">
        <v>440</v>
      </c>
      <c r="CF90" t="s">
        <v>441</v>
      </c>
      <c r="CG90" t="s">
        <v>442</v>
      </c>
      <c r="CH90" t="s">
        <v>443</v>
      </c>
      <c r="CI90" t="s">
        <v>444</v>
      </c>
      <c r="CL90" s="177" t="s">
        <v>1259</v>
      </c>
      <c r="CM90" s="177"/>
      <c r="CN90" s="177"/>
      <c r="CO90" s="177"/>
      <c r="CP90" s="177"/>
      <c r="CR90" s="177" t="s">
        <v>1260</v>
      </c>
      <c r="CS90" s="177"/>
      <c r="CT90" s="177"/>
      <c r="CU90" s="177"/>
      <c r="CV90" s="177"/>
    </row>
    <row r="91" spans="7:136" x14ac:dyDescent="0.4">
      <c r="J91">
        <v>1</v>
      </c>
      <c r="K91">
        <v>2</v>
      </c>
      <c r="L91">
        <v>3</v>
      </c>
      <c r="M91">
        <v>4</v>
      </c>
      <c r="N91">
        <v>5</v>
      </c>
      <c r="P91">
        <v>1</v>
      </c>
      <c r="Q91">
        <v>2</v>
      </c>
      <c r="R91">
        <v>3</v>
      </c>
      <c r="S91">
        <v>4</v>
      </c>
      <c r="T91">
        <v>5</v>
      </c>
      <c r="BG91">
        <f>AVERAGE(BP3:BP9)</f>
        <v>-7.978273809523638E-2</v>
      </c>
      <c r="BH91">
        <f>AVERAGE(BQ3:BQ9)</f>
        <v>-0.15816071428571268</v>
      </c>
      <c r="BI91">
        <f>AVERAGE(BR3:BR9)</f>
        <v>-0.10160416666666509</v>
      </c>
      <c r="BJ91">
        <f>AVERAGE(BS3:BS9)</f>
        <v>-2.101785714285551E-2</v>
      </c>
      <c r="BK91">
        <f>AVERAGE(BT3:BT9)</f>
        <v>7.8943452380953932E-2</v>
      </c>
      <c r="BR91">
        <v>1</v>
      </c>
      <c r="BS91">
        <v>3</v>
      </c>
      <c r="BT91">
        <v>14</v>
      </c>
      <c r="BU91">
        <v>-7.1099999999999997E-2</v>
      </c>
      <c r="BY91">
        <v>1</v>
      </c>
      <c r="BZ91">
        <v>2.0208333333335826E-2</v>
      </c>
      <c r="CA91">
        <v>0.13850000000000182</v>
      </c>
      <c r="CB91">
        <v>0.18245833333333605</v>
      </c>
      <c r="CC91">
        <v>0.18858333333333657</v>
      </c>
      <c r="CD91">
        <v>0.20393750000000271</v>
      </c>
      <c r="CE91">
        <v>9.4583333333325831E-3</v>
      </c>
      <c r="CF91">
        <v>0.2048541666666662</v>
      </c>
      <c r="CG91">
        <v>0.31729166666666575</v>
      </c>
      <c r="CH91">
        <v>0.28064583333333259</v>
      </c>
      <c r="CI91">
        <v>0.16827083333333231</v>
      </c>
      <c r="CL91">
        <v>1</v>
      </c>
      <c r="CM91">
        <v>2</v>
      </c>
      <c r="CN91">
        <v>3</v>
      </c>
      <c r="CO91">
        <v>4</v>
      </c>
      <c r="CP91">
        <v>5</v>
      </c>
      <c r="CR91">
        <v>1</v>
      </c>
      <c r="CS91">
        <v>2</v>
      </c>
      <c r="CT91">
        <v>3</v>
      </c>
      <c r="CU91">
        <v>4</v>
      </c>
      <c r="CV91">
        <v>5</v>
      </c>
    </row>
    <row r="92" spans="7:136" x14ac:dyDescent="0.4">
      <c r="I92" t="s">
        <v>1229</v>
      </c>
      <c r="J92">
        <v>-6.7913690476191682E-2</v>
      </c>
      <c r="K92">
        <v>-3.0270833333334485E-2</v>
      </c>
      <c r="L92">
        <v>5.3300595238094196E-2</v>
      </c>
      <c r="M92">
        <v>0.14377976190476086</v>
      </c>
      <c r="N92">
        <v>0.20132142857142737</v>
      </c>
      <c r="P92">
        <v>-8.9883928571432098E-2</v>
      </c>
      <c r="Q92">
        <v>-6.7511597842265528E-2</v>
      </c>
      <c r="R92">
        <v>-2.8308035714289199E-2</v>
      </c>
      <c r="S92">
        <v>-2.2031250000003482E-2</v>
      </c>
      <c r="T92">
        <v>5.1677083333329869E-2</v>
      </c>
      <c r="BG92">
        <f>AVERAGE(BK3:BK9)</f>
        <v>-0.1090059523809557</v>
      </c>
      <c r="BH92">
        <f>AVERAGE(BL3:BL9)</f>
        <v>-9.8413690476193735E-2</v>
      </c>
      <c r="BI92">
        <f>AVERAGE(BM3:BM9)</f>
        <v>-4.0654761904765073E-2</v>
      </c>
      <c r="BJ92">
        <f>AVERAGE(BN3:BN9)</f>
        <v>3.8821428571425433E-2</v>
      </c>
      <c r="BK92">
        <f>AVERAGE(BO3:BO9)</f>
        <v>0.13265922619047305</v>
      </c>
      <c r="BR92">
        <v>1</v>
      </c>
      <c r="BS92">
        <v>4</v>
      </c>
      <c r="BT92">
        <v>14</v>
      </c>
      <c r="BU92">
        <v>8.8999999999999999E-3</v>
      </c>
      <c r="BY92">
        <v>2</v>
      </c>
      <c r="BZ92">
        <v>-0.16297916666667497</v>
      </c>
      <c r="CA92">
        <v>-0.36275000000000845</v>
      </c>
      <c r="CB92">
        <v>-0.3604375000000084</v>
      </c>
      <c r="CC92">
        <v>-0.32770833333334159</v>
      </c>
      <c r="CD92">
        <v>-0.34741666666667531</v>
      </c>
      <c r="CE92">
        <v>-2.224999999999765E-2</v>
      </c>
      <c r="CF92">
        <v>-8.1729166666664382E-2</v>
      </c>
      <c r="CG92">
        <v>-5.2874999999997827E-2</v>
      </c>
      <c r="CH92">
        <v>-0.19620833333333088</v>
      </c>
      <c r="CI92">
        <v>-0.18591666666666432</v>
      </c>
      <c r="CK92" t="s">
        <v>1232</v>
      </c>
      <c r="CL92">
        <f>AVERAGE(BZ91:BZ97)</f>
        <v>-4.2654761904763139E-2</v>
      </c>
      <c r="CM92">
        <f t="shared" ref="CM92:CP92" si="20">AVERAGE(CA91:CA97)</f>
        <v>9.7738095238082134E-3</v>
      </c>
      <c r="CN92">
        <f t="shared" si="20"/>
        <v>5.311904761904649E-2</v>
      </c>
      <c r="CO92">
        <f t="shared" si="20"/>
        <v>9.5663690476189431E-2</v>
      </c>
      <c r="CP92">
        <f t="shared" si="20"/>
        <v>0.11871130952380837</v>
      </c>
      <c r="CR92">
        <f>AVERAGE(CE91:CE97)</f>
        <v>-3.933928571428278E-2</v>
      </c>
      <c r="CS92">
        <f>AVERAGE(CF91:CF97)</f>
        <v>-4.2806547619044615E-2</v>
      </c>
      <c r="CT92">
        <f>AVERAGE(CG91:CG97)</f>
        <v>1.761904761907627E-3</v>
      </c>
      <c r="CU92">
        <f>AVERAGE(CH91:CH97)</f>
        <v>4.9136904761933253E-3</v>
      </c>
      <c r="CV92">
        <f>AVERAGE(CI91:CI97)</f>
        <v>9.9047619047646918E-3</v>
      </c>
    </row>
    <row r="93" spans="7:136" x14ac:dyDescent="0.4">
      <c r="I93" t="s">
        <v>1633</v>
      </c>
      <c r="J93">
        <v>-8.1681547619042658E-2</v>
      </c>
      <c r="K93">
        <v>-0.16254166666666184</v>
      </c>
      <c r="L93">
        <v>-0.15334226190475708</v>
      </c>
      <c r="M93">
        <v>-0.17083333333332854</v>
      </c>
      <c r="N93">
        <v>-0.15199107142856658</v>
      </c>
      <c r="P93">
        <v>-9.7086309523811601E-2</v>
      </c>
      <c r="Q93">
        <v>-0.13576785714285913</v>
      </c>
      <c r="R93">
        <v>-0.11572916666666876</v>
      </c>
      <c r="S93">
        <v>-5.0476190476192513E-2</v>
      </c>
      <c r="T93">
        <v>-5.2684523809525763E-2</v>
      </c>
      <c r="BR93">
        <v>1</v>
      </c>
      <c r="BS93">
        <v>5</v>
      </c>
      <c r="BT93">
        <v>14</v>
      </c>
      <c r="BU93">
        <v>0.10580000000000001</v>
      </c>
      <c r="BY93">
        <v>3</v>
      </c>
      <c r="BZ93">
        <v>-0.11868750000000386</v>
      </c>
      <c r="CA93">
        <v>-6.1541666666670554E-2</v>
      </c>
      <c r="CB93">
        <v>-7.0833333333703008E-4</v>
      </c>
      <c r="CC93">
        <v>0.10960416666666294</v>
      </c>
      <c r="CD93">
        <v>9.3458333333329535E-2</v>
      </c>
      <c r="CE93">
        <v>-7.9520833333323562E-2</v>
      </c>
      <c r="CF93">
        <v>-5.7249999999990087E-2</v>
      </c>
      <c r="CG93">
        <v>-7.3416666666656943E-2</v>
      </c>
      <c r="CH93">
        <v>-0.11343749999999056</v>
      </c>
      <c r="CI93">
        <v>-0.18558333333332386</v>
      </c>
      <c r="CK93" t="s">
        <v>1233</v>
      </c>
      <c r="CL93">
        <f>AVERAGE(BZ99:BZ105)</f>
        <v>-0.11359226190476655</v>
      </c>
      <c r="CM93">
        <f t="shared" ref="CM93:CP93" si="21">AVERAGE(CA99:CA105)</f>
        <v>-0.1221246930803617</v>
      </c>
      <c r="CN93">
        <f t="shared" si="21"/>
        <v>-6.173958333333783E-2</v>
      </c>
      <c r="CO93">
        <f t="shared" si="21"/>
        <v>-1.3510416666671231E-2</v>
      </c>
      <c r="CP93">
        <f t="shared" si="21"/>
        <v>7.9166666666662167E-2</v>
      </c>
      <c r="CR93">
        <f>AVERAGE(CE99:CE105)</f>
        <v>-0.11362500000000052</v>
      </c>
      <c r="CS93">
        <f>AVERAGE(CF99:CF105)</f>
        <v>-0.19064583333333401</v>
      </c>
      <c r="CT93">
        <f>AVERAGE(CG99:CG105)</f>
        <v>-0.18024404761904819</v>
      </c>
      <c r="CU93">
        <f>AVERAGE(CH99:CH105)</f>
        <v>-0.1360089285714291</v>
      </c>
      <c r="CV93">
        <f>AVERAGE(CI99:CI105)</f>
        <v>-0.12141666666666713</v>
      </c>
    </row>
    <row r="94" spans="7:136" x14ac:dyDescent="0.4">
      <c r="BY94">
        <v>4</v>
      </c>
      <c r="BZ94">
        <v>-7.5833333333309091E-3</v>
      </c>
      <c r="CA94">
        <v>1.7875000000002313E-2</v>
      </c>
      <c r="CB94">
        <v>5.9020833333335701E-2</v>
      </c>
      <c r="CC94">
        <v>0.10677083333333566</v>
      </c>
      <c r="CD94">
        <v>0.12750000000000244</v>
      </c>
      <c r="CE94">
        <v>-5.4083333333333497E-2</v>
      </c>
      <c r="CF94">
        <v>-8.3145833333333294E-2</v>
      </c>
      <c r="CG94">
        <v>-4.0583333333333631E-2</v>
      </c>
      <c r="CH94">
        <v>-2.3104166666666967E-2</v>
      </c>
      <c r="CI94">
        <v>2.5229166666666372E-2</v>
      </c>
    </row>
    <row r="95" spans="7:136" x14ac:dyDescent="0.4">
      <c r="BR95">
        <v>2</v>
      </c>
      <c r="BS95">
        <v>1</v>
      </c>
      <c r="BT95">
        <v>14</v>
      </c>
      <c r="BU95">
        <v>-6.0900000000000003E-2</v>
      </c>
      <c r="BY95">
        <v>5</v>
      </c>
      <c r="BZ95">
        <v>-4.8062500000004921E-2</v>
      </c>
      <c r="CA95">
        <v>0.10027083333332829</v>
      </c>
      <c r="CB95">
        <v>8.6749999999994845E-2</v>
      </c>
      <c r="CC95">
        <v>7.9604166666661674E-2</v>
      </c>
      <c r="CD95">
        <v>0.17131249999999515</v>
      </c>
      <c r="CE95">
        <v>-0.11229166666666562</v>
      </c>
      <c r="CF95">
        <v>-0.13612499999999902</v>
      </c>
      <c r="CG95">
        <v>-5.2437499999999262E-2</v>
      </c>
      <c r="CH95">
        <v>0.10697916666666743</v>
      </c>
      <c r="CI95">
        <v>0.15070833333333417</v>
      </c>
    </row>
    <row r="96" spans="7:136" x14ac:dyDescent="0.4">
      <c r="BG96">
        <f>AVERAGE(BK11:BK17)</f>
        <v>-3.5348214285716509E-2</v>
      </c>
      <c r="BH96">
        <f>AVERAGE(BL11:BL17)</f>
        <v>8.9705450148786607E-3</v>
      </c>
      <c r="BI96">
        <f>AVERAGE(BM11:BM17)</f>
        <v>7.5915178571426462E-2</v>
      </c>
      <c r="BJ96">
        <f>AVERAGE(BN11:BN17)</f>
        <v>0.10306101190475972</v>
      </c>
      <c r="BK96">
        <f>AVERAGE(BO11:BO17)</f>
        <v>0.15395089285714064</v>
      </c>
      <c r="BR96">
        <v>2</v>
      </c>
      <c r="BS96">
        <v>2</v>
      </c>
      <c r="BT96">
        <v>14</v>
      </c>
      <c r="BU96">
        <v>-6.0600000000000001E-2</v>
      </c>
      <c r="BY96">
        <v>6</v>
      </c>
      <c r="BZ96">
        <v>7.8562500000004212E-2</v>
      </c>
      <c r="CA96">
        <v>0.29925000000000429</v>
      </c>
      <c r="CB96">
        <v>0.35377083333333798</v>
      </c>
      <c r="CC96">
        <v>0.38575000000000453</v>
      </c>
      <c r="CD96">
        <v>0.41702083333333767</v>
      </c>
      <c r="CE96">
        <v>7.1875000000005441E-3</v>
      </c>
      <c r="CF96">
        <v>-5.7958333333332751E-2</v>
      </c>
      <c r="CG96">
        <v>9.4583333333339396E-3</v>
      </c>
      <c r="CH96">
        <v>8.4166666666667417E-2</v>
      </c>
      <c r="CI96">
        <v>0.23312500000000047</v>
      </c>
    </row>
    <row r="97" spans="9:87" x14ac:dyDescent="0.4">
      <c r="J97" s="177" t="s">
        <v>229</v>
      </c>
      <c r="K97" s="177"/>
      <c r="L97" s="177"/>
      <c r="M97" s="177"/>
      <c r="N97" s="177"/>
      <c r="P97" s="177" t="s">
        <v>230</v>
      </c>
      <c r="Q97" s="177"/>
      <c r="R97" s="177"/>
      <c r="S97" s="177"/>
      <c r="T97" s="177"/>
      <c r="BG97">
        <f>AVERAGE(BP11:BP17)</f>
        <v>-8.6473214285713654E-2</v>
      </c>
      <c r="BH97">
        <f>AVERAGE(BQ11:BQ17)</f>
        <v>-0.1301874999999994</v>
      </c>
      <c r="BI97">
        <f>AVERAGE(BR11:BR17)</f>
        <v>-0.15195535714285655</v>
      </c>
      <c r="BJ97">
        <f>AVERAGE(BS11:BS17)</f>
        <v>-0.19018749999999943</v>
      </c>
      <c r="BK97">
        <f>AVERAGE(BT11:BT17)</f>
        <v>-0.25228273809523738</v>
      </c>
      <c r="BR97">
        <v>2</v>
      </c>
      <c r="BS97">
        <v>3</v>
      </c>
      <c r="BT97">
        <v>14</v>
      </c>
      <c r="BU97">
        <v>-3.7999999999999999E-2</v>
      </c>
      <c r="BY97">
        <v>7</v>
      </c>
      <c r="BZ97">
        <v>-6.0041666666667326E-2</v>
      </c>
      <c r="CA97">
        <v>-6.3187500000000174E-2</v>
      </c>
      <c r="CB97">
        <v>5.0979166666666312E-2</v>
      </c>
      <c r="CC97">
        <v>0.12704166666666628</v>
      </c>
      <c r="CD97">
        <v>0.16516666666666641</v>
      </c>
      <c r="CE97">
        <v>-2.3874999999992257E-2</v>
      </c>
      <c r="CF97">
        <v>-8.8291666666658955E-2</v>
      </c>
      <c r="CG97">
        <v>-9.5104166666658621E-2</v>
      </c>
      <c r="CH97">
        <v>-0.10464583333332578</v>
      </c>
      <c r="CI97">
        <v>-0.13649999999999229</v>
      </c>
    </row>
    <row r="98" spans="9:87" x14ac:dyDescent="0.4">
      <c r="J98">
        <v>1</v>
      </c>
      <c r="K98">
        <v>2</v>
      </c>
      <c r="L98">
        <v>3</v>
      </c>
      <c r="M98">
        <v>4</v>
      </c>
      <c r="N98">
        <v>5</v>
      </c>
      <c r="P98">
        <v>1</v>
      </c>
      <c r="Q98">
        <v>2</v>
      </c>
      <c r="R98">
        <v>3</v>
      </c>
      <c r="S98">
        <v>4</v>
      </c>
      <c r="T98">
        <v>5</v>
      </c>
      <c r="BR98">
        <v>2</v>
      </c>
      <c r="BS98">
        <v>4</v>
      </c>
      <c r="BT98">
        <v>14</v>
      </c>
      <c r="BU98">
        <v>-4.36E-2</v>
      </c>
      <c r="BY98" t="s">
        <v>269</v>
      </c>
    </row>
    <row r="99" spans="9:87" ht="19.5" thickBot="1" x14ac:dyDescent="0.45">
      <c r="I99" t="s">
        <v>1229</v>
      </c>
      <c r="J99">
        <v>-6.7913690476191682E-2</v>
      </c>
      <c r="K99">
        <v>-3.0270833333334485E-2</v>
      </c>
      <c r="L99">
        <v>5.3300595238094196E-2</v>
      </c>
      <c r="M99">
        <v>0.14377976190476086</v>
      </c>
      <c r="N99">
        <v>0.20132142857142737</v>
      </c>
      <c r="P99">
        <v>-8.9883928571432098E-2</v>
      </c>
      <c r="Q99">
        <v>-6.7511597842265528E-2</v>
      </c>
      <c r="R99">
        <v>-2.8308035714289199E-2</v>
      </c>
      <c r="S99">
        <v>-2.2031250000003482E-2</v>
      </c>
      <c r="T99">
        <v>5.1677083333329869E-2</v>
      </c>
      <c r="BR99">
        <v>2</v>
      </c>
      <c r="BS99">
        <v>5</v>
      </c>
      <c r="BT99">
        <v>14</v>
      </c>
      <c r="BU99">
        <v>-4.9200000000000001E-2</v>
      </c>
      <c r="BY99">
        <v>1</v>
      </c>
      <c r="BZ99">
        <v>-8.9156250000010998E-2</v>
      </c>
      <c r="CA99">
        <v>-4.1500000000010487E-2</v>
      </c>
      <c r="CB99">
        <v>-1.9854166666677425E-2</v>
      </c>
      <c r="CC99">
        <v>-3.6895833333344244E-2</v>
      </c>
      <c r="CD99">
        <v>-4.6291666666677708E-2</v>
      </c>
      <c r="CE99">
        <v>-0.12656250000000888</v>
      </c>
      <c r="CF99">
        <v>-0.17497916666667543</v>
      </c>
      <c r="CG99">
        <v>-0.20106250000000908</v>
      </c>
      <c r="CH99">
        <v>-0.27916666666667561</v>
      </c>
      <c r="CI99">
        <v>-0.33850000000000896</v>
      </c>
    </row>
    <row r="100" spans="9:87" x14ac:dyDescent="0.4">
      <c r="I100" t="s">
        <v>1633</v>
      </c>
      <c r="J100">
        <v>-8.1681547619042658E-2</v>
      </c>
      <c r="K100">
        <v>-0.16254166666666184</v>
      </c>
      <c r="L100">
        <v>-0.15334226190475708</v>
      </c>
      <c r="M100">
        <v>-0.17083333333332854</v>
      </c>
      <c r="N100">
        <v>-0.15199107142856658</v>
      </c>
      <c r="P100">
        <v>-9.7086309523811601E-2</v>
      </c>
      <c r="Q100">
        <v>-0.13576785714285913</v>
      </c>
      <c r="R100">
        <v>-0.11572916666666876</v>
      </c>
      <c r="S100">
        <v>-5.0476190476192513E-2</v>
      </c>
      <c r="T100">
        <v>-5.2684523809525763E-2</v>
      </c>
      <c r="BG100" s="50">
        <v>1</v>
      </c>
      <c r="BH100" s="50">
        <v>2</v>
      </c>
      <c r="BI100" s="50">
        <v>3</v>
      </c>
      <c r="BJ100" s="50">
        <v>4</v>
      </c>
      <c r="BK100" s="50">
        <v>5</v>
      </c>
      <c r="BR100" t="s">
        <v>25</v>
      </c>
      <c r="BY100">
        <v>2</v>
      </c>
      <c r="BZ100">
        <v>-2.4583333333342831E-2</v>
      </c>
      <c r="CA100">
        <v>-3.1666666666760671E-3</v>
      </c>
      <c r="CB100">
        <v>7.1166666666657621E-2</v>
      </c>
      <c r="CC100">
        <v>0.25054166666665767</v>
      </c>
      <c r="CD100">
        <v>0.32873958333332459</v>
      </c>
      <c r="CE100">
        <v>8.0625000000060613E-3</v>
      </c>
      <c r="CF100">
        <v>1.2479166666671943E-2</v>
      </c>
      <c r="CG100">
        <v>3.5166666666672272E-2</v>
      </c>
      <c r="CH100">
        <v>-4.2708333333327637E-2</v>
      </c>
      <c r="CI100">
        <v>3.3770833333338732E-2</v>
      </c>
    </row>
    <row r="101" spans="9:87" x14ac:dyDescent="0.4">
      <c r="BF101" t="s">
        <v>1259</v>
      </c>
      <c r="BG101">
        <f>AVERAGE(BG91:BG92)</f>
        <v>-9.4394345238096034E-2</v>
      </c>
      <c r="BH101">
        <f>AVERAGE(BH91:BH92)</f>
        <v>-0.1282872023809532</v>
      </c>
      <c r="BI101">
        <f>AVERAGE(BI91:BI92)</f>
        <v>-7.112946428571508E-2</v>
      </c>
      <c r="BJ101">
        <f>AVERAGE(BJ91:BJ92)</f>
        <v>8.9017857142849616E-3</v>
      </c>
      <c r="BK101">
        <f>AVERAGE(BK91:BK92)</f>
        <v>0.10580133928571349</v>
      </c>
      <c r="BY101">
        <v>3</v>
      </c>
      <c r="BZ101">
        <v>2.9187500000001199E-2</v>
      </c>
      <c r="CA101">
        <v>0.10852083333333426</v>
      </c>
      <c r="CB101">
        <v>6.7520833333334113E-2</v>
      </c>
      <c r="CC101">
        <v>8.339583333333396E-2</v>
      </c>
      <c r="CD101">
        <v>0.16516666666666724</v>
      </c>
      <c r="CE101">
        <v>-0.15639583333334212</v>
      </c>
      <c r="CF101">
        <v>-0.23629166666667567</v>
      </c>
      <c r="CG101">
        <v>-0.2361458333333426</v>
      </c>
      <c r="CH101">
        <v>-0.23458333333334208</v>
      </c>
      <c r="CI101">
        <v>-0.29079166666667555</v>
      </c>
    </row>
    <row r="102" spans="9:87" x14ac:dyDescent="0.4">
      <c r="BF102" s="5" t="s">
        <v>1262</v>
      </c>
      <c r="BG102">
        <f>AVERAGE(BG96:BG97)</f>
        <v>-6.0910714285715081E-2</v>
      </c>
      <c r="BH102">
        <f>AVERAGE(BH96:BH97)</f>
        <v>-6.0608477492560368E-2</v>
      </c>
      <c r="BI102">
        <f>AVERAGE(BI96:BI97)</f>
        <v>-3.8020089285715042E-2</v>
      </c>
      <c r="BJ102">
        <f>AVERAGE(BJ96:BJ97)</f>
        <v>-4.3563244047619853E-2</v>
      </c>
      <c r="BK102">
        <f>AVERAGE(BK96:BK97)</f>
        <v>-4.9165922619048369E-2</v>
      </c>
      <c r="BR102" t="s">
        <v>25</v>
      </c>
      <c r="BY102">
        <v>4</v>
      </c>
      <c r="BZ102">
        <v>-0.42916666666667297</v>
      </c>
      <c r="CA102">
        <v>-0.60002083333333955</v>
      </c>
      <c r="CB102">
        <v>-0.45887500000000608</v>
      </c>
      <c r="CC102">
        <v>-0.30050000000000626</v>
      </c>
      <c r="CD102">
        <v>-7.4791666666725876E-3</v>
      </c>
      <c r="CE102">
        <v>-0.15843750000000284</v>
      </c>
      <c r="CF102">
        <v>-0.43275000000000252</v>
      </c>
      <c r="CG102">
        <v>-0.38804166666666923</v>
      </c>
      <c r="CH102">
        <v>9.2145833333330651E-2</v>
      </c>
      <c r="CI102">
        <v>0.49160416666666401</v>
      </c>
    </row>
    <row r="103" spans="9:87" x14ac:dyDescent="0.4">
      <c r="BR103" t="s">
        <v>85</v>
      </c>
      <c r="BY103">
        <v>5</v>
      </c>
      <c r="BZ103">
        <v>-8.9947916666675162E-2</v>
      </c>
      <c r="CA103">
        <v>-9.6622851562508619E-2</v>
      </c>
      <c r="CB103">
        <v>-3.2812500000080624E-3</v>
      </c>
      <c r="CC103">
        <v>2.7802083333324817E-2</v>
      </c>
      <c r="CD103">
        <v>6.1010416666658615E-2</v>
      </c>
      <c r="CE103">
        <v>-0.11710416666666293</v>
      </c>
      <c r="CF103">
        <v>-0.12981249999999611</v>
      </c>
      <c r="CG103">
        <v>-0.13156249999999592</v>
      </c>
      <c r="CH103">
        <v>-0.14358333333332968</v>
      </c>
      <c r="CI103">
        <v>-0.24108333333332907</v>
      </c>
    </row>
    <row r="104" spans="9:87" x14ac:dyDescent="0.4">
      <c r="BR104" t="s">
        <v>25</v>
      </c>
      <c r="BY104">
        <v>6</v>
      </c>
      <c r="BZ104">
        <v>-0.16922916666666749</v>
      </c>
      <c r="CA104">
        <v>-0.140354166666667</v>
      </c>
      <c r="CB104">
        <v>-3.5979166666667131E-2</v>
      </c>
      <c r="CC104">
        <v>7.7291666666666314E-2</v>
      </c>
      <c r="CD104">
        <v>0.23893749999999941</v>
      </c>
      <c r="CE104">
        <v>-0.22666666666666163</v>
      </c>
      <c r="CF104">
        <v>-0.32789583333332895</v>
      </c>
      <c r="CG104">
        <v>-0.22191666666666202</v>
      </c>
      <c r="CH104">
        <v>-0.16839583333332858</v>
      </c>
      <c r="CI104">
        <v>-0.19591666666666185</v>
      </c>
    </row>
    <row r="105" spans="9:87" x14ac:dyDescent="0.4">
      <c r="BR105" t="s">
        <v>86</v>
      </c>
      <c r="BS105" t="s">
        <v>890</v>
      </c>
      <c r="BY105">
        <v>7</v>
      </c>
      <c r="BZ105">
        <v>-2.224999999999765E-2</v>
      </c>
      <c r="CA105">
        <v>-8.1729166666664382E-2</v>
      </c>
      <c r="CB105">
        <v>-5.2874999999997827E-2</v>
      </c>
      <c r="CC105">
        <v>-0.19620833333333088</v>
      </c>
      <c r="CD105">
        <v>-0.18591666666666432</v>
      </c>
      <c r="CE105">
        <v>-1.8270833333331342E-2</v>
      </c>
      <c r="CF105">
        <v>-4.5270833333331387E-2</v>
      </c>
      <c r="CG105">
        <v>-0.11814583333333095</v>
      </c>
      <c r="CH105">
        <v>-0.17577083333333088</v>
      </c>
      <c r="CI105">
        <v>-0.30899999999999728</v>
      </c>
    </row>
    <row r="106" spans="9:87" x14ac:dyDescent="0.4">
      <c r="BR106" t="s">
        <v>88</v>
      </c>
      <c r="BS106" t="s">
        <v>891</v>
      </c>
    </row>
    <row r="107" spans="9:87" x14ac:dyDescent="0.4">
      <c r="BR107" t="s">
        <v>90</v>
      </c>
      <c r="BS107" t="s">
        <v>892</v>
      </c>
    </row>
    <row r="108" spans="9:87" x14ac:dyDescent="0.4">
      <c r="BR108" t="s">
        <v>92</v>
      </c>
      <c r="BS108" t="s">
        <v>893</v>
      </c>
    </row>
    <row r="109" spans="9:87" x14ac:dyDescent="0.4">
      <c r="BR109" t="s">
        <v>171</v>
      </c>
      <c r="BS109" t="s">
        <v>894</v>
      </c>
      <c r="BZ109" t="s">
        <v>1232</v>
      </c>
      <c r="CA109" t="s">
        <v>1233</v>
      </c>
    </row>
    <row r="110" spans="9:87" x14ac:dyDescent="0.4">
      <c r="BR110" t="s">
        <v>424</v>
      </c>
      <c r="BS110" t="s">
        <v>895</v>
      </c>
      <c r="BY110" t="s">
        <v>1259</v>
      </c>
      <c r="BZ110">
        <f>AVERAGE(BZ91:CD97)</f>
        <v>4.6922619047617874E-2</v>
      </c>
      <c r="CA110">
        <f>AVERAGE(CE91:CI97)</f>
        <v>-1.3113095238092346E-2</v>
      </c>
    </row>
    <row r="111" spans="9:87" x14ac:dyDescent="0.4">
      <c r="BR111" t="s">
        <v>175</v>
      </c>
      <c r="BS111" t="s">
        <v>896</v>
      </c>
      <c r="BY111" s="5" t="s">
        <v>1262</v>
      </c>
      <c r="BZ111">
        <f>AVERAGE(BZ99:CD105)</f>
        <v>-4.6360057663695033E-2</v>
      </c>
      <c r="CA111">
        <f>AVERAGE(CE99:CI105)</f>
        <v>-0.14838809523809582</v>
      </c>
    </row>
    <row r="112" spans="9:87" x14ac:dyDescent="0.4">
      <c r="BR112" t="s">
        <v>427</v>
      </c>
      <c r="BS112" t="s">
        <v>897</v>
      </c>
    </row>
    <row r="113" spans="42:79" x14ac:dyDescent="0.4">
      <c r="BR113" t="s">
        <v>179</v>
      </c>
      <c r="BS113" t="s">
        <v>898</v>
      </c>
      <c r="BX113" s="6"/>
      <c r="BY113" s="6"/>
      <c r="BZ113" s="6" t="s">
        <v>1229</v>
      </c>
      <c r="CA113" s="6" t="s">
        <v>1633</v>
      </c>
    </row>
    <row r="114" spans="42:79" x14ac:dyDescent="0.4">
      <c r="BR114" t="s">
        <v>430</v>
      </c>
      <c r="BS114" t="s">
        <v>899</v>
      </c>
      <c r="BX114" s="6"/>
      <c r="BY114" s="6" t="s">
        <v>229</v>
      </c>
      <c r="BZ114" s="6">
        <v>4.6922619047617874E-2</v>
      </c>
      <c r="CA114" s="6">
        <v>-1.3113095238092346E-2</v>
      </c>
    </row>
    <row r="115" spans="42:79" x14ac:dyDescent="0.4">
      <c r="BR115" t="s">
        <v>25</v>
      </c>
      <c r="BX115" s="6"/>
      <c r="BY115" s="6" t="s">
        <v>230</v>
      </c>
      <c r="BZ115" s="6">
        <v>-4.6360057663695033E-2</v>
      </c>
      <c r="CA115" s="6">
        <v>-0.14838809523809582</v>
      </c>
    </row>
    <row r="116" spans="42:79" x14ac:dyDescent="0.4">
      <c r="BR116" t="s">
        <v>94</v>
      </c>
      <c r="BS116" t="s">
        <v>900</v>
      </c>
      <c r="BV116" s="6"/>
      <c r="BX116" s="6"/>
      <c r="BY116" s="57"/>
      <c r="BZ116" s="6"/>
      <c r="CA116" s="6"/>
    </row>
    <row r="117" spans="42:79" x14ac:dyDescent="0.4">
      <c r="BR117" t="s">
        <v>96</v>
      </c>
      <c r="BS117" t="s">
        <v>901</v>
      </c>
      <c r="BX117" s="6"/>
      <c r="BY117" s="6"/>
      <c r="BZ117" s="6" t="s">
        <v>1229</v>
      </c>
      <c r="CA117" s="6" t="s">
        <v>1633</v>
      </c>
    </row>
    <row r="118" spans="42:79" ht="19.5" thickBot="1" x14ac:dyDescent="0.45">
      <c r="AQ118" s="177" t="s">
        <v>1259</v>
      </c>
      <c r="AR118" s="177"/>
      <c r="AS118" s="177"/>
      <c r="AT118" s="177"/>
      <c r="AU118" s="177"/>
      <c r="AW118" s="177" t="s">
        <v>1260</v>
      </c>
      <c r="AX118" s="177"/>
      <c r="AY118" s="177"/>
      <c r="AZ118" s="177"/>
      <c r="BA118" s="177"/>
      <c r="BE118" s="7"/>
      <c r="BF118" s="194" t="s">
        <v>389</v>
      </c>
      <c r="BG118" s="194"/>
      <c r="BH118" s="194"/>
      <c r="BI118" s="194"/>
      <c r="BJ118" s="194"/>
      <c r="BK118" s="194" t="s">
        <v>388</v>
      </c>
      <c r="BL118" s="194"/>
      <c r="BM118" s="194"/>
      <c r="BN118" s="194"/>
      <c r="BO118" s="194"/>
      <c r="BR118" t="s">
        <v>98</v>
      </c>
      <c r="BS118" t="s">
        <v>902</v>
      </c>
      <c r="BX118" s="6"/>
      <c r="BY118" s="6" t="s">
        <v>229</v>
      </c>
      <c r="BZ118" s="6">
        <f>STDEV(BZ91:CD97)</f>
        <v>0.19493941553585251</v>
      </c>
      <c r="CA118" s="6">
        <f>STDEV(CE91:CI97)</f>
        <v>0.13080610971818615</v>
      </c>
    </row>
    <row r="119" spans="42:79" x14ac:dyDescent="0.4">
      <c r="AQ119">
        <v>1</v>
      </c>
      <c r="AR119">
        <v>2</v>
      </c>
      <c r="AS119">
        <v>3</v>
      </c>
      <c r="AT119">
        <v>4</v>
      </c>
      <c r="AU119">
        <v>5</v>
      </c>
      <c r="AW119">
        <v>1</v>
      </c>
      <c r="AX119">
        <v>2</v>
      </c>
      <c r="AY119">
        <v>3</v>
      </c>
      <c r="AZ119">
        <v>4</v>
      </c>
      <c r="BA119">
        <v>5</v>
      </c>
      <c r="BE119" s="5" t="s">
        <v>268</v>
      </c>
      <c r="BF119" s="50" t="s">
        <v>440</v>
      </c>
      <c r="BG119" s="50" t="s">
        <v>441</v>
      </c>
      <c r="BH119" s="50" t="s">
        <v>442</v>
      </c>
      <c r="BI119" s="50" t="s">
        <v>443</v>
      </c>
      <c r="BJ119" s="50" t="s">
        <v>444</v>
      </c>
      <c r="BK119" s="50" t="s">
        <v>440</v>
      </c>
      <c r="BL119" s="50" t="s">
        <v>441</v>
      </c>
      <c r="BM119" s="50" t="s">
        <v>442</v>
      </c>
      <c r="BN119" s="50" t="s">
        <v>443</v>
      </c>
      <c r="BO119" s="50" t="s">
        <v>444</v>
      </c>
      <c r="BR119" t="s">
        <v>100</v>
      </c>
      <c r="BS119" t="s">
        <v>901</v>
      </c>
      <c r="BX119" s="6"/>
      <c r="BY119" s="6" t="s">
        <v>230</v>
      </c>
      <c r="BZ119" s="6">
        <f>STDEV(BZ99:CD105)</f>
        <v>0.1901302051409782</v>
      </c>
      <c r="CA119" s="6">
        <f>STDEV(CE99:CI105)</f>
        <v>0.16683103055630297</v>
      </c>
    </row>
    <row r="120" spans="42:79" x14ac:dyDescent="0.4">
      <c r="AP120" t="s">
        <v>1232</v>
      </c>
      <c r="AQ120">
        <f>AVERAGE(BF120:BF126)</f>
        <v>-0.1090059523809557</v>
      </c>
      <c r="AR120">
        <f t="shared" ref="AR120:AT120" si="22">AVERAGE(BG120:BG126)</f>
        <v>-9.8413690476193735E-2</v>
      </c>
      <c r="AS120">
        <f t="shared" si="22"/>
        <v>-4.0654761904765073E-2</v>
      </c>
      <c r="AT120">
        <f t="shared" si="22"/>
        <v>3.8821428571425433E-2</v>
      </c>
      <c r="AU120">
        <f>AVERAGE(BJ120:BJ126)</f>
        <v>0.13265922619047305</v>
      </c>
      <c r="AW120">
        <f>AVERAGE(BK120:BK126)</f>
        <v>-7.978273809523638E-2</v>
      </c>
      <c r="AX120">
        <f>AVERAGE(BL120:BL126)</f>
        <v>-0.15816071428571268</v>
      </c>
      <c r="AY120">
        <f>AVERAGE(BM120:BM126)</f>
        <v>-0.10160416666666509</v>
      </c>
      <c r="AZ120">
        <f>AVERAGE(BN120:BN126)</f>
        <v>-2.101785714285551E-2</v>
      </c>
      <c r="BA120">
        <f>AVERAGE(BO120:BO126)</f>
        <v>7.8943452380953932E-2</v>
      </c>
      <c r="BE120" s="7">
        <v>1</v>
      </c>
      <c r="BF120">
        <v>-0.16297916666667497</v>
      </c>
      <c r="BG120">
        <v>-0.36275000000000845</v>
      </c>
      <c r="BH120">
        <v>-0.3604375000000084</v>
      </c>
      <c r="BI120">
        <v>-0.32770833333334159</v>
      </c>
      <c r="BJ120">
        <v>-0.34741666666667531</v>
      </c>
      <c r="BK120">
        <v>-2.224999999999765E-2</v>
      </c>
      <c r="BL120">
        <v>-8.1729166666664382E-2</v>
      </c>
      <c r="BM120">
        <v>-5.2874999999997827E-2</v>
      </c>
      <c r="BN120">
        <v>-0.19620833333333088</v>
      </c>
      <c r="BO120">
        <v>-0.18591666666666432</v>
      </c>
    </row>
    <row r="121" spans="42:79" x14ac:dyDescent="0.4">
      <c r="AP121" t="s">
        <v>1233</v>
      </c>
      <c r="AQ121">
        <f>AVERAGE(BF128:BF134)</f>
        <v>-3.5348214285716509E-2</v>
      </c>
      <c r="AR121">
        <f t="shared" ref="AR121:AU121" si="23">AVERAGE(BG128:BG134)</f>
        <v>8.9705450148786607E-3</v>
      </c>
      <c r="AS121">
        <f t="shared" si="23"/>
        <v>7.5915178571426462E-2</v>
      </c>
      <c r="AT121">
        <f t="shared" si="23"/>
        <v>0.10306101190475972</v>
      </c>
      <c r="AU121">
        <f t="shared" si="23"/>
        <v>0.15395089285714064</v>
      </c>
      <c r="AW121">
        <f>AVERAGE(BK128:BK134)</f>
        <v>-8.6473214285713654E-2</v>
      </c>
      <c r="AX121">
        <f>AVERAGE(BL128:BL134)</f>
        <v>-0.1301874999999994</v>
      </c>
      <c r="AY121">
        <f>AVERAGE(BM128:BM134)</f>
        <v>-0.15195535714285655</v>
      </c>
      <c r="AZ121">
        <f>AVERAGE(BN128:BN134)</f>
        <v>-0.19018749999999943</v>
      </c>
      <c r="BA121">
        <f>AVERAGE(BO128:BO134)</f>
        <v>-0.25228273809523738</v>
      </c>
      <c r="BE121" s="7">
        <v>2</v>
      </c>
      <c r="BF121">
        <v>-4.8062500000004921E-2</v>
      </c>
      <c r="BG121">
        <v>0.10027083333332829</v>
      </c>
      <c r="BH121">
        <v>8.6749999999994845E-2</v>
      </c>
      <c r="BI121">
        <v>7.9604166666661674E-2</v>
      </c>
      <c r="BJ121">
        <v>0.17131249999999515</v>
      </c>
      <c r="BK121">
        <v>-0.11229166666666562</v>
      </c>
      <c r="BL121">
        <v>-0.13612499999999902</v>
      </c>
      <c r="BM121">
        <v>-5.2437499999999262E-2</v>
      </c>
      <c r="BN121">
        <v>0.10697916666666743</v>
      </c>
      <c r="BO121">
        <v>0.15070833333333417</v>
      </c>
      <c r="BR121" t="s">
        <v>41</v>
      </c>
      <c r="BZ121" s="6" t="s">
        <v>229</v>
      </c>
      <c r="CA121" s="6" t="s">
        <v>230</v>
      </c>
    </row>
    <row r="122" spans="42:79" x14ac:dyDescent="0.4">
      <c r="BE122" s="7">
        <v>3</v>
      </c>
      <c r="BF122">
        <v>-2.4583333333342831E-2</v>
      </c>
      <c r="BG122">
        <v>-3.1666666666760671E-3</v>
      </c>
      <c r="BH122">
        <v>7.1166666666657621E-2</v>
      </c>
      <c r="BI122">
        <v>0.25054166666665767</v>
      </c>
      <c r="BJ122">
        <v>0.32873958333332459</v>
      </c>
      <c r="BK122">
        <v>8.0625000000060613E-3</v>
      </c>
      <c r="BL122">
        <v>1.2479166666671943E-2</v>
      </c>
      <c r="BM122">
        <v>3.5166666666672272E-2</v>
      </c>
      <c r="BN122">
        <v>-4.2708333333327637E-2</v>
      </c>
      <c r="BO122">
        <v>3.3770833333338732E-2</v>
      </c>
      <c r="BY122" t="s">
        <v>22</v>
      </c>
      <c r="BZ122">
        <f>AVERAGE(BZ114:CA114)</f>
        <v>1.6904761904762762E-2</v>
      </c>
      <c r="CA122">
        <f>AVERAGE(BZ115:CA115)</f>
        <v>-9.7374076450895422E-2</v>
      </c>
    </row>
    <row r="123" spans="42:79" x14ac:dyDescent="0.4">
      <c r="AQ123" s="177" t="s">
        <v>1274</v>
      </c>
      <c r="AR123" s="177"/>
      <c r="AS123" s="177"/>
      <c r="AT123" s="177"/>
      <c r="AU123" s="177"/>
      <c r="AW123" s="177" t="s">
        <v>1275</v>
      </c>
      <c r="AX123" s="177"/>
      <c r="AY123" s="177"/>
      <c r="AZ123" s="177"/>
      <c r="BA123" s="177"/>
      <c r="BE123" s="7">
        <v>4</v>
      </c>
      <c r="BF123">
        <v>7.8562500000004212E-2</v>
      </c>
      <c r="BG123">
        <v>0.29925000000000429</v>
      </c>
      <c r="BH123">
        <v>0.35377083333333798</v>
      </c>
      <c r="BI123">
        <v>0.38575000000000453</v>
      </c>
      <c r="BJ123">
        <v>0.41702083333333767</v>
      </c>
      <c r="BK123">
        <v>7.1875000000005441E-3</v>
      </c>
      <c r="BL123">
        <v>-5.7958333333332751E-2</v>
      </c>
      <c r="BM123">
        <v>9.4583333333339396E-3</v>
      </c>
      <c r="BN123">
        <v>8.4166666666667417E-2</v>
      </c>
      <c r="BO123">
        <v>0.23312500000000047</v>
      </c>
      <c r="BR123" t="s">
        <v>564</v>
      </c>
    </row>
    <row r="124" spans="42:79" x14ac:dyDescent="0.4">
      <c r="AQ124">
        <v>1</v>
      </c>
      <c r="AR124">
        <v>2</v>
      </c>
      <c r="AS124">
        <v>3</v>
      </c>
      <c r="AT124">
        <v>4</v>
      </c>
      <c r="AU124">
        <v>5</v>
      </c>
      <c r="AW124">
        <v>1</v>
      </c>
      <c r="AX124">
        <v>2</v>
      </c>
      <c r="AY124">
        <v>3</v>
      </c>
      <c r="AZ124">
        <v>4</v>
      </c>
      <c r="BA124">
        <v>5</v>
      </c>
      <c r="BE124" s="7">
        <v>5</v>
      </c>
      <c r="BF124">
        <v>-0.16922916666666749</v>
      </c>
      <c r="BG124">
        <v>-0.140354166666667</v>
      </c>
      <c r="BH124">
        <v>-3.5979166666667131E-2</v>
      </c>
      <c r="BI124">
        <v>7.7291666666666314E-2</v>
      </c>
      <c r="BJ124">
        <v>0.23893749999999941</v>
      </c>
      <c r="BK124">
        <v>-0.22666666666666163</v>
      </c>
      <c r="BL124">
        <v>-0.32789583333332895</v>
      </c>
      <c r="BM124">
        <v>-0.22191666666666202</v>
      </c>
      <c r="BN124">
        <v>-0.16839583333332858</v>
      </c>
      <c r="BO124">
        <v>-0.19591666666666185</v>
      </c>
      <c r="BR124" t="s">
        <v>903</v>
      </c>
      <c r="BZ124" s="6" t="s">
        <v>229</v>
      </c>
      <c r="CA124" s="6" t="s">
        <v>230</v>
      </c>
    </row>
    <row r="125" spans="42:79" x14ac:dyDescent="0.4">
      <c r="AP125" t="s">
        <v>1272</v>
      </c>
      <c r="AQ125">
        <f>AVERAGE(BF120:BF125)</f>
        <v>-5.5645833333336149E-2</v>
      </c>
      <c r="AR125">
        <f t="shared" ref="AR125:AT125" si="24">AVERAGE(BG120:BG125)</f>
        <v>-1.4812500000002773E-2</v>
      </c>
      <c r="AS125">
        <f t="shared" si="24"/>
        <v>2.904861111110843E-2</v>
      </c>
      <c r="AT125">
        <f t="shared" si="24"/>
        <v>9.5374999999997379E-2</v>
      </c>
      <c r="AU125">
        <f>AVERAGE(BJ120:BJ125)</f>
        <v>0.15601562499999733</v>
      </c>
      <c r="AW125">
        <f>AVERAGE(BK120:BK125)</f>
        <v>-6.667361111110863E-2</v>
      </c>
      <c r="AX125">
        <f>AVERAGE(BL120:BL125)</f>
        <v>-0.11239583333333107</v>
      </c>
      <c r="AY125">
        <f>AVERAGE(BM120:BM125)</f>
        <v>-5.3864583333331086E-2</v>
      </c>
      <c r="AZ125">
        <f>AVERAGE(BN120:BN125)</f>
        <v>-3.9878472222219873E-2</v>
      </c>
      <c r="BA125">
        <f>AVERAGE(BO120:BO125)</f>
        <v>1.0166666666668926E-2</v>
      </c>
      <c r="BE125" s="7">
        <v>6</v>
      </c>
      <c r="BF125">
        <v>-7.5833333333309091E-3</v>
      </c>
      <c r="BG125">
        <v>1.7875000000002313E-2</v>
      </c>
      <c r="BH125">
        <v>5.9020833333335701E-2</v>
      </c>
      <c r="BI125">
        <v>0.10677083333333566</v>
      </c>
      <c r="BJ125">
        <v>0.12750000000000244</v>
      </c>
      <c r="BK125">
        <v>-5.4083333333333497E-2</v>
      </c>
      <c r="BL125">
        <v>-8.3145833333333294E-2</v>
      </c>
      <c r="BM125">
        <v>-4.0583333333333631E-2</v>
      </c>
      <c r="BN125">
        <v>-2.3104166666666967E-2</v>
      </c>
      <c r="BO125">
        <v>2.5229166666666372E-2</v>
      </c>
      <c r="BR125" t="s">
        <v>25</v>
      </c>
      <c r="BY125" t="s">
        <v>1820</v>
      </c>
      <c r="BZ125">
        <f>STDEV(BZ91:CI97)</f>
        <v>0.16754276549757316</v>
      </c>
      <c r="CA125">
        <f>STDEV(BZ99:CI105)</f>
        <v>0.18484466994365867</v>
      </c>
    </row>
    <row r="126" spans="42:79" x14ac:dyDescent="0.4">
      <c r="AP126" t="s">
        <v>1273</v>
      </c>
      <c r="AQ126">
        <f>AVERAGE(BF128:BF134)</f>
        <v>-3.5348214285716509E-2</v>
      </c>
      <c r="AR126">
        <f t="shared" ref="AR126:AU126" si="25">AVERAGE(BG128:BG134)</f>
        <v>8.9705450148786607E-3</v>
      </c>
      <c r="AS126">
        <f t="shared" si="25"/>
        <v>7.5915178571426462E-2</v>
      </c>
      <c r="AT126">
        <f t="shared" si="25"/>
        <v>0.10306101190475972</v>
      </c>
      <c r="AU126">
        <f t="shared" si="25"/>
        <v>0.15395089285714064</v>
      </c>
      <c r="AW126">
        <f>AVERAGE(BK128:BK134)</f>
        <v>-8.6473214285713654E-2</v>
      </c>
      <c r="AX126">
        <f>AVERAGE(BL128:BL134)</f>
        <v>-0.1301874999999994</v>
      </c>
      <c r="AY126">
        <f>AVERAGE(BM128:BM134)</f>
        <v>-0.15195535714285655</v>
      </c>
      <c r="AZ126">
        <f>AVERAGE(BN128:BN134)</f>
        <v>-0.19018749999999943</v>
      </c>
      <c r="BA126">
        <f>AVERAGE(BO128:BO134)</f>
        <v>-0.25228273809523738</v>
      </c>
      <c r="BE126" s="7">
        <v>7</v>
      </c>
      <c r="BF126">
        <v>-0.42916666666667297</v>
      </c>
      <c r="BG126">
        <v>-0.60002083333333955</v>
      </c>
      <c r="BH126">
        <v>-0.45887500000000608</v>
      </c>
      <c r="BI126">
        <v>-0.30050000000000626</v>
      </c>
      <c r="BJ126">
        <v>-7.4791666666725876E-3</v>
      </c>
      <c r="BK126">
        <v>-0.15843750000000284</v>
      </c>
      <c r="BL126">
        <v>-0.43275000000000252</v>
      </c>
      <c r="BM126">
        <v>-0.38804166666666923</v>
      </c>
      <c r="BN126">
        <v>9.2145833333330651E-2</v>
      </c>
      <c r="BO126">
        <v>0.49160416666666401</v>
      </c>
      <c r="BR126" t="s">
        <v>220</v>
      </c>
    </row>
    <row r="127" spans="42:79" x14ac:dyDescent="0.4">
      <c r="BE127" t="s">
        <v>230</v>
      </c>
      <c r="BR127" t="s">
        <v>221</v>
      </c>
    </row>
    <row r="128" spans="42:79" x14ac:dyDescent="0.4">
      <c r="BE128">
        <v>1</v>
      </c>
      <c r="BF128">
        <v>-8.9156250000010998E-2</v>
      </c>
      <c r="BG128">
        <v>-4.1500000000010487E-2</v>
      </c>
      <c r="BH128">
        <v>-1.9854166666677425E-2</v>
      </c>
      <c r="BI128">
        <v>-3.6895833333344244E-2</v>
      </c>
      <c r="BJ128">
        <v>-4.6291666666677708E-2</v>
      </c>
      <c r="BK128">
        <v>-0.12656250000000888</v>
      </c>
      <c r="BL128">
        <v>-0.17497916666667543</v>
      </c>
      <c r="BM128">
        <v>-0.20106250000000908</v>
      </c>
      <c r="BN128">
        <v>-0.27916666666667561</v>
      </c>
      <c r="BO128">
        <v>-0.33850000000000896</v>
      </c>
      <c r="BR128" t="s">
        <v>213</v>
      </c>
    </row>
    <row r="129" spans="57:71" x14ac:dyDescent="0.4">
      <c r="BE129">
        <v>2</v>
      </c>
      <c r="BF129">
        <v>2.0208333333335826E-2</v>
      </c>
      <c r="BG129">
        <v>0.13850000000000182</v>
      </c>
      <c r="BH129">
        <v>0.18245833333333605</v>
      </c>
      <c r="BI129">
        <v>0.18858333333333657</v>
      </c>
      <c r="BJ129">
        <v>0.20393750000000271</v>
      </c>
      <c r="BK129">
        <v>9.4583333333325831E-3</v>
      </c>
      <c r="BL129">
        <v>0.2048541666666662</v>
      </c>
      <c r="BM129">
        <v>0.31729166666666575</v>
      </c>
      <c r="BN129">
        <v>0.28064583333333259</v>
      </c>
      <c r="BO129">
        <v>0.16827083333333231</v>
      </c>
      <c r="BR129" t="s">
        <v>436</v>
      </c>
      <c r="BS129" s="6"/>
    </row>
    <row r="130" spans="57:71" x14ac:dyDescent="0.4">
      <c r="BE130">
        <v>3</v>
      </c>
      <c r="BF130">
        <v>2.9187500000001199E-2</v>
      </c>
      <c r="BG130">
        <v>0.10852083333333426</v>
      </c>
      <c r="BH130">
        <v>6.7520833333334113E-2</v>
      </c>
      <c r="BI130">
        <v>8.339583333333396E-2</v>
      </c>
      <c r="BJ130">
        <v>0.16516666666666724</v>
      </c>
      <c r="BK130">
        <v>-0.15639583333334212</v>
      </c>
      <c r="BL130">
        <v>-0.23629166666667567</v>
      </c>
      <c r="BM130">
        <v>-0.2361458333333426</v>
      </c>
      <c r="BN130">
        <v>-0.23458333333334208</v>
      </c>
      <c r="BO130">
        <v>-0.29079166666667555</v>
      </c>
      <c r="BR130" t="s">
        <v>222</v>
      </c>
    </row>
    <row r="131" spans="57:71" x14ac:dyDescent="0.4">
      <c r="BE131">
        <v>4</v>
      </c>
      <c r="BF131">
        <v>-6.0041666666667326E-2</v>
      </c>
      <c r="BG131">
        <v>-6.3187500000000174E-2</v>
      </c>
      <c r="BH131">
        <v>5.0979166666666312E-2</v>
      </c>
      <c r="BI131">
        <v>0.12704166666666628</v>
      </c>
      <c r="BJ131">
        <v>0.16516666666666641</v>
      </c>
      <c r="BK131">
        <v>-2.3874999999992257E-2</v>
      </c>
      <c r="BL131">
        <v>-8.8291666666658955E-2</v>
      </c>
      <c r="BM131">
        <v>-9.5104166666658621E-2</v>
      </c>
      <c r="BN131">
        <v>-0.10464583333332578</v>
      </c>
      <c r="BO131">
        <v>-0.13649999999999229</v>
      </c>
      <c r="BR131" t="s">
        <v>206</v>
      </c>
    </row>
    <row r="132" spans="57:71" x14ac:dyDescent="0.4">
      <c r="BE132">
        <v>5</v>
      </c>
      <c r="BF132">
        <v>-3.5437500000001468E-2</v>
      </c>
      <c r="BG132">
        <v>9.8812499999998207E-2</v>
      </c>
      <c r="BH132">
        <v>0.30645833333333194</v>
      </c>
      <c r="BI132">
        <v>0.52770833333333167</v>
      </c>
      <c r="BJ132">
        <v>0.71458333333333157</v>
      </c>
      <c r="BK132">
        <v>-0.17256249999999068</v>
      </c>
      <c r="BL132">
        <v>-0.44152083333332437</v>
      </c>
      <c r="BM132">
        <v>-0.59895833333332449</v>
      </c>
      <c r="BN132">
        <v>-0.67420833333332453</v>
      </c>
      <c r="BO132">
        <v>-0.61837499999999068</v>
      </c>
      <c r="BR132" t="s">
        <v>437</v>
      </c>
      <c r="BS132" s="6"/>
    </row>
    <row r="133" spans="57:71" x14ac:dyDescent="0.4">
      <c r="BE133">
        <v>6</v>
      </c>
      <c r="BF133">
        <v>-2.224999999999765E-2</v>
      </c>
      <c r="BG133">
        <v>-8.1729166666664382E-2</v>
      </c>
      <c r="BH133">
        <v>-5.2874999999997827E-2</v>
      </c>
      <c r="BI133">
        <v>-0.19620833333333088</v>
      </c>
      <c r="BJ133">
        <v>-0.18591666666666432</v>
      </c>
      <c r="BK133">
        <v>-1.8270833333331342E-2</v>
      </c>
      <c r="BL133">
        <v>-4.5270833333331387E-2</v>
      </c>
      <c r="BM133">
        <v>-0.11814583333333095</v>
      </c>
      <c r="BN133">
        <v>-0.17577083333333088</v>
      </c>
      <c r="BO133">
        <v>-0.30899999999999728</v>
      </c>
      <c r="BR133" t="s">
        <v>904</v>
      </c>
    </row>
    <row r="134" spans="57:71" x14ac:dyDescent="0.4">
      <c r="BE134">
        <v>7</v>
      </c>
      <c r="BF134">
        <v>-8.9947916666675162E-2</v>
      </c>
      <c r="BG134">
        <v>-9.6622851562508619E-2</v>
      </c>
      <c r="BH134">
        <v>-3.2812500000080624E-3</v>
      </c>
      <c r="BI134">
        <v>2.7802083333324817E-2</v>
      </c>
      <c r="BJ134">
        <v>6.1010416666658615E-2</v>
      </c>
      <c r="BK134">
        <v>-0.11710416666666293</v>
      </c>
      <c r="BL134">
        <v>-0.12981249999999611</v>
      </c>
      <c r="BM134">
        <v>-0.13156249999999592</v>
      </c>
      <c r="BN134">
        <v>-0.14358333333332968</v>
      </c>
      <c r="BO134">
        <v>-0.24108333333332907</v>
      </c>
      <c r="BR134" t="s">
        <v>438</v>
      </c>
      <c r="BS134" s="6"/>
    </row>
    <row r="135" spans="57:71" x14ac:dyDescent="0.4">
      <c r="BR135" t="s">
        <v>217</v>
      </c>
    </row>
    <row r="136" spans="57:71" x14ac:dyDescent="0.4">
      <c r="BR136" t="s">
        <v>25</v>
      </c>
    </row>
    <row r="137" spans="57:71" ht="19.5" thickBot="1" x14ac:dyDescent="0.45"/>
    <row r="138" spans="57:71" x14ac:dyDescent="0.4">
      <c r="BG138" s="50">
        <v>1</v>
      </c>
      <c r="BH138" s="50">
        <v>2</v>
      </c>
      <c r="BI138" s="50">
        <v>3</v>
      </c>
      <c r="BJ138" s="50">
        <v>4</v>
      </c>
      <c r="BK138" s="50">
        <v>5</v>
      </c>
      <c r="BR138" t="s">
        <v>47</v>
      </c>
    </row>
    <row r="139" spans="57:71" x14ac:dyDescent="0.4">
      <c r="BF139" t="s">
        <v>1259</v>
      </c>
      <c r="BG139">
        <f>AVERAGE(BF120:BF126,BK120:BK126)</f>
        <v>-9.4394345238096047E-2</v>
      </c>
      <c r="BH139">
        <f t="shared" ref="BH139:BJ139" si="26">AVERAGE(BG120:BG126,BL120:BL126)</f>
        <v>-0.1282872023809532</v>
      </c>
      <c r="BI139">
        <f t="shared" si="26"/>
        <v>-7.1129464285715094E-2</v>
      </c>
      <c r="BJ139">
        <f t="shared" si="26"/>
        <v>8.9017857142849616E-3</v>
      </c>
      <c r="BK139">
        <f>AVERAGE(BJ120:BJ126,BO120:BO126)</f>
        <v>0.10580133928571349</v>
      </c>
    </row>
    <row r="140" spans="57:71" x14ac:dyDescent="0.4">
      <c r="BF140" s="5" t="s">
        <v>1262</v>
      </c>
      <c r="BG140">
        <f>AVERAGE(BF128:BF134,BK128:BK134)</f>
        <v>-6.0910714285715088E-2</v>
      </c>
      <c r="BH140">
        <f t="shared" ref="BH140:BK140" si="27">AVERAGE(BG128:BG134,BL128:BL134)</f>
        <v>-6.0608477492560361E-2</v>
      </c>
      <c r="BI140">
        <f t="shared" si="27"/>
        <v>-3.8020089285715049E-2</v>
      </c>
      <c r="BJ140">
        <f t="shared" si="27"/>
        <v>-4.3563244047619853E-2</v>
      </c>
      <c r="BK140">
        <f t="shared" si="27"/>
        <v>-4.9165922619048362E-2</v>
      </c>
    </row>
    <row r="142" spans="57:71" x14ac:dyDescent="0.4">
      <c r="BG142" t="s">
        <v>1232</v>
      </c>
      <c r="BH142" t="s">
        <v>1233</v>
      </c>
      <c r="BJ142" t="s">
        <v>22</v>
      </c>
      <c r="BK142" t="s">
        <v>1632</v>
      </c>
      <c r="BL142" t="s">
        <v>1633</v>
      </c>
      <c r="BO142">
        <v>1</v>
      </c>
      <c r="BP142">
        <v>2</v>
      </c>
      <c r="BQ142">
        <v>3</v>
      </c>
      <c r="BR142">
        <v>4</v>
      </c>
      <c r="BS142">
        <v>5</v>
      </c>
    </row>
    <row r="143" spans="57:71" x14ac:dyDescent="0.4">
      <c r="BF143" t="s">
        <v>1259</v>
      </c>
      <c r="BG143">
        <f>AVERAGE(BF120:BJ126)</f>
        <v>-1.531875000000322E-2</v>
      </c>
      <c r="BH143">
        <f>AVERAGE(BK120:BO126)</f>
        <v>-5.6324404761903167E-2</v>
      </c>
      <c r="BJ143" t="s">
        <v>229</v>
      </c>
      <c r="BK143">
        <f>AVERAGE(BF120:BJ126)</f>
        <v>-1.531875000000322E-2</v>
      </c>
      <c r="BL143">
        <f>AVERAGE(BK120:BO126)</f>
        <v>-5.6324404761903167E-2</v>
      </c>
      <c r="BN143" t="s">
        <v>1632</v>
      </c>
      <c r="BO143">
        <f>AVERAGE(BF120:BF126,BF128:BF134)</f>
        <v>-7.2177083333336126E-2</v>
      </c>
      <c r="BP143">
        <f t="shared" ref="BP143:BR143" si="28">AVERAGE(BG120:BG126,BG128:BG134)</f>
        <v>-4.4721572730657536E-2</v>
      </c>
      <c r="BQ143">
        <f t="shared" si="28"/>
        <v>1.7630208333330684E-2</v>
      </c>
      <c r="BR143">
        <f t="shared" si="28"/>
        <v>7.0941220238092587E-2</v>
      </c>
      <c r="BS143">
        <f>AVERAGE(BJ120:BJ126,BJ128:BJ134)</f>
        <v>0.14330505952380682</v>
      </c>
    </row>
    <row r="144" spans="57:71" x14ac:dyDescent="0.4">
      <c r="BF144" s="5" t="s">
        <v>1262</v>
      </c>
      <c r="BG144">
        <f>AVERAGE(BF128:BJ134)</f>
        <v>6.1309882812497829E-2</v>
      </c>
      <c r="BH144">
        <f>AVERAGE(BK128:BO134)</f>
        <v>-0.1622172619047613</v>
      </c>
      <c r="BJ144" s="5" t="s">
        <v>269</v>
      </c>
      <c r="BK144">
        <f>AVERAGE(BF128:BJ134)</f>
        <v>6.1309882812497829E-2</v>
      </c>
      <c r="BL144">
        <f>AVERAGE(BK128:BO134)</f>
        <v>-0.1622172619047613</v>
      </c>
      <c r="BN144" t="s">
        <v>1633</v>
      </c>
      <c r="BO144">
        <f>AVERAGE(BK120:BK126,BK128:BK134)</f>
        <v>-8.3127976190475031E-2</v>
      </c>
      <c r="BP144">
        <f t="shared" ref="BP144:BR144" si="29">AVERAGE(BL120:BL126,BL128:BL134)</f>
        <v>-0.14417410714285603</v>
      </c>
      <c r="BQ144">
        <f t="shared" si="29"/>
        <v>-0.12677976190476081</v>
      </c>
      <c r="BR144">
        <f t="shared" si="29"/>
        <v>-0.10560267857142745</v>
      </c>
      <c r="BS144">
        <f>AVERAGE(BO120:BO126,BO128:BO134)</f>
        <v>-8.666964285714171E-2</v>
      </c>
    </row>
    <row r="146" spans="62:64" x14ac:dyDescent="0.4">
      <c r="BJ146" t="s">
        <v>1820</v>
      </c>
      <c r="BK146" t="s">
        <v>1632</v>
      </c>
      <c r="BL146" t="s">
        <v>1633</v>
      </c>
    </row>
    <row r="147" spans="62:64" x14ac:dyDescent="0.4">
      <c r="BJ147" t="s">
        <v>229</v>
      </c>
      <c r="BK147">
        <f>AVERAGE(BF124:BJ130)</f>
        <v>-1.893368055555749E-2</v>
      </c>
      <c r="BL147">
        <f>AVERAGE(BK124:BO130)</f>
        <v>-0.10019722222222502</v>
      </c>
    </row>
    <row r="148" spans="62:64" x14ac:dyDescent="0.4">
      <c r="BJ148" s="5" t="s">
        <v>269</v>
      </c>
      <c r="BK148">
        <f>AVERAGE(BF132:BJ138)</f>
        <v>0.57747927974232249</v>
      </c>
      <c r="BL148">
        <f>AVERAGE(BK132:BO138)</f>
        <v>6.6548177083338045E-2</v>
      </c>
    </row>
  </sheetData>
  <mergeCells count="54">
    <mergeCell ref="DZ19:ED19"/>
    <mergeCell ref="EF19:EJ19"/>
    <mergeCell ref="BX1:CB1"/>
    <mergeCell ref="CC1:CG1"/>
    <mergeCell ref="BU1:BV2"/>
    <mergeCell ref="CH1:CI2"/>
    <mergeCell ref="CU1:CV2"/>
    <mergeCell ref="DP1:DT1"/>
    <mergeCell ref="CK1:CO1"/>
    <mergeCell ref="CP1:CT1"/>
    <mergeCell ref="DY1:EC1"/>
    <mergeCell ref="ED1:EH1"/>
    <mergeCell ref="DV1:DW2"/>
    <mergeCell ref="CX1:DB1"/>
    <mergeCell ref="DC1:DG1"/>
    <mergeCell ref="DK1:DO1"/>
    <mergeCell ref="DH1:DI2"/>
    <mergeCell ref="AQ123:AU123"/>
    <mergeCell ref="AW123:BA123"/>
    <mergeCell ref="CL90:CP90"/>
    <mergeCell ref="BH1:BI2"/>
    <mergeCell ref="AX1:BB1"/>
    <mergeCell ref="BC1:BG1"/>
    <mergeCell ref="BK1:BO1"/>
    <mergeCell ref="BP1:BT1"/>
    <mergeCell ref="CR90:CV90"/>
    <mergeCell ref="J90:N90"/>
    <mergeCell ref="P90:T90"/>
    <mergeCell ref="BF118:BJ118"/>
    <mergeCell ref="BK118:BO118"/>
    <mergeCell ref="J97:N97"/>
    <mergeCell ref="P97:T97"/>
    <mergeCell ref="AQ118:AU118"/>
    <mergeCell ref="AW118:BA118"/>
    <mergeCell ref="C42:G42"/>
    <mergeCell ref="H42:L42"/>
    <mergeCell ref="C1:D1"/>
    <mergeCell ref="E1:F1"/>
    <mergeCell ref="G1:H1"/>
    <mergeCell ref="I1:J1"/>
    <mergeCell ref="K1:L1"/>
    <mergeCell ref="C24:G24"/>
    <mergeCell ref="H24:L24"/>
    <mergeCell ref="X1:AB1"/>
    <mergeCell ref="M1:N1"/>
    <mergeCell ref="O1:P1"/>
    <mergeCell ref="Q1:R1"/>
    <mergeCell ref="U1:V2"/>
    <mergeCell ref="S1:T1"/>
    <mergeCell ref="AC1:AG1"/>
    <mergeCell ref="AH1:AI2"/>
    <mergeCell ref="AK1:AO1"/>
    <mergeCell ref="AP1:AT1"/>
    <mergeCell ref="AU1:AV2"/>
  </mergeCells>
  <phoneticPr fontId="3"/>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F2A69-4CC2-406E-8528-4A7236FEB237}">
  <dimension ref="A1:AS87"/>
  <sheetViews>
    <sheetView topLeftCell="V1" zoomScale="85" zoomScaleNormal="115" workbookViewId="0">
      <selection activeCell="AB12" sqref="AB12"/>
    </sheetView>
  </sheetViews>
  <sheetFormatPr defaultRowHeight="18.75" x14ac:dyDescent="0.4"/>
  <cols>
    <col min="42" max="42" width="7.5" customWidth="1"/>
    <col min="43" max="45" width="7.375" customWidth="1"/>
  </cols>
  <sheetData>
    <row r="1" spans="1:33" x14ac:dyDescent="0.4">
      <c r="A1" s="5" t="s">
        <v>445</v>
      </c>
      <c r="B1" s="5"/>
      <c r="R1" t="s">
        <v>61</v>
      </c>
      <c r="Y1" t="s">
        <v>31</v>
      </c>
      <c r="AE1" t="s">
        <v>41</v>
      </c>
    </row>
    <row r="2" spans="1:33" x14ac:dyDescent="0.4">
      <c r="A2" s="5" t="s">
        <v>268</v>
      </c>
      <c r="B2" s="5"/>
      <c r="R2" t="s">
        <v>23</v>
      </c>
    </row>
    <row r="3" spans="1:33" x14ac:dyDescent="0.4">
      <c r="A3" s="5">
        <v>1</v>
      </c>
      <c r="B3" s="5" t="s">
        <v>446</v>
      </c>
      <c r="H3" s="7"/>
      <c r="I3" s="178" t="s">
        <v>349</v>
      </c>
      <c r="J3" s="178"/>
      <c r="K3" s="178" t="s">
        <v>350</v>
      </c>
      <c r="L3" s="178"/>
      <c r="M3" s="178" t="s">
        <v>351</v>
      </c>
      <c r="N3" s="178"/>
      <c r="O3" s="178" t="s">
        <v>352</v>
      </c>
      <c r="P3" s="178"/>
      <c r="Y3" s="6" t="s">
        <v>235</v>
      </c>
      <c r="AE3" t="s">
        <v>472</v>
      </c>
    </row>
    <row r="4" spans="1:33" x14ac:dyDescent="0.4">
      <c r="A4" s="5">
        <v>2</v>
      </c>
      <c r="B4" s="5" t="s">
        <v>447</v>
      </c>
      <c r="D4" s="7" t="s">
        <v>21</v>
      </c>
      <c r="H4" s="5" t="s">
        <v>268</v>
      </c>
      <c r="I4" s="4" t="s">
        <v>0</v>
      </c>
      <c r="J4" s="4" t="s">
        <v>1</v>
      </c>
      <c r="K4" s="4" t="s">
        <v>0</v>
      </c>
      <c r="L4" s="4" t="s">
        <v>1</v>
      </c>
      <c r="M4" s="4" t="s">
        <v>0</v>
      </c>
      <c r="N4" s="4" t="s">
        <v>1</v>
      </c>
      <c r="O4" s="4" t="s">
        <v>0</v>
      </c>
      <c r="P4" s="4" t="s">
        <v>1</v>
      </c>
      <c r="R4" s="6" t="s">
        <v>233</v>
      </c>
      <c r="Y4" s="6" t="s">
        <v>1271</v>
      </c>
      <c r="AE4" t="s">
        <v>25</v>
      </c>
    </row>
    <row r="5" spans="1:33" x14ac:dyDescent="0.4">
      <c r="A5" s="5">
        <v>3</v>
      </c>
      <c r="B5" s="5" t="s">
        <v>448</v>
      </c>
      <c r="D5" s="7">
        <v>1</v>
      </c>
      <c r="E5" s="35" t="s">
        <v>2</v>
      </c>
      <c r="H5" s="7">
        <v>1</v>
      </c>
      <c r="I5" s="8">
        <v>-0.11100000000000468</v>
      </c>
      <c r="J5" s="8">
        <v>-0.96158333333332102</v>
      </c>
      <c r="K5" s="8">
        <v>0.55808333333333515</v>
      </c>
      <c r="L5" s="8">
        <v>-0.83066666666665212</v>
      </c>
      <c r="M5" s="8">
        <v>0.67633333333332557</v>
      </c>
      <c r="N5" s="8">
        <v>-0.50358333333333216</v>
      </c>
      <c r="O5" s="8">
        <v>1.7349166666666702</v>
      </c>
      <c r="P5" s="8">
        <v>-0.17766666666665773</v>
      </c>
      <c r="R5" s="6" t="s">
        <v>1848</v>
      </c>
      <c r="Y5" s="6" t="s">
        <v>71</v>
      </c>
      <c r="AE5" t="s">
        <v>372</v>
      </c>
    </row>
    <row r="6" spans="1:33" x14ac:dyDescent="0.4">
      <c r="A6" s="5">
        <v>4</v>
      </c>
      <c r="B6" s="5" t="s">
        <v>449</v>
      </c>
      <c r="D6" s="7">
        <v>2</v>
      </c>
      <c r="E6" s="35" t="s">
        <v>3</v>
      </c>
      <c r="H6" s="7">
        <v>2</v>
      </c>
      <c r="I6" s="8">
        <v>0.16966666666667721</v>
      </c>
      <c r="J6" s="8">
        <v>-0.15491666666665177</v>
      </c>
      <c r="K6" s="8">
        <v>9.7499999999996353E-2</v>
      </c>
      <c r="L6" s="8">
        <v>-0.1211666666666583</v>
      </c>
      <c r="M6" s="8">
        <v>0.46416666666666268</v>
      </c>
      <c r="N6" s="8">
        <v>-0.15199999999999819</v>
      </c>
      <c r="O6" s="8">
        <v>0.22441666666666141</v>
      </c>
      <c r="P6" s="8">
        <v>-0.35558333333333914</v>
      </c>
      <c r="R6" s="6" t="s">
        <v>64</v>
      </c>
      <c r="Y6" t="s">
        <v>25</v>
      </c>
      <c r="AE6" t="s">
        <v>373</v>
      </c>
      <c r="AF6" t="s">
        <v>42</v>
      </c>
    </row>
    <row r="7" spans="1:33" x14ac:dyDescent="0.4">
      <c r="A7" s="5">
        <v>5</v>
      </c>
      <c r="B7" s="5" t="s">
        <v>450</v>
      </c>
      <c r="D7" s="7">
        <v>3</v>
      </c>
      <c r="E7" s="35" t="s">
        <v>6</v>
      </c>
      <c r="H7" s="7">
        <v>3</v>
      </c>
      <c r="I7" s="8">
        <v>-0.38175000000000414</v>
      </c>
      <c r="J7" s="8">
        <v>-0.91641666666667676</v>
      </c>
      <c r="K7" s="8">
        <v>0.65916666666666379</v>
      </c>
      <c r="L7" s="8">
        <v>0.8563333333333315</v>
      </c>
      <c r="M7" s="8">
        <v>-0.66575000000002049</v>
      </c>
      <c r="N7" s="8">
        <v>-0.14675000000000119</v>
      </c>
      <c r="O7" s="8">
        <v>0.35841666666667049</v>
      </c>
      <c r="P7" s="8">
        <v>2.1732500000000026</v>
      </c>
      <c r="R7" t="s">
        <v>25</v>
      </c>
      <c r="Y7" t="s">
        <v>72</v>
      </c>
      <c r="AE7" t="s">
        <v>25</v>
      </c>
    </row>
    <row r="8" spans="1:33" x14ac:dyDescent="0.4">
      <c r="A8" s="5">
        <v>6</v>
      </c>
      <c r="B8" s="5" t="s">
        <v>451</v>
      </c>
      <c r="D8" s="7">
        <v>4</v>
      </c>
      <c r="E8" s="35" t="s">
        <v>4</v>
      </c>
      <c r="H8" s="7">
        <v>4</v>
      </c>
      <c r="I8" s="8">
        <v>-3.8666666666665607E-2</v>
      </c>
      <c r="J8" s="8">
        <v>6.2166666666674669E-2</v>
      </c>
      <c r="K8" s="8">
        <v>0.12458333333332661</v>
      </c>
      <c r="L8" s="8">
        <v>0.17974999999998159</v>
      </c>
      <c r="M8" s="8">
        <v>0.48116666666667596</v>
      </c>
      <c r="N8" s="8">
        <v>0.22308333333333116</v>
      </c>
      <c r="O8" s="8">
        <v>-5.708333333332713E-2</v>
      </c>
      <c r="P8" s="8">
        <v>-0.36408333333332193</v>
      </c>
      <c r="R8" t="s">
        <v>26</v>
      </c>
      <c r="S8" t="s">
        <v>27</v>
      </c>
      <c r="T8" t="s">
        <v>65</v>
      </c>
      <c r="U8" t="s">
        <v>28</v>
      </c>
      <c r="V8" t="s">
        <v>29</v>
      </c>
      <c r="W8" t="s">
        <v>30</v>
      </c>
      <c r="Y8" t="s">
        <v>25</v>
      </c>
      <c r="AE8">
        <v>1</v>
      </c>
      <c r="AF8">
        <v>28</v>
      </c>
      <c r="AG8">
        <v>-0.17680000000000001</v>
      </c>
    </row>
    <row r="9" spans="1:33" x14ac:dyDescent="0.4">
      <c r="A9" s="5">
        <v>7</v>
      </c>
      <c r="B9" s="5" t="s">
        <v>452</v>
      </c>
      <c r="D9" s="7">
        <v>5</v>
      </c>
      <c r="E9" s="35" t="s">
        <v>5</v>
      </c>
      <c r="H9" s="7">
        <v>5</v>
      </c>
      <c r="I9" s="8">
        <v>0.30333333333333229</v>
      </c>
      <c r="J9" s="8">
        <v>-0.12991666666667154</v>
      </c>
      <c r="K9" s="8">
        <v>-0.32800000000001645</v>
      </c>
      <c r="L9" s="8">
        <v>-0.50883333333334846</v>
      </c>
      <c r="M9" s="8">
        <v>7.7583333333317364E-2</v>
      </c>
      <c r="N9" s="8">
        <v>-0.40866666666667728</v>
      </c>
      <c r="O9" s="8">
        <v>-0.23808333333334405</v>
      </c>
      <c r="P9" s="8">
        <v>-0.30658333333333848</v>
      </c>
      <c r="R9" t="s">
        <v>25</v>
      </c>
      <c r="Y9" t="s">
        <v>460</v>
      </c>
      <c r="AE9">
        <v>2</v>
      </c>
      <c r="AF9">
        <v>28</v>
      </c>
      <c r="AG9">
        <v>0.16930000000000001</v>
      </c>
    </row>
    <row r="10" spans="1:33" x14ac:dyDescent="0.4">
      <c r="A10" s="5"/>
      <c r="B10" s="5" t="s">
        <v>453</v>
      </c>
      <c r="D10" s="7">
        <v>6</v>
      </c>
      <c r="E10" s="35" t="s">
        <v>7</v>
      </c>
      <c r="H10" s="7">
        <v>6</v>
      </c>
      <c r="I10" s="8">
        <v>-7.7499999999954385E-3</v>
      </c>
      <c r="J10" s="8">
        <v>-0.6733333333333491</v>
      </c>
      <c r="K10" s="8">
        <v>0.4134166666666606</v>
      </c>
      <c r="L10" s="8">
        <v>0.32133333333331937</v>
      </c>
      <c r="M10" s="8">
        <v>0.17041666666665295</v>
      </c>
      <c r="N10" s="8">
        <v>-0.61649999999999816</v>
      </c>
      <c r="O10" s="8">
        <v>8.4583333333350788E-2</v>
      </c>
      <c r="P10" s="8">
        <v>-0.19466666666667437</v>
      </c>
      <c r="R10">
        <v>1</v>
      </c>
      <c r="S10">
        <v>1</v>
      </c>
      <c r="T10">
        <v>1</v>
      </c>
      <c r="U10">
        <v>7</v>
      </c>
      <c r="V10">
        <v>-1.5699999999999999E-2</v>
      </c>
      <c r="W10">
        <v>0.19889999999999999</v>
      </c>
      <c r="Y10" t="s">
        <v>461</v>
      </c>
      <c r="AE10">
        <v>3</v>
      </c>
      <c r="AF10">
        <v>28</v>
      </c>
      <c r="AG10">
        <v>3.2500000000000001E-2</v>
      </c>
    </row>
    <row r="11" spans="1:33" x14ac:dyDescent="0.4">
      <c r="A11" s="5" t="s">
        <v>269</v>
      </c>
      <c r="B11" s="5"/>
      <c r="D11" s="7">
        <v>7</v>
      </c>
      <c r="E11" s="35" t="s">
        <v>8</v>
      </c>
      <c r="H11" s="7">
        <v>7</v>
      </c>
      <c r="I11" s="8">
        <v>-4.0666666666664263E-2</v>
      </c>
      <c r="J11" s="8">
        <v>0.32883333333332998</v>
      </c>
      <c r="K11" s="8">
        <v>0.16016666666669083</v>
      </c>
      <c r="L11" s="8">
        <v>3.2416666666658739E-2</v>
      </c>
      <c r="M11" s="8">
        <v>3.9499999999997232E-2</v>
      </c>
      <c r="N11" s="8">
        <v>0.75391666666665913</v>
      </c>
      <c r="O11" s="8">
        <v>0.65674999999998707</v>
      </c>
      <c r="P11" s="8">
        <v>-0.44208333333331873</v>
      </c>
      <c r="R11">
        <v>1</v>
      </c>
      <c r="S11">
        <v>1</v>
      </c>
      <c r="T11">
        <v>2</v>
      </c>
      <c r="U11">
        <v>7</v>
      </c>
      <c r="V11">
        <v>-0.34860000000000002</v>
      </c>
      <c r="W11">
        <v>0.4657</v>
      </c>
      <c r="Y11" t="s">
        <v>25</v>
      </c>
      <c r="AE11">
        <v>4</v>
      </c>
      <c r="AF11">
        <v>28</v>
      </c>
      <c r="AG11">
        <v>6.4600000000000005E-2</v>
      </c>
    </row>
    <row r="12" spans="1:33" x14ac:dyDescent="0.4">
      <c r="A12" s="5">
        <v>1</v>
      </c>
      <c r="B12" s="12" t="s">
        <v>454</v>
      </c>
      <c r="D12" s="7">
        <v>8</v>
      </c>
      <c r="E12" s="35" t="s">
        <v>9</v>
      </c>
      <c r="H12" s="5" t="s">
        <v>269</v>
      </c>
      <c r="R12">
        <v>1</v>
      </c>
      <c r="S12">
        <v>2</v>
      </c>
      <c r="T12">
        <v>1</v>
      </c>
      <c r="U12">
        <v>7</v>
      </c>
      <c r="V12">
        <v>0.24</v>
      </c>
      <c r="W12">
        <v>0.31009999999999999</v>
      </c>
      <c r="Y12" t="s">
        <v>462</v>
      </c>
      <c r="AB12" s="6"/>
      <c r="AE12" t="s">
        <v>25</v>
      </c>
    </row>
    <row r="13" spans="1:33" x14ac:dyDescent="0.4">
      <c r="A13" s="5">
        <v>2</v>
      </c>
      <c r="B13" s="12" t="s">
        <v>331</v>
      </c>
      <c r="D13" s="7">
        <v>9</v>
      </c>
      <c r="E13" s="35" t="s">
        <v>14</v>
      </c>
      <c r="H13" s="7">
        <v>1</v>
      </c>
      <c r="I13" s="8">
        <v>-0.13458333333334166</v>
      </c>
      <c r="J13" s="8">
        <v>-0.10533333333331522</v>
      </c>
      <c r="K13" s="8">
        <v>-0.51858333333332651</v>
      </c>
      <c r="L13" s="8">
        <v>-8.6249999999998536E-2</v>
      </c>
      <c r="M13" s="8">
        <v>-0.42841666666667694</v>
      </c>
      <c r="N13" s="8">
        <v>1.4833333333324698E-2</v>
      </c>
      <c r="O13" s="8">
        <v>-0.30808333333335619</v>
      </c>
      <c r="P13" s="8">
        <v>-0.56691666666666818</v>
      </c>
      <c r="R13">
        <v>1</v>
      </c>
      <c r="S13">
        <v>2</v>
      </c>
      <c r="T13">
        <v>2</v>
      </c>
      <c r="U13">
        <v>7</v>
      </c>
      <c r="V13">
        <v>-0.01</v>
      </c>
      <c r="W13">
        <v>0.51239999999999997</v>
      </c>
      <c r="Y13" t="s">
        <v>463</v>
      </c>
      <c r="AE13" t="s">
        <v>374</v>
      </c>
    </row>
    <row r="14" spans="1:33" x14ac:dyDescent="0.4">
      <c r="A14" s="5">
        <v>3</v>
      </c>
      <c r="B14" s="12" t="s">
        <v>455</v>
      </c>
      <c r="D14" s="7">
        <v>10</v>
      </c>
      <c r="E14" s="35" t="s">
        <v>10</v>
      </c>
      <c r="H14" s="7">
        <v>2</v>
      </c>
      <c r="I14" s="8">
        <v>-0.67716666666666958</v>
      </c>
      <c r="J14" s="8">
        <v>-0.54508333333331793</v>
      </c>
      <c r="K14" s="8">
        <v>-5.8916666666668976E-2</v>
      </c>
      <c r="L14" s="8">
        <v>4.6000000000006244E-2</v>
      </c>
      <c r="M14" s="8">
        <v>-3.4666666666673743E-2</v>
      </c>
      <c r="N14" s="8">
        <v>-0.31608333333333527</v>
      </c>
      <c r="O14" s="8">
        <v>-0.10066666666667363</v>
      </c>
      <c r="P14" s="8">
        <v>-0.42083333333334211</v>
      </c>
      <c r="R14">
        <v>1</v>
      </c>
      <c r="S14">
        <v>3</v>
      </c>
      <c r="T14">
        <v>1</v>
      </c>
      <c r="U14">
        <v>7</v>
      </c>
      <c r="V14">
        <v>0.17710000000000001</v>
      </c>
      <c r="W14">
        <v>0.40889999999999999</v>
      </c>
      <c r="Y14" t="s">
        <v>464</v>
      </c>
      <c r="AE14" t="s">
        <v>375</v>
      </c>
    </row>
    <row r="15" spans="1:33" x14ac:dyDescent="0.4">
      <c r="A15" s="5">
        <v>4</v>
      </c>
      <c r="B15" s="12" t="s">
        <v>456</v>
      </c>
      <c r="D15" s="7">
        <v>11</v>
      </c>
      <c r="E15" s="35" t="s">
        <v>11</v>
      </c>
      <c r="H15" s="7">
        <v>3</v>
      </c>
      <c r="I15" s="8">
        <v>-0.36333333333333556</v>
      </c>
      <c r="J15" s="8">
        <v>-0.14799999999999022</v>
      </c>
      <c r="K15" s="8">
        <v>0.27949999999999886</v>
      </c>
      <c r="L15" s="8">
        <v>-0.10458333333333106</v>
      </c>
      <c r="M15" s="8">
        <v>0.48124999999999513</v>
      </c>
      <c r="N15" s="8">
        <v>-0.1314999999999846</v>
      </c>
      <c r="O15" s="8">
        <v>-2.3583333333340305E-2</v>
      </c>
      <c r="P15" s="8">
        <v>-0.35824999999998952</v>
      </c>
      <c r="R15">
        <v>1</v>
      </c>
      <c r="S15">
        <v>3</v>
      </c>
      <c r="T15">
        <v>2</v>
      </c>
      <c r="U15">
        <v>7</v>
      </c>
      <c r="V15">
        <v>-0.1229</v>
      </c>
      <c r="W15">
        <v>0.43959999999999999</v>
      </c>
      <c r="Y15" t="s">
        <v>25</v>
      </c>
      <c r="AE15" t="s">
        <v>376</v>
      </c>
    </row>
    <row r="16" spans="1:33" x14ac:dyDescent="0.4">
      <c r="A16" s="5">
        <v>5</v>
      </c>
      <c r="B16" s="5" t="s">
        <v>457</v>
      </c>
      <c r="D16" s="7">
        <v>12</v>
      </c>
      <c r="E16" s="35" t="s">
        <v>13</v>
      </c>
      <c r="H16" s="7">
        <v>4</v>
      </c>
      <c r="I16" s="8">
        <v>0.11716666666666313</v>
      </c>
      <c r="J16" s="8">
        <v>-7.9416666666671645E-2</v>
      </c>
      <c r="K16" s="8">
        <v>-8.4666666666673149E-2</v>
      </c>
      <c r="L16" s="8">
        <v>0.12600000000000727</v>
      </c>
      <c r="M16" s="8">
        <v>-0.3995833333333349</v>
      </c>
      <c r="N16" s="8">
        <v>-0.4099166666666606</v>
      </c>
      <c r="O16" s="8">
        <v>0.61112499999997938</v>
      </c>
      <c r="P16" s="8">
        <v>-0.60099999999999132</v>
      </c>
      <c r="R16">
        <v>1</v>
      </c>
      <c r="S16">
        <v>4</v>
      </c>
      <c r="T16">
        <v>1</v>
      </c>
      <c r="U16">
        <v>7</v>
      </c>
      <c r="V16">
        <v>0.39290000000000003</v>
      </c>
      <c r="W16">
        <v>0.60870000000000002</v>
      </c>
      <c r="Y16" t="s">
        <v>465</v>
      </c>
      <c r="AB16" s="6"/>
      <c r="AE16" t="s">
        <v>377</v>
      </c>
    </row>
    <row r="17" spans="1:39" x14ac:dyDescent="0.4">
      <c r="A17" s="5">
        <v>6</v>
      </c>
      <c r="B17" s="5" t="s">
        <v>458</v>
      </c>
      <c r="D17" s="7">
        <v>13</v>
      </c>
      <c r="E17" s="35" t="s">
        <v>12</v>
      </c>
      <c r="H17" s="7">
        <v>5</v>
      </c>
      <c r="I17" s="8">
        <v>-0.17508333333333065</v>
      </c>
      <c r="J17" s="8">
        <v>9.6416666666671577E-2</v>
      </c>
      <c r="K17" s="8">
        <v>0.40099999999998609</v>
      </c>
      <c r="L17" s="8">
        <v>0.29416666666667007</v>
      </c>
      <c r="M17" s="8">
        <v>0.14491666666666159</v>
      </c>
      <c r="N17" s="8">
        <v>3.3166666666657109E-2</v>
      </c>
      <c r="O17" s="8">
        <v>0.31441666666666351</v>
      </c>
      <c r="P17" s="8">
        <v>0.1790833333333379</v>
      </c>
      <c r="R17">
        <v>1</v>
      </c>
      <c r="S17">
        <v>4</v>
      </c>
      <c r="T17">
        <v>2</v>
      </c>
      <c r="U17">
        <v>7</v>
      </c>
      <c r="V17">
        <v>4.7100000000000003E-2</v>
      </c>
      <c r="W17">
        <v>0.871</v>
      </c>
      <c r="Y17" t="s">
        <v>466</v>
      </c>
      <c r="AE17" t="s">
        <v>378</v>
      </c>
    </row>
    <row r="18" spans="1:39" x14ac:dyDescent="0.4">
      <c r="A18" s="5">
        <v>7</v>
      </c>
      <c r="B18" s="5" t="s">
        <v>459</v>
      </c>
      <c r="D18" s="7">
        <v>14</v>
      </c>
      <c r="E18" s="35" t="s">
        <v>15</v>
      </c>
      <c r="H18" s="7">
        <v>6</v>
      </c>
      <c r="I18" s="8">
        <v>-0.42233333333335515</v>
      </c>
      <c r="J18" s="8">
        <v>4.9083333333329669E-2</v>
      </c>
      <c r="K18" s="8">
        <v>0.57970833333333194</v>
      </c>
      <c r="L18" s="8">
        <v>0.38650000000001206</v>
      </c>
      <c r="M18" s="8">
        <v>0.97916666666666652</v>
      </c>
      <c r="N18" s="8">
        <v>9.1666666666728961E-3</v>
      </c>
      <c r="O18" s="8">
        <v>0.17841666666665504</v>
      </c>
      <c r="P18" s="8">
        <v>-0.30966666666665965</v>
      </c>
      <c r="Y18" t="s">
        <v>467</v>
      </c>
      <c r="AE18" t="s">
        <v>379</v>
      </c>
    </row>
    <row r="19" spans="1:39" x14ac:dyDescent="0.4">
      <c r="D19" s="7">
        <v>15</v>
      </c>
      <c r="E19" s="35" t="s">
        <v>16</v>
      </c>
      <c r="H19" s="7">
        <v>7</v>
      </c>
      <c r="I19" s="8">
        <v>-0.10566666666666044</v>
      </c>
      <c r="J19" s="8">
        <v>9.8499999999999949E-2</v>
      </c>
      <c r="K19" s="8">
        <v>1.5219166666666619</v>
      </c>
      <c r="L19" s="8">
        <v>0.3400833333333374</v>
      </c>
      <c r="M19" s="8">
        <v>0.22950000000001508</v>
      </c>
      <c r="N19" s="8">
        <v>0.37425000000000719</v>
      </c>
      <c r="O19" s="8">
        <v>2.2333333333333982E-2</v>
      </c>
      <c r="P19" s="8">
        <v>0.11966666666665743</v>
      </c>
      <c r="R19">
        <v>2</v>
      </c>
      <c r="S19">
        <v>1</v>
      </c>
      <c r="T19">
        <v>1</v>
      </c>
      <c r="U19">
        <v>7</v>
      </c>
      <c r="V19">
        <v>-0.25140000000000001</v>
      </c>
      <c r="W19">
        <v>0.23949999999999999</v>
      </c>
      <c r="Y19" t="s">
        <v>25</v>
      </c>
      <c r="AE19" t="s">
        <v>25</v>
      </c>
    </row>
    <row r="20" spans="1:39" x14ac:dyDescent="0.4">
      <c r="R20">
        <v>2</v>
      </c>
      <c r="S20">
        <v>1</v>
      </c>
      <c r="T20">
        <v>2</v>
      </c>
      <c r="U20">
        <v>7</v>
      </c>
      <c r="V20">
        <v>-9.1399999999999995E-2</v>
      </c>
      <c r="W20">
        <v>0.20960000000000001</v>
      </c>
      <c r="Y20" t="s">
        <v>468</v>
      </c>
    </row>
    <row r="21" spans="1:39" ht="24" x14ac:dyDescent="0.4">
      <c r="C21" s="11"/>
      <c r="R21">
        <v>2</v>
      </c>
      <c r="S21">
        <v>2</v>
      </c>
      <c r="T21">
        <v>1</v>
      </c>
      <c r="U21">
        <v>7</v>
      </c>
      <c r="V21">
        <v>0.3029</v>
      </c>
      <c r="W21">
        <v>0.60040000000000004</v>
      </c>
      <c r="Y21" t="s">
        <v>469</v>
      </c>
    </row>
    <row r="22" spans="1:39" ht="24" x14ac:dyDescent="0.4">
      <c r="C22" s="11"/>
      <c r="H22" s="7"/>
      <c r="I22" s="178" t="s">
        <v>349</v>
      </c>
      <c r="J22" s="178"/>
      <c r="K22" s="178" t="s">
        <v>350</v>
      </c>
      <c r="L22" s="178"/>
      <c r="M22" s="178" t="s">
        <v>351</v>
      </c>
      <c r="N22" s="178"/>
      <c r="O22" s="178" t="s">
        <v>352</v>
      </c>
      <c r="P22" s="178"/>
      <c r="R22">
        <v>2</v>
      </c>
      <c r="S22">
        <v>2</v>
      </c>
      <c r="T22">
        <v>2</v>
      </c>
      <c r="U22">
        <v>7</v>
      </c>
      <c r="V22">
        <v>0.14430000000000001</v>
      </c>
      <c r="W22">
        <v>0.1865</v>
      </c>
      <c r="Y22" t="s">
        <v>470</v>
      </c>
    </row>
    <row r="23" spans="1:39" ht="24" x14ac:dyDescent="0.4">
      <c r="C23" s="11"/>
      <c r="I23" s="4" t="s">
        <v>0</v>
      </c>
      <c r="J23" s="4" t="s">
        <v>1</v>
      </c>
      <c r="K23" s="4" t="s">
        <v>0</v>
      </c>
      <c r="L23" s="4" t="s">
        <v>1</v>
      </c>
      <c r="M23" s="4" t="s">
        <v>0</v>
      </c>
      <c r="N23" s="4" t="s">
        <v>1</v>
      </c>
      <c r="O23" s="4" t="s">
        <v>0</v>
      </c>
      <c r="P23" s="4" t="s">
        <v>1</v>
      </c>
      <c r="R23">
        <v>2</v>
      </c>
      <c r="S23">
        <v>3</v>
      </c>
      <c r="T23">
        <v>1</v>
      </c>
      <c r="U23">
        <v>7</v>
      </c>
      <c r="V23">
        <v>0.1386</v>
      </c>
      <c r="W23">
        <v>0.45900000000000002</v>
      </c>
      <c r="Y23" t="s">
        <v>25</v>
      </c>
    </row>
    <row r="24" spans="1:39" ht="24" x14ac:dyDescent="0.4">
      <c r="C24" s="11"/>
      <c r="H24" s="5" t="s">
        <v>268</v>
      </c>
      <c r="I24" s="8">
        <f>AVERAGE(I5:I11)</f>
        <v>-1.5261904761903521E-2</v>
      </c>
      <c r="J24" s="8">
        <f t="shared" ref="J24:P24" si="0">AVERAGE(J5:J11)</f>
        <v>-0.34930952380952363</v>
      </c>
      <c r="K24" s="8">
        <f t="shared" si="0"/>
        <v>0.24070238095237953</v>
      </c>
      <c r="L24" s="8">
        <f t="shared" si="0"/>
        <v>-1.0119047619052527E-2</v>
      </c>
      <c r="M24" s="8">
        <f t="shared" si="0"/>
        <v>0.17763095238094448</v>
      </c>
      <c r="N24" s="8">
        <f t="shared" si="0"/>
        <v>-0.12150000000000237</v>
      </c>
      <c r="O24" s="8">
        <f t="shared" si="0"/>
        <v>0.39484523809523836</v>
      </c>
      <c r="P24" s="8">
        <f t="shared" si="0"/>
        <v>4.7511904761907441E-2</v>
      </c>
      <c r="R24">
        <v>2</v>
      </c>
      <c r="S24">
        <v>3</v>
      </c>
      <c r="T24">
        <v>2</v>
      </c>
      <c r="U24">
        <v>7</v>
      </c>
      <c r="V24">
        <v>-6.2899999999999998E-2</v>
      </c>
      <c r="W24">
        <v>0.2384</v>
      </c>
      <c r="Y24" t="s">
        <v>471</v>
      </c>
    </row>
    <row r="25" spans="1:39" x14ac:dyDescent="0.4">
      <c r="H25" s="5" t="s">
        <v>269</v>
      </c>
      <c r="I25" s="3">
        <f t="shared" ref="I25:P25" si="1">AVERAGE(I13:I19)</f>
        <v>-0.25157142857143283</v>
      </c>
      <c r="J25" s="3">
        <f t="shared" si="1"/>
        <v>-9.0547619047613409E-2</v>
      </c>
      <c r="K25" s="3">
        <f t="shared" si="1"/>
        <v>0.30285119047618719</v>
      </c>
      <c r="L25" s="3">
        <f t="shared" si="1"/>
        <v>0.14313095238095763</v>
      </c>
      <c r="M25" s="3">
        <f t="shared" si="1"/>
        <v>0.13888095238095041</v>
      </c>
      <c r="N25" s="3">
        <f t="shared" si="1"/>
        <v>-6.0869047619045512E-2</v>
      </c>
      <c r="O25" s="3">
        <f t="shared" si="1"/>
        <v>9.9136904761894545E-2</v>
      </c>
      <c r="P25" s="3">
        <f t="shared" si="1"/>
        <v>-0.27970238095237931</v>
      </c>
      <c r="R25">
        <v>2</v>
      </c>
      <c r="S25">
        <v>4</v>
      </c>
      <c r="T25">
        <v>1</v>
      </c>
      <c r="U25">
        <v>7</v>
      </c>
      <c r="V25">
        <v>9.8599999999999993E-2</v>
      </c>
      <c r="W25">
        <v>0.27760000000000001</v>
      </c>
    </row>
    <row r="26" spans="1:39" x14ac:dyDescent="0.4">
      <c r="R26">
        <v>2</v>
      </c>
      <c r="S26">
        <v>4</v>
      </c>
      <c r="T26">
        <v>2</v>
      </c>
      <c r="U26">
        <v>7</v>
      </c>
      <c r="V26">
        <v>-0.28000000000000003</v>
      </c>
      <c r="W26">
        <v>0.28910000000000002</v>
      </c>
    </row>
    <row r="27" spans="1:39" ht="24" x14ac:dyDescent="0.4">
      <c r="C27" s="11"/>
      <c r="J27" t="s">
        <v>1232</v>
      </c>
      <c r="K27" t="s">
        <v>1233</v>
      </c>
      <c r="R27" t="s">
        <v>25</v>
      </c>
    </row>
    <row r="28" spans="1:39" ht="24.75" thickBot="1" x14ac:dyDescent="0.45">
      <c r="C28" s="11"/>
      <c r="I28" t="s">
        <v>1259</v>
      </c>
      <c r="J28" s="3">
        <f>AVERAGE(I24,K24,M24,O24)</f>
        <v>0.19947916666666471</v>
      </c>
      <c r="K28" s="3">
        <f>AVERAGE(J24,L24,N24,P24)</f>
        <v>-0.10835416666666778</v>
      </c>
      <c r="AJ28" s="36"/>
      <c r="AK28" s="36"/>
      <c r="AL28" s="36"/>
      <c r="AM28" s="36"/>
    </row>
    <row r="29" spans="1:39" ht="24" x14ac:dyDescent="0.4">
      <c r="C29" s="11"/>
      <c r="I29" t="s">
        <v>1260</v>
      </c>
      <c r="J29" s="3">
        <f>AVERAGE(I25,K25,M25,O25)</f>
        <v>7.232440476189983E-2</v>
      </c>
      <c r="K29" s="3">
        <f>AVERAGE(J25,L25,N25,P25)</f>
        <v>-7.1997023809520153E-2</v>
      </c>
      <c r="AJ29" s="126" t="s">
        <v>1789</v>
      </c>
      <c r="AK29" s="126" t="s">
        <v>1703</v>
      </c>
      <c r="AL29" s="126" t="s">
        <v>1790</v>
      </c>
      <c r="AM29" s="126" t="s">
        <v>1791</v>
      </c>
    </row>
    <row r="30" spans="1:39" ht="24" x14ac:dyDescent="0.4">
      <c r="C30" s="11"/>
      <c r="AJ30" s="127" t="s">
        <v>1792</v>
      </c>
      <c r="AK30" s="127" t="s">
        <v>1229</v>
      </c>
      <c r="AL30" s="127" t="s">
        <v>1793</v>
      </c>
      <c r="AM30" s="127" t="s">
        <v>1794</v>
      </c>
    </row>
    <row r="31" spans="1:39" x14ac:dyDescent="0.4">
      <c r="A31" s="7"/>
      <c r="B31" s="178" t="s">
        <v>17</v>
      </c>
      <c r="C31" s="178"/>
      <c r="D31" s="178" t="s">
        <v>18</v>
      </c>
      <c r="E31" s="178"/>
      <c r="F31" s="178" t="s">
        <v>19</v>
      </c>
      <c r="G31" s="178"/>
      <c r="H31" s="178" t="s">
        <v>20</v>
      </c>
      <c r="I31" s="178"/>
      <c r="M31">
        <v>1</v>
      </c>
      <c r="N31">
        <v>2</v>
      </c>
      <c r="O31">
        <v>3</v>
      </c>
      <c r="P31">
        <v>4</v>
      </c>
      <c r="AJ31" s="127"/>
      <c r="AK31" s="127" t="s">
        <v>1633</v>
      </c>
      <c r="AL31" s="127" t="s">
        <v>1795</v>
      </c>
      <c r="AM31" s="127" t="s">
        <v>1796</v>
      </c>
    </row>
    <row r="32" spans="1:39" x14ac:dyDescent="0.4">
      <c r="A32" s="7" t="s">
        <v>21</v>
      </c>
      <c r="B32" s="4" t="s">
        <v>0</v>
      </c>
      <c r="C32" s="4" t="s">
        <v>1</v>
      </c>
      <c r="D32" s="4" t="s">
        <v>0</v>
      </c>
      <c r="E32" s="4" t="s">
        <v>1</v>
      </c>
      <c r="F32" s="4" t="s">
        <v>0</v>
      </c>
      <c r="G32" s="4" t="s">
        <v>1</v>
      </c>
      <c r="H32" s="4" t="s">
        <v>0</v>
      </c>
      <c r="I32" s="4" t="s">
        <v>1</v>
      </c>
      <c r="L32" t="s">
        <v>229</v>
      </c>
      <c r="M32" s="3">
        <f>AVERAGE(I24:J24)</f>
        <v>-0.18228571428571358</v>
      </c>
      <c r="N32" s="3">
        <f>AVERAGE(K24:L24)</f>
        <v>0.1152916666666635</v>
      </c>
      <c r="O32" s="3">
        <f>AVERAGE(M24:N24)</f>
        <v>2.8065476190471055E-2</v>
      </c>
      <c r="P32" s="3">
        <f>AVERAGE(O24:P24)</f>
        <v>0.22117857142857289</v>
      </c>
      <c r="AJ32" s="127" t="s">
        <v>1797</v>
      </c>
      <c r="AK32" s="127" t="s">
        <v>1229</v>
      </c>
      <c r="AL32" s="127" t="s">
        <v>1796</v>
      </c>
      <c r="AM32" s="127" t="s">
        <v>1798</v>
      </c>
    </row>
    <row r="33" spans="1:39" ht="19.5" thickBot="1" x14ac:dyDescent="0.45">
      <c r="A33" s="7">
        <v>1</v>
      </c>
      <c r="B33" s="8">
        <v>0.30333333333333229</v>
      </c>
      <c r="C33" s="8">
        <v>-0.12991666666667154</v>
      </c>
      <c r="D33" s="8">
        <v>-0.32800000000001645</v>
      </c>
      <c r="E33" s="8">
        <v>-0.50883333333334846</v>
      </c>
      <c r="F33" s="8">
        <v>7.7583333333317364E-2</v>
      </c>
      <c r="G33" s="8">
        <v>-0.40866666666667728</v>
      </c>
      <c r="H33" s="8">
        <v>-0.23808333333334405</v>
      </c>
      <c r="I33" s="8">
        <v>-0.30658333333333848</v>
      </c>
      <c r="L33" t="s">
        <v>230</v>
      </c>
      <c r="M33" s="3">
        <f>AVERAGE(I25:J25)</f>
        <v>-0.17105952380952311</v>
      </c>
      <c r="N33" s="3">
        <f>AVERAGE(K25:L25)</f>
        <v>0.22299107142857241</v>
      </c>
      <c r="O33" s="3">
        <f>AVERAGE(M25:N25)</f>
        <v>3.9005952380952447E-2</v>
      </c>
      <c r="P33" s="3">
        <f>AVERAGE(O25:P25)</f>
        <v>-9.0282738095242385E-2</v>
      </c>
      <c r="AJ33" s="135"/>
      <c r="AK33" s="135" t="s">
        <v>1633</v>
      </c>
      <c r="AL33" s="135" t="s">
        <v>1799</v>
      </c>
      <c r="AM33" s="135" t="s">
        <v>1798</v>
      </c>
    </row>
    <row r="34" spans="1:39" x14ac:dyDescent="0.4">
      <c r="A34" s="7">
        <v>2</v>
      </c>
      <c r="B34" s="8">
        <v>-4.0666666666664263E-2</v>
      </c>
      <c r="C34" s="8">
        <v>0.32883333333332998</v>
      </c>
      <c r="D34" s="8">
        <v>0.16016666666669083</v>
      </c>
      <c r="E34" s="8">
        <v>3.2416666666658739E-2</v>
      </c>
      <c r="F34" s="8">
        <v>3.9499999999997232E-2</v>
      </c>
      <c r="G34" s="8">
        <v>0.75391666666665913</v>
      </c>
      <c r="H34" s="8">
        <v>0.65674999999998707</v>
      </c>
      <c r="I34" s="8">
        <v>-0.44208333333331873</v>
      </c>
    </row>
    <row r="35" spans="1:39" x14ac:dyDescent="0.4">
      <c r="A35" s="7">
        <v>3</v>
      </c>
      <c r="B35" s="8">
        <v>-7.7499999999954385E-3</v>
      </c>
      <c r="C35" s="8">
        <v>-0.6733333333333491</v>
      </c>
      <c r="D35" s="8">
        <v>0.4134166666666606</v>
      </c>
      <c r="E35" s="8">
        <v>0.32133333333331937</v>
      </c>
      <c r="F35" s="8">
        <v>0.17041666666665295</v>
      </c>
      <c r="G35" s="8">
        <v>-0.61649999999999816</v>
      </c>
      <c r="H35" s="8">
        <v>8.4583333333350788E-2</v>
      </c>
      <c r="I35" s="8">
        <v>-0.19466666666667437</v>
      </c>
    </row>
    <row r="36" spans="1:39" x14ac:dyDescent="0.4">
      <c r="A36" s="7">
        <v>4</v>
      </c>
      <c r="B36" s="8">
        <v>-0.13458333333334166</v>
      </c>
      <c r="C36" s="8">
        <v>-0.10533333333331522</v>
      </c>
      <c r="D36" s="8">
        <v>-0.51858333333332651</v>
      </c>
      <c r="E36" s="8">
        <v>-8.6249999999998536E-2</v>
      </c>
      <c r="F36" s="8">
        <v>-0.42841666666667694</v>
      </c>
      <c r="G36" s="8">
        <v>1.4833333333324698E-2</v>
      </c>
      <c r="H36" s="8">
        <v>-0.30808333333335619</v>
      </c>
      <c r="I36" s="8">
        <v>-0.56691666666666818</v>
      </c>
    </row>
    <row r="37" spans="1:39" x14ac:dyDescent="0.4">
      <c r="A37" s="7">
        <v>5</v>
      </c>
      <c r="B37" s="8">
        <v>-0.67716666666666958</v>
      </c>
      <c r="C37" s="8">
        <v>-0.54508333333331793</v>
      </c>
      <c r="D37" s="8">
        <v>-5.8916666666668976E-2</v>
      </c>
      <c r="E37" s="8">
        <v>4.6000000000006244E-2</v>
      </c>
      <c r="F37" s="8">
        <v>-3.4666666666673743E-2</v>
      </c>
      <c r="G37" s="8">
        <v>-0.31608333333333527</v>
      </c>
      <c r="H37" s="8">
        <v>-0.10066666666667363</v>
      </c>
      <c r="I37" s="8">
        <v>-0.42083333333334211</v>
      </c>
    </row>
    <row r="38" spans="1:39" x14ac:dyDescent="0.4">
      <c r="A38" s="7">
        <v>6</v>
      </c>
      <c r="B38" s="8">
        <v>-0.36333333333333556</v>
      </c>
      <c r="C38" s="8">
        <v>-0.14799999999999022</v>
      </c>
      <c r="D38" s="8">
        <v>0.27949999999999886</v>
      </c>
      <c r="E38" s="8">
        <v>-0.10458333333333106</v>
      </c>
      <c r="F38" s="8">
        <v>0.48124999999999513</v>
      </c>
      <c r="G38" s="8">
        <v>-0.1314999999999846</v>
      </c>
      <c r="H38" s="8">
        <v>-2.3583333333340305E-2</v>
      </c>
      <c r="I38" s="8">
        <v>-0.35824999999998952</v>
      </c>
    </row>
    <row r="39" spans="1:39" x14ac:dyDescent="0.4">
      <c r="A39" s="7">
        <v>7</v>
      </c>
      <c r="B39" s="8">
        <v>-0.38175000000000414</v>
      </c>
      <c r="C39" s="8">
        <v>-0.91641666666667676</v>
      </c>
      <c r="D39" s="8">
        <v>0.65916666666666379</v>
      </c>
      <c r="E39" s="8">
        <v>0.8563333333333315</v>
      </c>
      <c r="F39" s="8">
        <v>-0.66575000000002049</v>
      </c>
      <c r="G39" s="8">
        <v>-0.14675000000000119</v>
      </c>
      <c r="H39" s="8">
        <v>0.35841666666667049</v>
      </c>
      <c r="I39" s="8">
        <v>2.1732500000000026</v>
      </c>
    </row>
    <row r="40" spans="1:39" x14ac:dyDescent="0.4">
      <c r="A40" s="7">
        <v>8</v>
      </c>
      <c r="B40" s="8">
        <v>0.11716666666666313</v>
      </c>
      <c r="C40" s="8">
        <v>-7.9416666666671645E-2</v>
      </c>
      <c r="D40" s="8">
        <v>-8.4666666666673149E-2</v>
      </c>
      <c r="E40" s="8">
        <v>0.12600000000000727</v>
      </c>
      <c r="F40" s="8">
        <v>-0.3995833333333349</v>
      </c>
      <c r="G40" s="8">
        <v>-0.4099166666666606</v>
      </c>
      <c r="H40" s="8">
        <v>0.61112499999997938</v>
      </c>
      <c r="I40" s="8">
        <v>-0.60099999999999132</v>
      </c>
    </row>
    <row r="41" spans="1:39" x14ac:dyDescent="0.4">
      <c r="A41" s="7">
        <v>9</v>
      </c>
      <c r="B41" s="8">
        <v>-3.8666666666665607E-2</v>
      </c>
      <c r="C41" s="8">
        <v>6.2166666666674669E-2</v>
      </c>
      <c r="D41" s="8">
        <v>0.12458333333332661</v>
      </c>
      <c r="E41" s="8">
        <v>0.17974999999998159</v>
      </c>
      <c r="F41" s="8">
        <v>0.48116666666667596</v>
      </c>
      <c r="G41" s="8">
        <v>0.22308333333333116</v>
      </c>
      <c r="H41" s="8">
        <v>-5.708333333332713E-2</v>
      </c>
      <c r="I41" s="8">
        <v>-0.36408333333332193</v>
      </c>
    </row>
    <row r="42" spans="1:39" x14ac:dyDescent="0.4">
      <c r="A42" s="7">
        <v>10</v>
      </c>
      <c r="B42" s="8">
        <v>-0.17508333333333065</v>
      </c>
      <c r="C42" s="8">
        <v>9.6416666666671577E-2</v>
      </c>
      <c r="D42" s="8">
        <v>0.40099999999998609</v>
      </c>
      <c r="E42" s="8">
        <v>0.29416666666667007</v>
      </c>
      <c r="F42" s="8">
        <v>0.14491666666666159</v>
      </c>
      <c r="G42" s="8">
        <v>3.3166666666657109E-2</v>
      </c>
      <c r="H42" s="8">
        <v>0.31441666666666351</v>
      </c>
      <c r="I42" s="8">
        <v>0.1790833333333379</v>
      </c>
    </row>
    <row r="43" spans="1:39" x14ac:dyDescent="0.4">
      <c r="A43" s="7">
        <v>11</v>
      </c>
      <c r="B43" s="8">
        <v>-0.42233333333335515</v>
      </c>
      <c r="C43" s="8">
        <v>4.9083333333329669E-2</v>
      </c>
      <c r="D43" s="8">
        <v>0.57970833333333194</v>
      </c>
      <c r="E43" s="8">
        <v>0.38650000000001206</v>
      </c>
      <c r="F43" s="8">
        <v>0.97916666666666652</v>
      </c>
      <c r="G43" s="8">
        <v>9.1666666666728961E-3</v>
      </c>
      <c r="H43" s="8">
        <v>0.17841666666665504</v>
      </c>
      <c r="I43" s="8">
        <v>-0.30966666666665965</v>
      </c>
    </row>
    <row r="44" spans="1:39" x14ac:dyDescent="0.4">
      <c r="A44" s="7">
        <v>12</v>
      </c>
      <c r="B44" s="8">
        <v>-0.10566666666666044</v>
      </c>
      <c r="C44" s="8">
        <v>9.8499999999999949E-2</v>
      </c>
      <c r="D44" s="8">
        <v>1.5219166666666619</v>
      </c>
      <c r="E44" s="8">
        <v>0.3400833333333374</v>
      </c>
      <c r="F44" s="8">
        <v>0.22950000000001508</v>
      </c>
      <c r="G44" s="8">
        <v>0.37425000000000719</v>
      </c>
      <c r="H44" s="8">
        <v>2.2333333333333982E-2</v>
      </c>
      <c r="I44" s="8">
        <v>0.11966666666665743</v>
      </c>
    </row>
    <row r="45" spans="1:39" x14ac:dyDescent="0.4">
      <c r="A45" s="7">
        <v>13</v>
      </c>
      <c r="B45" s="8">
        <v>0.16966666666667721</v>
      </c>
      <c r="C45" s="8">
        <v>-0.15491666666665177</v>
      </c>
      <c r="D45" s="8">
        <v>9.7499999999996353E-2</v>
      </c>
      <c r="E45" s="8">
        <v>-0.1211666666666583</v>
      </c>
      <c r="F45" s="8">
        <v>0.46416666666666268</v>
      </c>
      <c r="G45" s="8">
        <v>-0.15199999999999819</v>
      </c>
      <c r="H45" s="8">
        <v>0.22441666666666141</v>
      </c>
      <c r="I45" s="8">
        <v>-0.35558333333333914</v>
      </c>
    </row>
    <row r="46" spans="1:39" x14ac:dyDescent="0.4">
      <c r="A46" s="7">
        <v>14</v>
      </c>
      <c r="B46" s="8">
        <v>-0.13916666666668387</v>
      </c>
      <c r="C46" s="8">
        <v>-8.3499999999998895E-2</v>
      </c>
      <c r="D46" s="8">
        <v>-7.6333333333317432E-2</v>
      </c>
      <c r="E46" s="8">
        <v>-0.47708333333330766</v>
      </c>
      <c r="F46" s="8">
        <v>0.46725000000000078</v>
      </c>
      <c r="G46" s="8">
        <v>-2.0750000000006825E-2</v>
      </c>
      <c r="H46" s="8">
        <v>0.40891666666666615</v>
      </c>
      <c r="I46" s="8">
        <v>3.5333333333344187E-2</v>
      </c>
    </row>
    <row r="47" spans="1:39" x14ac:dyDescent="0.4">
      <c r="A47" s="7">
        <v>15</v>
      </c>
      <c r="B47" s="8">
        <v>-0.11100000000000468</v>
      </c>
      <c r="C47" s="8">
        <v>-0.96158333333332102</v>
      </c>
      <c r="D47" s="8">
        <v>0.55808333333333515</v>
      </c>
      <c r="E47" s="8">
        <v>-0.83066666666665212</v>
      </c>
      <c r="F47" s="8">
        <v>0.67633333333332557</v>
      </c>
      <c r="G47" s="8">
        <v>-0.50358333333333216</v>
      </c>
      <c r="H47" s="8">
        <v>1.7349166666666702</v>
      </c>
      <c r="I47" s="8">
        <v>-0.17766666666665773</v>
      </c>
    </row>
    <row r="51" spans="1:45" x14ac:dyDescent="0.4">
      <c r="A51" s="7"/>
      <c r="B51" s="7"/>
      <c r="C51" s="7"/>
      <c r="D51" s="7"/>
      <c r="E51" s="7"/>
      <c r="F51" s="7"/>
      <c r="G51" s="7"/>
      <c r="H51" s="7"/>
      <c r="I51" s="7"/>
    </row>
    <row r="52" spans="1:45" x14ac:dyDescent="0.4">
      <c r="A52" s="5"/>
      <c r="B52" s="4"/>
      <c r="C52" s="4"/>
      <c r="D52" s="4"/>
      <c r="E52" s="4"/>
      <c r="F52" s="4"/>
      <c r="G52" s="4"/>
      <c r="H52" s="4"/>
      <c r="I52" s="4"/>
    </row>
    <row r="53" spans="1:45" x14ac:dyDescent="0.4">
      <c r="A53" s="7"/>
      <c r="B53" s="8"/>
      <c r="C53" s="8"/>
      <c r="D53" s="8"/>
      <c r="E53" s="8"/>
      <c r="F53" s="8"/>
      <c r="G53" s="8"/>
      <c r="H53" s="8"/>
      <c r="I53" s="8"/>
    </row>
    <row r="54" spans="1:45" x14ac:dyDescent="0.4">
      <c r="A54" s="7"/>
      <c r="B54" s="7"/>
      <c r="E54" s="8"/>
      <c r="F54" s="5"/>
      <c r="G54" s="4"/>
      <c r="H54" s="4"/>
      <c r="I54" s="4"/>
      <c r="J54" s="4"/>
      <c r="K54" s="4"/>
      <c r="L54" s="4"/>
      <c r="M54" s="4"/>
      <c r="N54" s="4"/>
    </row>
    <row r="55" spans="1:45" x14ac:dyDescent="0.4">
      <c r="A55" s="7"/>
      <c r="B55" s="7"/>
      <c r="C55" s="35"/>
      <c r="E55" s="8"/>
      <c r="F55" s="7"/>
      <c r="G55" s="8"/>
      <c r="H55" s="8"/>
      <c r="I55" s="8"/>
      <c r="J55" s="8"/>
      <c r="K55" s="8"/>
      <c r="L55" s="8"/>
      <c r="M55" s="8"/>
      <c r="N55" s="8"/>
    </row>
    <row r="56" spans="1:45" x14ac:dyDescent="0.4">
      <c r="A56" s="7"/>
      <c r="B56" s="7"/>
      <c r="C56" s="35"/>
      <c r="E56" s="8"/>
      <c r="F56" s="7"/>
      <c r="G56" s="8"/>
      <c r="H56" s="8"/>
      <c r="I56" s="8"/>
      <c r="J56" s="8"/>
      <c r="K56" s="8"/>
      <c r="L56" s="8"/>
      <c r="M56" s="8"/>
      <c r="N56" s="8"/>
      <c r="AQ56" s="187" t="s">
        <v>1263</v>
      </c>
      <c r="AR56" s="187"/>
    </row>
    <row r="57" spans="1:45" ht="3.75" customHeight="1" thickBot="1" x14ac:dyDescent="0.45">
      <c r="A57" s="7"/>
      <c r="B57" s="7"/>
      <c r="C57" s="35"/>
      <c r="E57" s="8"/>
      <c r="F57" s="7"/>
      <c r="G57" s="8"/>
      <c r="H57" s="8"/>
      <c r="I57" s="8"/>
      <c r="J57" s="8"/>
      <c r="K57" s="8"/>
      <c r="L57" s="8"/>
      <c r="M57" s="8"/>
      <c r="N57" s="8"/>
      <c r="AN57" s="177" t="s">
        <v>1266</v>
      </c>
      <c r="AO57" s="5"/>
      <c r="AP57" s="70"/>
      <c r="AQ57" s="36"/>
      <c r="AR57" s="36"/>
      <c r="AS57" s="70"/>
    </row>
    <row r="58" spans="1:45" x14ac:dyDescent="0.4">
      <c r="A58" s="7"/>
      <c r="B58" s="7"/>
      <c r="C58" s="35"/>
      <c r="E58" s="8"/>
      <c r="F58" s="7"/>
      <c r="G58" s="8"/>
      <c r="H58" s="8"/>
      <c r="I58" s="8"/>
      <c r="J58" s="8"/>
      <c r="K58" s="8"/>
      <c r="L58" s="8"/>
      <c r="M58" s="8"/>
      <c r="N58" s="8"/>
      <c r="AN58" s="177"/>
      <c r="AO58" s="5"/>
      <c r="AP58" s="67"/>
      <c r="AQ58" s="68" t="s">
        <v>1264</v>
      </c>
      <c r="AR58" s="68" t="s">
        <v>1265</v>
      </c>
      <c r="AS58" s="68" t="s">
        <v>1269</v>
      </c>
    </row>
    <row r="59" spans="1:45" x14ac:dyDescent="0.4">
      <c r="A59" s="7"/>
      <c r="B59" s="7"/>
      <c r="C59" s="35"/>
      <c r="E59" s="8"/>
      <c r="F59" s="7"/>
      <c r="G59" s="8"/>
      <c r="H59" s="8"/>
      <c r="I59" s="8"/>
      <c r="J59" s="8"/>
      <c r="K59" s="8"/>
      <c r="L59" s="8"/>
      <c r="M59" s="8"/>
      <c r="N59" s="8"/>
      <c r="AP59" s="58" t="s">
        <v>1267</v>
      </c>
      <c r="AQ59" s="30">
        <v>54</v>
      </c>
      <c r="AR59" s="30">
        <v>12</v>
      </c>
      <c r="AS59" s="30">
        <v>66</v>
      </c>
    </row>
    <row r="60" spans="1:45" x14ac:dyDescent="0.4">
      <c r="A60" s="5"/>
      <c r="B60" s="7"/>
      <c r="C60" s="35"/>
      <c r="F60" s="7"/>
      <c r="G60" s="8"/>
      <c r="H60" s="8"/>
      <c r="I60" s="8"/>
      <c r="J60" s="8"/>
      <c r="K60" s="8"/>
      <c r="L60" s="8"/>
      <c r="M60" s="8"/>
      <c r="N60" s="8"/>
      <c r="AP60" s="59" t="s">
        <v>1268</v>
      </c>
      <c r="AQ60" s="68">
        <v>17</v>
      </c>
      <c r="AR60" s="68">
        <v>0</v>
      </c>
      <c r="AS60" s="68">
        <v>17</v>
      </c>
    </row>
    <row r="61" spans="1:45" ht="19.5" thickBot="1" x14ac:dyDescent="0.45">
      <c r="A61" s="7"/>
      <c r="B61" s="7"/>
      <c r="C61" s="35"/>
      <c r="E61" s="8"/>
      <c r="F61" s="7"/>
      <c r="G61" s="8"/>
      <c r="H61" s="8"/>
      <c r="I61" s="8"/>
      <c r="J61" s="8"/>
      <c r="K61" s="8"/>
      <c r="L61" s="8"/>
      <c r="M61" s="8"/>
      <c r="N61" s="8"/>
      <c r="O61" s="8"/>
      <c r="P61" s="8"/>
      <c r="Q61" s="8"/>
      <c r="AO61" s="69"/>
      <c r="AP61" s="71" t="s">
        <v>1269</v>
      </c>
      <c r="AQ61" s="72">
        <v>71</v>
      </c>
      <c r="AR61" s="72">
        <v>12</v>
      </c>
      <c r="AS61" s="72">
        <v>83</v>
      </c>
    </row>
    <row r="62" spans="1:45" x14ac:dyDescent="0.4">
      <c r="A62" s="7"/>
      <c r="B62" s="7"/>
      <c r="C62" s="35"/>
      <c r="E62" s="8"/>
      <c r="F62" s="5"/>
      <c r="J62" s="8"/>
      <c r="K62" s="8"/>
      <c r="L62" s="8"/>
      <c r="M62" s="8"/>
      <c r="N62" s="8"/>
      <c r="O62" s="8"/>
      <c r="P62" s="8"/>
      <c r="Q62" s="8"/>
    </row>
    <row r="63" spans="1:45" x14ac:dyDescent="0.4">
      <c r="A63" s="7"/>
      <c r="B63" s="7"/>
      <c r="C63" s="35"/>
      <c r="E63" s="8"/>
      <c r="F63" s="7"/>
      <c r="G63" s="8"/>
      <c r="H63" s="8"/>
      <c r="I63" s="8"/>
      <c r="J63" s="8"/>
      <c r="K63" s="8"/>
      <c r="L63" s="8"/>
      <c r="M63" s="8"/>
      <c r="N63" s="8"/>
      <c r="O63" s="8"/>
      <c r="P63" s="8"/>
      <c r="Q63" s="8"/>
    </row>
    <row r="64" spans="1:45" x14ac:dyDescent="0.4">
      <c r="A64" s="7"/>
      <c r="B64" s="7"/>
      <c r="C64" s="35"/>
      <c r="E64" s="8"/>
      <c r="F64" s="7"/>
      <c r="G64" s="8"/>
      <c r="H64" s="8"/>
      <c r="I64" s="8"/>
      <c r="J64" s="8"/>
      <c r="K64" s="8"/>
      <c r="L64" s="8"/>
      <c r="M64" s="8"/>
      <c r="N64" s="8"/>
      <c r="O64" s="8"/>
      <c r="P64" s="8"/>
      <c r="Q64" s="8"/>
    </row>
    <row r="65" spans="1:17" x14ac:dyDescent="0.4">
      <c r="A65" s="7"/>
      <c r="B65" s="7"/>
      <c r="C65" s="35"/>
      <c r="E65" s="8"/>
      <c r="F65" s="7"/>
      <c r="G65" s="8"/>
      <c r="H65" s="8"/>
      <c r="I65" s="8"/>
      <c r="J65" s="8"/>
      <c r="K65" s="8"/>
      <c r="L65" s="8"/>
      <c r="M65" s="8"/>
      <c r="N65" s="8"/>
      <c r="O65" s="8"/>
      <c r="P65" s="8"/>
      <c r="Q65" s="8"/>
    </row>
    <row r="66" spans="1:17" x14ac:dyDescent="0.4">
      <c r="A66" s="7"/>
      <c r="B66" s="7"/>
      <c r="C66" s="35"/>
      <c r="E66" s="8"/>
      <c r="F66" s="7"/>
      <c r="G66" s="8"/>
      <c r="H66" s="8"/>
      <c r="I66" s="8"/>
      <c r="J66" s="8"/>
      <c r="K66" s="8"/>
      <c r="L66" s="8"/>
      <c r="M66" s="8"/>
      <c r="N66" s="8"/>
      <c r="O66" s="8"/>
      <c r="P66" s="8"/>
      <c r="Q66" s="8"/>
    </row>
    <row r="67" spans="1:17" x14ac:dyDescent="0.4">
      <c r="A67" s="7"/>
      <c r="B67" s="7"/>
      <c r="C67" s="35"/>
      <c r="E67" s="8"/>
      <c r="F67" s="7"/>
      <c r="G67" s="8"/>
      <c r="H67" s="8"/>
      <c r="I67" s="8"/>
      <c r="J67" s="8"/>
      <c r="K67" s="8"/>
      <c r="L67" s="8"/>
      <c r="M67" s="8"/>
      <c r="N67" s="8"/>
      <c r="O67" s="8"/>
      <c r="P67" s="8"/>
      <c r="Q67" s="8"/>
    </row>
    <row r="68" spans="1:17" x14ac:dyDescent="0.4">
      <c r="B68" s="7"/>
      <c r="C68" s="35"/>
      <c r="F68" s="7"/>
      <c r="G68" s="8"/>
      <c r="H68" s="8"/>
      <c r="I68" s="8"/>
      <c r="J68" s="8"/>
      <c r="K68" s="8"/>
      <c r="L68" s="8"/>
      <c r="M68" s="8"/>
      <c r="N68" s="8"/>
      <c r="O68" s="8"/>
      <c r="P68" s="8"/>
      <c r="Q68" s="8"/>
    </row>
    <row r="69" spans="1:17" x14ac:dyDescent="0.4">
      <c r="B69" s="7"/>
      <c r="C69" s="35"/>
      <c r="F69" s="7"/>
      <c r="G69" s="8"/>
      <c r="H69" s="8"/>
      <c r="I69" s="8"/>
      <c r="J69" s="8"/>
      <c r="K69" s="8"/>
      <c r="L69" s="8"/>
      <c r="M69" s="8"/>
      <c r="N69" s="8"/>
      <c r="O69" s="8"/>
      <c r="P69" s="8"/>
      <c r="Q69" s="8"/>
    </row>
    <row r="70" spans="1:17" x14ac:dyDescent="0.4">
      <c r="J70" s="8"/>
      <c r="K70" s="8"/>
      <c r="L70" s="8"/>
      <c r="M70" s="8"/>
      <c r="N70" s="8"/>
      <c r="O70" s="8"/>
      <c r="P70" s="8"/>
      <c r="Q70" s="8"/>
    </row>
    <row r="71" spans="1:17" x14ac:dyDescent="0.4">
      <c r="F71" s="7"/>
      <c r="G71" s="7"/>
      <c r="H71" s="7"/>
      <c r="I71" s="7"/>
      <c r="J71" s="8"/>
      <c r="K71" s="8"/>
      <c r="L71" s="8"/>
      <c r="M71" s="8"/>
      <c r="N71" s="8"/>
      <c r="O71" s="8"/>
      <c r="P71" s="8"/>
      <c r="Q71" s="8"/>
    </row>
    <row r="72" spans="1:17" x14ac:dyDescent="0.4">
      <c r="F72" s="7"/>
      <c r="G72" s="4"/>
      <c r="H72" s="4"/>
      <c r="I72" s="4"/>
      <c r="J72" s="8"/>
      <c r="K72" s="8"/>
      <c r="L72" s="8"/>
      <c r="M72" s="8"/>
      <c r="N72" s="8"/>
      <c r="O72" s="8"/>
      <c r="P72" s="8"/>
      <c r="Q72" s="8"/>
    </row>
    <row r="73" spans="1:17" x14ac:dyDescent="0.4">
      <c r="F73" s="7"/>
      <c r="J73" s="8"/>
      <c r="K73" s="8"/>
      <c r="L73" s="8"/>
      <c r="M73" s="8"/>
      <c r="N73" s="8"/>
      <c r="O73" s="8"/>
      <c r="P73" s="8"/>
      <c r="Q73" s="8"/>
    </row>
    <row r="74" spans="1:17" x14ac:dyDescent="0.4">
      <c r="F74" s="7"/>
      <c r="J74" s="8"/>
      <c r="K74" s="8"/>
      <c r="L74" s="8"/>
      <c r="M74" s="8"/>
      <c r="N74" s="8"/>
      <c r="O74" s="8"/>
      <c r="P74" s="8"/>
      <c r="Q74" s="8"/>
    </row>
    <row r="75" spans="1:17" x14ac:dyDescent="0.4">
      <c r="F75" s="7"/>
    </row>
    <row r="76" spans="1:17" x14ac:dyDescent="0.4">
      <c r="F76" s="7"/>
    </row>
    <row r="77" spans="1:17" x14ac:dyDescent="0.4">
      <c r="F77" s="7"/>
      <c r="G77" s="8"/>
      <c r="H77" s="8"/>
      <c r="I77" s="8"/>
      <c r="J77" s="8"/>
      <c r="K77" s="8"/>
      <c r="L77" s="8"/>
      <c r="M77" s="8"/>
      <c r="N77" s="8"/>
    </row>
    <row r="78" spans="1:17" x14ac:dyDescent="0.4">
      <c r="F78" s="7"/>
    </row>
    <row r="79" spans="1:17" x14ac:dyDescent="0.4">
      <c r="F79" s="7"/>
    </row>
    <row r="80" spans="1:17" x14ac:dyDescent="0.4">
      <c r="F80" s="7"/>
    </row>
    <row r="81" spans="6:6" x14ac:dyDescent="0.4">
      <c r="F81" s="7"/>
    </row>
    <row r="82" spans="6:6" x14ac:dyDescent="0.4">
      <c r="F82" s="7"/>
    </row>
    <row r="83" spans="6:6" x14ac:dyDescent="0.4">
      <c r="F83" s="7"/>
    </row>
    <row r="84" spans="6:6" x14ac:dyDescent="0.4">
      <c r="F84" s="7"/>
    </row>
    <row r="85" spans="6:6" x14ac:dyDescent="0.4">
      <c r="F85" s="7"/>
    </row>
    <row r="86" spans="6:6" x14ac:dyDescent="0.4">
      <c r="F86" s="7"/>
    </row>
    <row r="87" spans="6:6" x14ac:dyDescent="0.4">
      <c r="F87" s="7"/>
    </row>
  </sheetData>
  <mergeCells count="14">
    <mergeCell ref="AQ56:AR56"/>
    <mergeCell ref="AN57:AN58"/>
    <mergeCell ref="O22:P22"/>
    <mergeCell ref="I3:J3"/>
    <mergeCell ref="K3:L3"/>
    <mergeCell ref="M3:N3"/>
    <mergeCell ref="O3:P3"/>
    <mergeCell ref="I22:J22"/>
    <mergeCell ref="K22:L22"/>
    <mergeCell ref="B31:C31"/>
    <mergeCell ref="D31:E31"/>
    <mergeCell ref="F31:G31"/>
    <mergeCell ref="H31:I31"/>
    <mergeCell ref="M22:N22"/>
  </mergeCells>
  <phoneticPr fontId="3"/>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0591B-591D-4A84-995E-46592B6D14F4}">
  <dimension ref="A1:EX206"/>
  <sheetViews>
    <sheetView topLeftCell="AP164" zoomScale="104" zoomScaleNormal="100" workbookViewId="0">
      <selection activeCell="BD188" sqref="BD188"/>
    </sheetView>
  </sheetViews>
  <sheetFormatPr defaultRowHeight="18.75" x14ac:dyDescent="0.4"/>
  <cols>
    <col min="63" max="63" width="12.125" customWidth="1"/>
    <col min="64" max="64" width="10.125" customWidth="1"/>
    <col min="65" max="68" width="11" customWidth="1"/>
    <col min="152" max="152" width="13.875" customWidth="1"/>
    <col min="153" max="154" width="31.25" customWidth="1"/>
  </cols>
  <sheetData>
    <row r="1" spans="1:154" x14ac:dyDescent="0.4">
      <c r="A1" s="6" t="s">
        <v>324</v>
      </c>
      <c r="B1" s="5"/>
      <c r="C1" s="5"/>
      <c r="E1" s="178" t="s">
        <v>349</v>
      </c>
      <c r="F1" s="178"/>
      <c r="H1" s="173" t="s">
        <v>60</v>
      </c>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c r="BR1" s="186" t="s">
        <v>349</v>
      </c>
      <c r="BS1" s="186"/>
      <c r="BT1" t="s">
        <v>61</v>
      </c>
      <c r="BZ1" s="186" t="s">
        <v>350</v>
      </c>
      <c r="CA1" s="186"/>
      <c r="CB1" t="s">
        <v>61</v>
      </c>
      <c r="CI1" t="s">
        <v>84</v>
      </c>
      <c r="CM1" s="186" t="s">
        <v>351</v>
      </c>
      <c r="CN1" s="186"/>
      <c r="CO1" t="s">
        <v>61</v>
      </c>
      <c r="CV1" t="s">
        <v>124</v>
      </c>
      <c r="DA1" t="s">
        <v>84</v>
      </c>
      <c r="DE1" s="186" t="s">
        <v>352</v>
      </c>
      <c r="DF1" s="186"/>
      <c r="DG1" t="s">
        <v>61</v>
      </c>
    </row>
    <row r="2" spans="1:154" x14ac:dyDescent="0.4">
      <c r="B2" s="5"/>
      <c r="C2" s="5" t="s">
        <v>353</v>
      </c>
      <c r="E2" s="4" t="s">
        <v>0</v>
      </c>
      <c r="F2" s="4" t="s">
        <v>1</v>
      </c>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BR2" s="186"/>
      <c r="BS2" s="186"/>
      <c r="BT2" t="s">
        <v>23</v>
      </c>
      <c r="BZ2" s="186"/>
      <c r="CA2" s="186"/>
      <c r="CB2" t="s">
        <v>23</v>
      </c>
      <c r="CM2" s="186"/>
      <c r="CN2" s="186"/>
      <c r="DE2" s="186"/>
      <c r="DF2" s="186"/>
      <c r="DN2" t="s">
        <v>31</v>
      </c>
    </row>
    <row r="3" spans="1:154" ht="6.75" customHeight="1" thickBot="1" x14ac:dyDescent="0.45">
      <c r="A3" s="5">
        <v>3</v>
      </c>
      <c r="B3" s="5" t="s">
        <v>328</v>
      </c>
      <c r="C3" s="5" t="s">
        <v>329</v>
      </c>
      <c r="E3" s="8">
        <v>-7.7499999999954385E-3</v>
      </c>
      <c r="F3" s="8">
        <v>-0.6733333333333491</v>
      </c>
      <c r="H3" s="26"/>
      <c r="I3" s="174" t="s">
        <v>50</v>
      </c>
      <c r="J3" s="174"/>
      <c r="K3" s="174"/>
      <c r="L3" s="174"/>
      <c r="M3" s="174"/>
      <c r="N3" s="174"/>
      <c r="O3" s="174"/>
      <c r="P3" s="174"/>
      <c r="Q3" s="174"/>
      <c r="R3" s="174"/>
      <c r="S3" s="174" t="s">
        <v>105</v>
      </c>
      <c r="T3" s="174"/>
      <c r="U3" s="174"/>
      <c r="V3" s="174"/>
      <c r="W3" s="174"/>
      <c r="X3" s="174"/>
      <c r="Y3" s="174"/>
      <c r="Z3" s="174"/>
      <c r="AA3" s="174"/>
      <c r="AB3" s="174"/>
      <c r="AC3" s="174" t="s">
        <v>52</v>
      </c>
      <c r="AD3" s="174"/>
      <c r="AE3" s="174"/>
      <c r="AF3" s="174"/>
      <c r="AG3" s="174"/>
      <c r="AH3" s="174"/>
      <c r="AI3" s="174"/>
      <c r="AJ3" s="174"/>
      <c r="AK3" s="174"/>
      <c r="AL3" s="174"/>
      <c r="AM3" s="174" t="s">
        <v>53</v>
      </c>
      <c r="AN3" s="174"/>
      <c r="AO3" s="174"/>
      <c r="AP3" s="174"/>
      <c r="AQ3" s="174"/>
      <c r="AR3" s="174"/>
      <c r="AS3" s="174"/>
      <c r="AT3" s="174"/>
      <c r="AU3" s="174"/>
      <c r="AV3" s="174"/>
      <c r="BK3" s="36"/>
      <c r="BL3" s="36"/>
      <c r="BM3" s="36"/>
      <c r="BN3" s="36"/>
      <c r="BO3" s="36"/>
      <c r="CI3" t="s">
        <v>525</v>
      </c>
      <c r="CO3" t="s">
        <v>23</v>
      </c>
      <c r="CV3" s="6" t="s">
        <v>32</v>
      </c>
      <c r="DA3" s="6" t="s">
        <v>525</v>
      </c>
      <c r="DG3" t="s">
        <v>23</v>
      </c>
    </row>
    <row r="4" spans="1:154" x14ac:dyDescent="0.4">
      <c r="A4" s="5">
        <v>5</v>
      </c>
      <c r="B4" s="5" t="s">
        <v>331</v>
      </c>
      <c r="C4" s="5" t="s">
        <v>329</v>
      </c>
      <c r="E4" s="8">
        <v>-0.67716666666666958</v>
      </c>
      <c r="F4" s="8">
        <v>-0.54508333333331793</v>
      </c>
      <c r="H4" s="19"/>
      <c r="I4" s="172" t="s">
        <v>0</v>
      </c>
      <c r="J4" s="172"/>
      <c r="K4" s="172"/>
      <c r="L4" s="172"/>
      <c r="M4" s="172"/>
      <c r="N4" s="172" t="s">
        <v>1</v>
      </c>
      <c r="O4" s="172"/>
      <c r="P4" s="172"/>
      <c r="Q4" s="172"/>
      <c r="R4" s="172"/>
      <c r="S4" s="172" t="s">
        <v>0</v>
      </c>
      <c r="T4" s="172"/>
      <c r="U4" s="172"/>
      <c r="V4" s="172"/>
      <c r="W4" s="172"/>
      <c r="X4" s="172" t="s">
        <v>1</v>
      </c>
      <c r="Y4" s="172"/>
      <c r="Z4" s="172"/>
      <c r="AA4" s="172"/>
      <c r="AB4" s="172"/>
      <c r="AC4" s="172" t="s">
        <v>0</v>
      </c>
      <c r="AD4" s="172"/>
      <c r="AE4" s="172"/>
      <c r="AF4" s="172"/>
      <c r="AG4" s="172"/>
      <c r="AH4" s="172" t="s">
        <v>1</v>
      </c>
      <c r="AI4" s="172"/>
      <c r="AJ4" s="172"/>
      <c r="AK4" s="172"/>
      <c r="AL4" s="172"/>
      <c r="AM4" s="172" t="s">
        <v>0</v>
      </c>
      <c r="AN4" s="172"/>
      <c r="AO4" s="172"/>
      <c r="AP4" s="172"/>
      <c r="AQ4" s="172"/>
      <c r="AR4" s="172" t="s">
        <v>1</v>
      </c>
      <c r="AS4" s="172"/>
      <c r="AT4" s="172"/>
      <c r="AU4" s="172"/>
      <c r="AV4" s="172"/>
      <c r="BK4" s="17"/>
      <c r="BL4" s="183" t="s">
        <v>353</v>
      </c>
      <c r="BM4" s="183"/>
      <c r="BN4" s="183"/>
      <c r="BO4" s="183"/>
      <c r="BT4" s="6" t="s">
        <v>524</v>
      </c>
      <c r="CB4" s="6" t="s">
        <v>524</v>
      </c>
      <c r="CI4" t="s">
        <v>391</v>
      </c>
      <c r="CV4" s="6" t="s">
        <v>391</v>
      </c>
      <c r="DA4" s="6" t="s">
        <v>391</v>
      </c>
      <c r="DN4" t="s">
        <v>615</v>
      </c>
    </row>
    <row r="5" spans="1:154" x14ac:dyDescent="0.4">
      <c r="A5" s="5">
        <v>6</v>
      </c>
      <c r="B5" s="5" t="s">
        <v>332</v>
      </c>
      <c r="C5" s="5" t="s">
        <v>329</v>
      </c>
      <c r="E5" s="8">
        <v>-0.36333333333333556</v>
      </c>
      <c r="F5" s="8">
        <v>-0.14799999999999022</v>
      </c>
      <c r="H5" s="25"/>
      <c r="I5" s="19">
        <v>1</v>
      </c>
      <c r="J5" s="19">
        <v>2</v>
      </c>
      <c r="K5" s="19">
        <v>3</v>
      </c>
      <c r="L5" s="19">
        <v>4</v>
      </c>
      <c r="M5" s="19">
        <v>5</v>
      </c>
      <c r="N5" s="19">
        <v>1</v>
      </c>
      <c r="O5" s="19">
        <v>2</v>
      </c>
      <c r="P5" s="19">
        <v>3</v>
      </c>
      <c r="Q5" s="19">
        <v>4</v>
      </c>
      <c r="R5" s="19">
        <v>5</v>
      </c>
      <c r="S5" s="19">
        <v>1</v>
      </c>
      <c r="T5" s="19">
        <v>2</v>
      </c>
      <c r="U5" s="19">
        <v>3</v>
      </c>
      <c r="V5" s="19">
        <v>4</v>
      </c>
      <c r="W5" s="19">
        <v>5</v>
      </c>
      <c r="X5" s="19">
        <v>1</v>
      </c>
      <c r="Y5" s="19">
        <v>2</v>
      </c>
      <c r="Z5" s="19">
        <v>3</v>
      </c>
      <c r="AA5" s="19">
        <v>4</v>
      </c>
      <c r="AB5" s="19">
        <v>5</v>
      </c>
      <c r="AC5" s="19">
        <v>1</v>
      </c>
      <c r="AD5" s="19">
        <v>2</v>
      </c>
      <c r="AE5" s="19">
        <v>3</v>
      </c>
      <c r="AF5" s="19">
        <v>4</v>
      </c>
      <c r="AG5" s="19">
        <v>5</v>
      </c>
      <c r="AH5" s="19">
        <v>1</v>
      </c>
      <c r="AI5" s="19">
        <v>2</v>
      </c>
      <c r="AJ5" s="19">
        <v>3</v>
      </c>
      <c r="AK5" s="19">
        <v>4</v>
      </c>
      <c r="AL5" s="19">
        <v>5</v>
      </c>
      <c r="AM5" s="19">
        <v>1</v>
      </c>
      <c r="AN5" s="19">
        <v>2</v>
      </c>
      <c r="AO5" s="19">
        <v>3</v>
      </c>
      <c r="AP5" s="19">
        <v>4</v>
      </c>
      <c r="AQ5" s="19">
        <v>5</v>
      </c>
      <c r="AR5" s="19">
        <v>1</v>
      </c>
      <c r="AS5" s="19">
        <v>2</v>
      </c>
      <c r="AT5" s="19">
        <v>3</v>
      </c>
      <c r="AU5" s="19">
        <v>4</v>
      </c>
      <c r="AV5" s="19">
        <v>5</v>
      </c>
      <c r="BK5" s="25" t="s">
        <v>1252</v>
      </c>
      <c r="BL5" s="41" t="s">
        <v>473</v>
      </c>
      <c r="BM5" s="41" t="s">
        <v>474</v>
      </c>
      <c r="BN5" s="41" t="s">
        <v>354</v>
      </c>
      <c r="BO5" s="41" t="s">
        <v>475</v>
      </c>
      <c r="BT5" s="6" t="s">
        <v>24</v>
      </c>
      <c r="CB5" s="6" t="s">
        <v>24</v>
      </c>
      <c r="CI5" t="s">
        <v>25</v>
      </c>
      <c r="CO5" t="s">
        <v>524</v>
      </c>
      <c r="CV5" t="s">
        <v>25</v>
      </c>
      <c r="DA5" t="s">
        <v>25</v>
      </c>
      <c r="DG5" t="s">
        <v>524</v>
      </c>
      <c r="DN5" t="s">
        <v>631</v>
      </c>
    </row>
    <row r="6" spans="1:154" x14ac:dyDescent="0.4">
      <c r="A6" s="5">
        <v>7</v>
      </c>
      <c r="B6" s="5" t="s">
        <v>333</v>
      </c>
      <c r="C6" s="5" t="s">
        <v>329</v>
      </c>
      <c r="E6" s="8">
        <v>-0.38175000000000414</v>
      </c>
      <c r="F6" s="8">
        <v>-0.91641666666667676</v>
      </c>
      <c r="H6" s="7">
        <v>1</v>
      </c>
      <c r="I6">
        <v>2.2666666666665353E-2</v>
      </c>
      <c r="J6">
        <v>0.23124999999999929</v>
      </c>
      <c r="K6">
        <v>0.37033333333333213</v>
      </c>
      <c r="L6">
        <v>0.21916666666666604</v>
      </c>
      <c r="M6">
        <v>0.30333333333333229</v>
      </c>
      <c r="N6">
        <v>-0.27158333333333845</v>
      </c>
      <c r="O6">
        <v>-0.16791666666667157</v>
      </c>
      <c r="P6">
        <v>-9.5083333333339223E-2</v>
      </c>
      <c r="Q6">
        <v>-9.2750000000004815E-2</v>
      </c>
      <c r="R6">
        <v>-0.12991666666667154</v>
      </c>
      <c r="S6">
        <v>-8.2833333333349662E-2</v>
      </c>
      <c r="T6">
        <v>-0.12325000000001604</v>
      </c>
      <c r="U6">
        <v>-0.22683333333334968</v>
      </c>
      <c r="V6">
        <v>-0.26500000000001667</v>
      </c>
      <c r="W6">
        <v>-0.32800000000001645</v>
      </c>
      <c r="X6">
        <v>-0.14525000000001451</v>
      </c>
      <c r="Y6">
        <v>-0.29908333333334863</v>
      </c>
      <c r="Z6">
        <v>-0.24733333333334878</v>
      </c>
      <c r="AA6">
        <v>-0.36108333333334869</v>
      </c>
      <c r="AB6">
        <v>-0.50883333333334846</v>
      </c>
      <c r="AC6">
        <v>-0.15000000000001576</v>
      </c>
      <c r="AD6">
        <v>-0.22100000000001524</v>
      </c>
      <c r="AE6">
        <v>-0.15375000000001496</v>
      </c>
      <c r="AF6">
        <v>2.424999999998434E-2</v>
      </c>
      <c r="AG6">
        <v>7.7583333333317364E-2</v>
      </c>
      <c r="AH6">
        <v>-5.1666666666760602E-3</v>
      </c>
      <c r="AI6">
        <v>-6.4500000000009425E-2</v>
      </c>
      <c r="AJ6">
        <v>-0.26741666666667629</v>
      </c>
      <c r="AK6">
        <v>-0.38308333333334255</v>
      </c>
      <c r="AL6">
        <v>-0.40866666666667728</v>
      </c>
      <c r="AM6">
        <v>-0.1464583333333439</v>
      </c>
      <c r="AN6">
        <v>-5.3000000000009942E-2</v>
      </c>
      <c r="AO6">
        <v>-6.9166666666677187E-2</v>
      </c>
      <c r="AP6">
        <v>-0.12600000000001069</v>
      </c>
      <c r="AQ6">
        <v>-0.23808333333334405</v>
      </c>
      <c r="AR6">
        <v>-8.4250000000006514E-2</v>
      </c>
      <c r="AS6">
        <v>-0.16841666666667207</v>
      </c>
      <c r="AT6">
        <v>-0.19441666666667198</v>
      </c>
      <c r="AU6">
        <v>-0.27975000000000644</v>
      </c>
      <c r="AV6">
        <v>-0.30658333333333848</v>
      </c>
      <c r="BK6" s="7" t="s">
        <v>225</v>
      </c>
      <c r="BL6" s="51">
        <v>7</v>
      </c>
      <c r="BM6" s="51">
        <v>7</v>
      </c>
      <c r="BN6" s="51">
        <v>0</v>
      </c>
      <c r="BO6" s="51">
        <v>1</v>
      </c>
      <c r="BT6" s="6" t="s">
        <v>390</v>
      </c>
      <c r="CB6" s="6" t="s">
        <v>390</v>
      </c>
      <c r="CI6" t="s">
        <v>26</v>
      </c>
      <c r="CJ6" t="s">
        <v>65</v>
      </c>
      <c r="CK6" t="s">
        <v>28</v>
      </c>
      <c r="CL6" t="s">
        <v>29</v>
      </c>
      <c r="CO6" t="s">
        <v>24</v>
      </c>
      <c r="CV6" t="s">
        <v>27</v>
      </c>
      <c r="CW6" t="s">
        <v>65</v>
      </c>
      <c r="CX6" t="s">
        <v>28</v>
      </c>
      <c r="CY6" t="s">
        <v>29</v>
      </c>
      <c r="DA6" t="s">
        <v>26</v>
      </c>
      <c r="DB6" t="s">
        <v>65</v>
      </c>
      <c r="DC6" t="s">
        <v>28</v>
      </c>
      <c r="DD6" t="s">
        <v>29</v>
      </c>
      <c r="DG6" t="s">
        <v>24</v>
      </c>
      <c r="DN6" t="s">
        <v>630</v>
      </c>
    </row>
    <row r="7" spans="1:154" x14ac:dyDescent="0.4">
      <c r="A7" s="5">
        <v>8</v>
      </c>
      <c r="B7" s="12" t="s">
        <v>334</v>
      </c>
      <c r="C7" s="12" t="s">
        <v>329</v>
      </c>
      <c r="E7" s="8">
        <v>0.11716666666666313</v>
      </c>
      <c r="F7" s="8">
        <v>-7.9416666666671645E-2</v>
      </c>
      <c r="H7" s="7">
        <v>2</v>
      </c>
      <c r="I7">
        <v>-5.5333333333331326E-2</v>
      </c>
      <c r="J7">
        <v>-8.6416666666665753E-2</v>
      </c>
      <c r="K7">
        <v>-3.2666666666664193E-2</v>
      </c>
      <c r="L7">
        <v>-1.3166666666664047E-2</v>
      </c>
      <c r="M7">
        <v>-4.0666666666664263E-2</v>
      </c>
      <c r="N7">
        <v>-2.6916666666669305E-2</v>
      </c>
      <c r="O7">
        <v>0.21516666666666306</v>
      </c>
      <c r="P7">
        <v>0.32791666666666364</v>
      </c>
      <c r="Q7">
        <v>0.37833333333332958</v>
      </c>
      <c r="R7">
        <v>0.32883333333332998</v>
      </c>
      <c r="S7">
        <v>-0.10741666666664346</v>
      </c>
      <c r="T7">
        <v>7.7416666666689463E-2</v>
      </c>
      <c r="U7">
        <v>2.1666666666901573E-3</v>
      </c>
      <c r="V7">
        <v>4.6250000000023307E-2</v>
      </c>
      <c r="W7">
        <v>0.16016666666669083</v>
      </c>
      <c r="X7">
        <v>4.9583333333324833E-2</v>
      </c>
      <c r="Y7">
        <v>0.2919999999999926</v>
      </c>
      <c r="Z7">
        <v>0.39791666666665826</v>
      </c>
      <c r="AA7">
        <v>0.15141666666665757</v>
      </c>
      <c r="AB7">
        <v>3.2416666666658739E-2</v>
      </c>
      <c r="AC7">
        <v>0.17283333333333104</v>
      </c>
      <c r="AD7">
        <v>0.34674999999999717</v>
      </c>
      <c r="AE7">
        <v>0.33174999999999705</v>
      </c>
      <c r="AF7">
        <v>0.13749999999999871</v>
      </c>
      <c r="AG7">
        <v>3.9499999999997232E-2</v>
      </c>
      <c r="AH7">
        <v>0.18899999999999331</v>
      </c>
      <c r="AI7">
        <v>0.60366666666666002</v>
      </c>
      <c r="AJ7">
        <v>0.87433333333332652</v>
      </c>
      <c r="AK7">
        <v>0.94358333333332678</v>
      </c>
      <c r="AL7">
        <v>0.75391666666665913</v>
      </c>
      <c r="AM7">
        <v>7.0749999999987045E-2</v>
      </c>
      <c r="AN7">
        <v>0.2162499999999864</v>
      </c>
      <c r="AO7">
        <v>0.42858333333332121</v>
      </c>
      <c r="AP7">
        <v>0.58374999999998833</v>
      </c>
      <c r="AQ7">
        <v>0.65674999999998707</v>
      </c>
      <c r="AR7">
        <v>-0.17383333333331852</v>
      </c>
      <c r="AS7">
        <v>-0.29141666666665078</v>
      </c>
      <c r="AT7">
        <v>-0.33099999999998531</v>
      </c>
      <c r="AU7">
        <v>-0.3507499999999838</v>
      </c>
      <c r="AV7">
        <v>-0.44208333333331873</v>
      </c>
      <c r="BK7" s="7" t="s">
        <v>105</v>
      </c>
      <c r="BL7" s="51">
        <v>9</v>
      </c>
      <c r="BM7" s="51">
        <v>4</v>
      </c>
      <c r="BN7" s="51">
        <v>1</v>
      </c>
      <c r="BO7" s="51">
        <v>1</v>
      </c>
      <c r="BT7" t="s">
        <v>25</v>
      </c>
      <c r="CB7" t="s">
        <v>25</v>
      </c>
      <c r="CI7" t="s">
        <v>25</v>
      </c>
      <c r="CO7" t="s">
        <v>390</v>
      </c>
      <c r="CV7" t="s">
        <v>25</v>
      </c>
      <c r="DA7" t="s">
        <v>25</v>
      </c>
      <c r="DG7" t="s">
        <v>390</v>
      </c>
      <c r="DN7" t="s">
        <v>25</v>
      </c>
    </row>
    <row r="8" spans="1:154" x14ac:dyDescent="0.4">
      <c r="A8" s="5">
        <v>10</v>
      </c>
      <c r="B8" s="5" t="s">
        <v>336</v>
      </c>
      <c r="C8" s="5" t="s">
        <v>329</v>
      </c>
      <c r="E8" s="8">
        <v>-0.17508333333333065</v>
      </c>
      <c r="F8" s="8">
        <v>9.6416666666671577E-2</v>
      </c>
      <c r="H8" s="7">
        <v>3</v>
      </c>
      <c r="I8">
        <v>4.7500000000055094E-3</v>
      </c>
      <c r="J8">
        <v>1.7000000000005382E-2</v>
      </c>
      <c r="K8">
        <v>-8.0999999999995492E-2</v>
      </c>
      <c r="L8">
        <v>-0.11449999999999498</v>
      </c>
      <c r="M8">
        <v>-7.7499999999954385E-3</v>
      </c>
      <c r="N8">
        <v>-0.21750000000001476</v>
      </c>
      <c r="O8">
        <v>-0.20175000000001581</v>
      </c>
      <c r="P8">
        <v>-0.26358333333334938</v>
      </c>
      <c r="Q8">
        <v>-0.36450000000001537</v>
      </c>
      <c r="R8">
        <v>-0.6733333333333491</v>
      </c>
      <c r="S8">
        <v>5.7458333333328566E-2</v>
      </c>
      <c r="T8">
        <v>0.12424999999999417</v>
      </c>
      <c r="U8">
        <v>0.18808333333332866</v>
      </c>
      <c r="V8">
        <v>0.29708333333332831</v>
      </c>
      <c r="W8">
        <v>0.4134166666666606</v>
      </c>
      <c r="X8">
        <v>-5.0750000000014242E-2</v>
      </c>
      <c r="Y8">
        <v>-5.7333333333347149E-2</v>
      </c>
      <c r="Z8">
        <v>0.10624999999998555</v>
      </c>
      <c r="AA8">
        <v>0.22324999999998607</v>
      </c>
      <c r="AB8">
        <v>0.32133333333331937</v>
      </c>
      <c r="AC8">
        <v>0.21099999999998609</v>
      </c>
      <c r="AD8">
        <v>0.36333333333331908</v>
      </c>
      <c r="AE8">
        <v>0.3262499999999855</v>
      </c>
      <c r="AF8">
        <v>0.22566666666665197</v>
      </c>
      <c r="AG8">
        <v>0.17041666666665295</v>
      </c>
      <c r="AH8">
        <v>-0.15083333333333188</v>
      </c>
      <c r="AI8">
        <v>-0.44116666666666521</v>
      </c>
      <c r="AJ8">
        <v>-0.50033333333333174</v>
      </c>
      <c r="AK8">
        <v>-0.53333333333333088</v>
      </c>
      <c r="AL8">
        <v>-0.61649999999999816</v>
      </c>
      <c r="AM8">
        <v>-0.15645833333331538</v>
      </c>
      <c r="AN8">
        <v>-7.0499999999981591E-2</v>
      </c>
      <c r="AO8">
        <v>-0.16324999999998227</v>
      </c>
      <c r="AP8">
        <v>-7.4666666666649437E-2</v>
      </c>
      <c r="AQ8">
        <v>8.4583333333350788E-2</v>
      </c>
      <c r="AR8">
        <v>-0.20650000000000759</v>
      </c>
      <c r="AS8">
        <v>-0.2449166666666745</v>
      </c>
      <c r="AT8">
        <v>-0.28691666666667487</v>
      </c>
      <c r="AU8">
        <v>-0.2637500000000082</v>
      </c>
      <c r="AV8">
        <v>-0.19466666666667437</v>
      </c>
      <c r="BK8" s="7" t="s">
        <v>52</v>
      </c>
      <c r="BL8" s="51">
        <v>1</v>
      </c>
      <c r="BM8" s="51">
        <v>2</v>
      </c>
      <c r="BN8" s="51">
        <v>7</v>
      </c>
      <c r="BO8" s="51">
        <v>5</v>
      </c>
      <c r="BT8" t="s">
        <v>26</v>
      </c>
      <c r="BU8" t="s">
        <v>27</v>
      </c>
      <c r="BV8" t="s">
        <v>65</v>
      </c>
      <c r="BW8" t="s">
        <v>28</v>
      </c>
      <c r="BX8" t="s">
        <v>29</v>
      </c>
      <c r="BY8" t="s">
        <v>30</v>
      </c>
      <c r="CB8" t="s">
        <v>26</v>
      </c>
      <c r="CC8" t="s">
        <v>27</v>
      </c>
      <c r="CD8" t="s">
        <v>65</v>
      </c>
      <c r="CE8" t="s">
        <v>28</v>
      </c>
      <c r="CF8" t="s">
        <v>29</v>
      </c>
      <c r="CG8" t="s">
        <v>30</v>
      </c>
      <c r="CI8">
        <v>1</v>
      </c>
      <c r="CJ8">
        <v>1</v>
      </c>
      <c r="CK8">
        <v>18</v>
      </c>
      <c r="CL8">
        <v>-2.3400000000000001E-2</v>
      </c>
      <c r="CO8" t="s">
        <v>25</v>
      </c>
      <c r="CV8">
        <v>1</v>
      </c>
      <c r="CW8">
        <v>1</v>
      </c>
      <c r="CX8">
        <v>11.67</v>
      </c>
      <c r="CY8">
        <v>-5.3699999999999998E-2</v>
      </c>
      <c r="DA8">
        <v>1</v>
      </c>
      <c r="DB8">
        <v>1</v>
      </c>
      <c r="DC8">
        <v>14</v>
      </c>
      <c r="DD8">
        <v>-9.2200000000000004E-2</v>
      </c>
      <c r="DG8" t="s">
        <v>25</v>
      </c>
      <c r="DN8" t="s">
        <v>72</v>
      </c>
    </row>
    <row r="9" spans="1:154" ht="19.5" thickBot="1" x14ac:dyDescent="0.45">
      <c r="A9" s="5">
        <v>13</v>
      </c>
      <c r="B9" s="5" t="s">
        <v>340</v>
      </c>
      <c r="C9" s="5" t="s">
        <v>329</v>
      </c>
      <c r="E9" s="8">
        <v>0.16966666666667721</v>
      </c>
      <c r="F9" s="8">
        <v>-0.15491666666665177</v>
      </c>
      <c r="H9" s="7">
        <v>4</v>
      </c>
      <c r="I9">
        <v>-0.18516666666667495</v>
      </c>
      <c r="J9">
        <v>-0.33283333333334103</v>
      </c>
      <c r="K9">
        <v>-0.43700000000000794</v>
      </c>
      <c r="L9">
        <v>-0.29250000000000786</v>
      </c>
      <c r="M9">
        <v>-0.13458333333334166</v>
      </c>
      <c r="N9">
        <v>3.3250000000018549E-2</v>
      </c>
      <c r="O9">
        <v>0.15091666666668477</v>
      </c>
      <c r="P9">
        <v>9.1333333333350572E-2</v>
      </c>
      <c r="Q9">
        <v>-0.20316666666664909</v>
      </c>
      <c r="R9">
        <v>-0.10533333333331522</v>
      </c>
      <c r="S9">
        <v>-2.1749999999993126E-2</v>
      </c>
      <c r="T9">
        <v>-0.21224999999999394</v>
      </c>
      <c r="U9">
        <v>-0.28158333333332686</v>
      </c>
      <c r="V9">
        <v>-0.306499999999993</v>
      </c>
      <c r="W9">
        <v>-0.51858333333332651</v>
      </c>
      <c r="X9">
        <v>5.4416666666668806E-2</v>
      </c>
      <c r="Y9">
        <v>0.12216666666666794</v>
      </c>
      <c r="Z9">
        <v>0.18325000000000233</v>
      </c>
      <c r="AA9">
        <v>-2.399999999999795E-2</v>
      </c>
      <c r="AB9">
        <v>-8.6249999999998536E-2</v>
      </c>
      <c r="AC9">
        <v>-0.2405833333333432</v>
      </c>
      <c r="AD9">
        <v>-0.5802500000000097</v>
      </c>
      <c r="AE9">
        <v>-0.58600000000000985</v>
      </c>
      <c r="AF9">
        <v>-0.49133333333334289</v>
      </c>
      <c r="AG9">
        <v>-0.42841666666667694</v>
      </c>
      <c r="AH9">
        <v>-4.8083333333343484E-2</v>
      </c>
      <c r="AI9">
        <v>-5.6666666666676233E-2</v>
      </c>
      <c r="AJ9">
        <v>0.12633333333332442</v>
      </c>
      <c r="AK9">
        <v>8.2583333333324183E-2</v>
      </c>
      <c r="AL9">
        <v>1.4833333333324698E-2</v>
      </c>
      <c r="AM9">
        <v>-0.20441666666668859</v>
      </c>
      <c r="AN9">
        <v>-0.32566666666668925</v>
      </c>
      <c r="AO9">
        <v>-0.13716666666668911</v>
      </c>
      <c r="AP9">
        <v>-0.22050000000002268</v>
      </c>
      <c r="AQ9">
        <v>-0.30808333333335619</v>
      </c>
      <c r="AR9">
        <v>-0.12858333333333447</v>
      </c>
      <c r="AS9">
        <v>-0.543333333333334</v>
      </c>
      <c r="AT9">
        <v>-0.61241666666666861</v>
      </c>
      <c r="AU9">
        <v>-0.64025000000000065</v>
      </c>
      <c r="AV9">
        <v>-0.56691666666666818</v>
      </c>
      <c r="BK9" s="37" t="s">
        <v>53</v>
      </c>
      <c r="BL9" s="62">
        <v>4</v>
      </c>
      <c r="BM9" s="62">
        <v>1</v>
      </c>
      <c r="BN9" s="62">
        <v>5</v>
      </c>
      <c r="BO9" s="62">
        <v>5</v>
      </c>
      <c r="BT9" t="s">
        <v>25</v>
      </c>
      <c r="CB9" t="s">
        <v>25</v>
      </c>
      <c r="CI9">
        <v>1</v>
      </c>
      <c r="CJ9">
        <v>2</v>
      </c>
      <c r="CK9">
        <v>18</v>
      </c>
      <c r="CL9">
        <v>3.3000000000000002E-2</v>
      </c>
      <c r="CO9" t="s">
        <v>26</v>
      </c>
      <c r="CP9" t="s">
        <v>27</v>
      </c>
      <c r="CQ9" t="s">
        <v>65</v>
      </c>
      <c r="CR9" t="s">
        <v>28</v>
      </c>
      <c r="CS9" t="s">
        <v>29</v>
      </c>
      <c r="CT9" t="s">
        <v>30</v>
      </c>
      <c r="CV9">
        <v>1</v>
      </c>
      <c r="CW9">
        <v>2</v>
      </c>
      <c r="CX9">
        <v>11.67</v>
      </c>
      <c r="CY9">
        <v>2.64E-2</v>
      </c>
      <c r="DA9">
        <v>1</v>
      </c>
      <c r="DB9">
        <v>2</v>
      </c>
      <c r="DC9">
        <v>14</v>
      </c>
      <c r="DD9">
        <v>-0.1381</v>
      </c>
      <c r="DG9" t="s">
        <v>26</v>
      </c>
      <c r="DH9" t="s">
        <v>27</v>
      </c>
      <c r="DI9" t="s">
        <v>65</v>
      </c>
      <c r="DJ9" t="s">
        <v>28</v>
      </c>
      <c r="DK9" t="s">
        <v>29</v>
      </c>
      <c r="DL9" t="s">
        <v>30</v>
      </c>
      <c r="DN9" t="s">
        <v>25</v>
      </c>
    </row>
    <row r="10" spans="1:154" x14ac:dyDescent="0.4">
      <c r="A10" s="5">
        <v>1</v>
      </c>
      <c r="B10" s="12" t="s">
        <v>325</v>
      </c>
      <c r="C10" s="12" t="s">
        <v>326</v>
      </c>
      <c r="E10" s="8">
        <v>0.30333333333333229</v>
      </c>
      <c r="F10" s="8">
        <v>-0.12991666666667154</v>
      </c>
      <c r="H10" s="7">
        <v>5</v>
      </c>
      <c r="I10">
        <v>-9.5833333333335116E-2</v>
      </c>
      <c r="J10">
        <v>-0.26616666666666938</v>
      </c>
      <c r="K10">
        <v>-0.28241666666666937</v>
      </c>
      <c r="L10">
        <v>-0.53575000000000328</v>
      </c>
      <c r="M10">
        <v>-0.67716666666666958</v>
      </c>
      <c r="N10">
        <v>9.1666666668182022E-4</v>
      </c>
      <c r="O10">
        <v>-4.8999999999985042E-2</v>
      </c>
      <c r="P10">
        <v>-0.10066666666665197</v>
      </c>
      <c r="Q10">
        <v>-0.28033333333331828</v>
      </c>
      <c r="R10">
        <v>-0.54508333333331793</v>
      </c>
      <c r="S10">
        <v>-3.0583333333336071E-2</v>
      </c>
      <c r="T10">
        <v>-0.16975000000000182</v>
      </c>
      <c r="U10">
        <v>-8.8166666666668905E-2</v>
      </c>
      <c r="V10">
        <v>-0.13150000000000203</v>
      </c>
      <c r="W10">
        <v>-5.8916666666668976E-2</v>
      </c>
      <c r="X10">
        <v>4.5916666666671088E-2</v>
      </c>
      <c r="Y10">
        <v>-2.2666666666661801E-2</v>
      </c>
      <c r="Z10">
        <v>1.6500000000005007E-2</v>
      </c>
      <c r="AA10">
        <v>0.11508333333333903</v>
      </c>
      <c r="AB10">
        <v>4.6000000000006244E-2</v>
      </c>
      <c r="AC10">
        <v>-1.1666666666741321E-3</v>
      </c>
      <c r="AD10">
        <v>-1.8416666666674311E-2</v>
      </c>
      <c r="AE10">
        <v>-4.6541666666673365E-2</v>
      </c>
      <c r="AF10">
        <v>-4.3416666666673959E-2</v>
      </c>
      <c r="AG10">
        <v>-3.4666666666673743E-2</v>
      </c>
      <c r="AH10">
        <v>-7.6000000000002288E-2</v>
      </c>
      <c r="AI10">
        <v>-5.700000000000275E-2</v>
      </c>
      <c r="AJ10">
        <v>-0.24100000000000169</v>
      </c>
      <c r="AK10">
        <v>-0.23758333333333492</v>
      </c>
      <c r="AL10">
        <v>-0.31608333333333527</v>
      </c>
      <c r="AM10">
        <v>-2.3583333333340544E-2</v>
      </c>
      <c r="AN10">
        <v>8.8166666666659191E-2</v>
      </c>
      <c r="AO10">
        <v>-0.12408333333334008</v>
      </c>
      <c r="AP10">
        <v>-8.2750000000007512E-2</v>
      </c>
      <c r="AQ10">
        <v>-0.10066666666667363</v>
      </c>
      <c r="AR10">
        <v>-4.3916666666675992E-2</v>
      </c>
      <c r="AS10">
        <v>-5.2416666666675958E-2</v>
      </c>
      <c r="AT10">
        <v>-0.14741666666667516</v>
      </c>
      <c r="AU10">
        <v>-0.30025000000000934</v>
      </c>
      <c r="AV10">
        <v>-0.42083333333334211</v>
      </c>
      <c r="BT10">
        <v>1</v>
      </c>
      <c r="BU10">
        <v>1</v>
      </c>
      <c r="BV10">
        <v>1</v>
      </c>
      <c r="BW10">
        <v>7</v>
      </c>
      <c r="BX10">
        <v>-0.13930000000000001</v>
      </c>
      <c r="BY10">
        <v>0.1225</v>
      </c>
      <c r="CB10">
        <v>1</v>
      </c>
      <c r="CC10">
        <v>1</v>
      </c>
      <c r="CD10">
        <v>1</v>
      </c>
      <c r="CE10">
        <v>9</v>
      </c>
      <c r="CF10">
        <v>1.8100000000000002E-2</v>
      </c>
      <c r="CG10">
        <v>0.15989999999999999</v>
      </c>
      <c r="CI10">
        <v>1</v>
      </c>
      <c r="CJ10">
        <v>3</v>
      </c>
      <c r="CK10">
        <v>18</v>
      </c>
      <c r="CL10">
        <v>0.13350000000000001</v>
      </c>
      <c r="CO10" t="s">
        <v>25</v>
      </c>
      <c r="CV10">
        <v>1</v>
      </c>
      <c r="CW10">
        <v>3</v>
      </c>
      <c r="CX10">
        <v>11.67</v>
      </c>
      <c r="CY10">
        <v>0.1138</v>
      </c>
      <c r="DA10" s="64">
        <v>1</v>
      </c>
      <c r="DB10" s="64">
        <v>3</v>
      </c>
      <c r="DC10" s="64">
        <v>14</v>
      </c>
      <c r="DD10" s="64">
        <v>-0.16950000000000001</v>
      </c>
      <c r="DG10" t="s">
        <v>25</v>
      </c>
      <c r="DN10" t="s">
        <v>616</v>
      </c>
    </row>
    <row r="11" spans="1:154" x14ac:dyDescent="0.4">
      <c r="A11" s="5">
        <v>2</v>
      </c>
      <c r="B11" s="12" t="s">
        <v>327</v>
      </c>
      <c r="C11" s="12" t="s">
        <v>326</v>
      </c>
      <c r="E11" s="8">
        <v>-4.0666666666664263E-2</v>
      </c>
      <c r="F11" s="8">
        <v>0.32883333333332998</v>
      </c>
      <c r="H11" s="7">
        <v>6</v>
      </c>
      <c r="I11">
        <v>-0.20300000000000248</v>
      </c>
      <c r="J11">
        <v>-0.19208333333333533</v>
      </c>
      <c r="K11">
        <v>-0.25125000000000158</v>
      </c>
      <c r="L11">
        <v>-0.15650000000000261</v>
      </c>
      <c r="M11">
        <v>-0.36333333333333556</v>
      </c>
      <c r="N11">
        <v>-0.11974999999999045</v>
      </c>
      <c r="O11">
        <v>-5.4583333333323478E-2</v>
      </c>
      <c r="P11">
        <v>-5.5833333333323645E-2</v>
      </c>
      <c r="Q11">
        <v>-9.7999999999989734E-2</v>
      </c>
      <c r="R11">
        <v>-0.14799999999999022</v>
      </c>
      <c r="S11">
        <v>-5.4083333333334593E-2</v>
      </c>
      <c r="T11">
        <v>0.19099999999999884</v>
      </c>
      <c r="U11">
        <v>0.31333333333333141</v>
      </c>
      <c r="V11">
        <v>0.26749999999999852</v>
      </c>
      <c r="W11">
        <v>0.27949999999999886</v>
      </c>
      <c r="X11">
        <v>-8.5416666666663227E-2</v>
      </c>
      <c r="Y11">
        <v>-0.20433333333333045</v>
      </c>
      <c r="Z11">
        <v>-0.24583333333333049</v>
      </c>
      <c r="AA11">
        <v>-0.17233333333333137</v>
      </c>
      <c r="AB11">
        <v>-0.10458333333333106</v>
      </c>
      <c r="AC11">
        <v>2.4499999999995126E-2</v>
      </c>
      <c r="AD11">
        <v>0.12041666666666231</v>
      </c>
      <c r="AE11">
        <v>0.17883333333332832</v>
      </c>
      <c r="AF11">
        <v>0.32466666666666283</v>
      </c>
      <c r="AG11">
        <v>0.48124999999999513</v>
      </c>
      <c r="AH11">
        <v>-0.10291666666665063</v>
      </c>
      <c r="AI11">
        <v>1.5916666666683101E-2</v>
      </c>
      <c r="AJ11">
        <v>-1.1166666666650353E-2</v>
      </c>
      <c r="AK11">
        <v>-2.8666666666650898E-2</v>
      </c>
      <c r="AL11">
        <v>-0.1314999999999846</v>
      </c>
      <c r="AM11">
        <v>-0.24216666666667344</v>
      </c>
      <c r="AN11">
        <v>-0.36550000000000804</v>
      </c>
      <c r="AO11">
        <v>-0.24375000000000627</v>
      </c>
      <c r="AP11">
        <v>2.7499999999929989E-3</v>
      </c>
      <c r="AQ11">
        <v>-2.3583333333340305E-2</v>
      </c>
      <c r="AR11">
        <v>-9.9999999999899579E-3</v>
      </c>
      <c r="AS11">
        <v>1.4000000000010478E-2</v>
      </c>
      <c r="AT11">
        <v>1.9166666666676709E-2</v>
      </c>
      <c r="AU11">
        <v>-0.15474999999999023</v>
      </c>
      <c r="AV11">
        <v>-0.35824999999998952</v>
      </c>
      <c r="BT11">
        <v>1</v>
      </c>
      <c r="BU11">
        <v>1</v>
      </c>
      <c r="BV11">
        <v>2</v>
      </c>
      <c r="BW11">
        <v>7</v>
      </c>
      <c r="BX11">
        <v>-0.1817</v>
      </c>
      <c r="BY11">
        <v>0.28339999999999999</v>
      </c>
      <c r="CB11">
        <v>1</v>
      </c>
      <c r="CC11">
        <v>1</v>
      </c>
      <c r="CD11">
        <v>2</v>
      </c>
      <c r="CE11">
        <v>9</v>
      </c>
      <c r="CF11">
        <v>0.1865</v>
      </c>
      <c r="CG11">
        <v>0.27929999999999999</v>
      </c>
      <c r="CI11" s="27">
        <v>1</v>
      </c>
      <c r="CJ11" s="27">
        <v>4</v>
      </c>
      <c r="CK11" s="27">
        <v>18</v>
      </c>
      <c r="CL11" s="27">
        <v>0.2283</v>
      </c>
      <c r="CO11">
        <v>1</v>
      </c>
      <c r="CP11">
        <v>1</v>
      </c>
      <c r="CQ11">
        <v>1</v>
      </c>
      <c r="CR11">
        <v>7</v>
      </c>
      <c r="CS11">
        <v>-0.14530000000000001</v>
      </c>
      <c r="CT11">
        <v>0.32729999999999998</v>
      </c>
      <c r="CV11">
        <v>1</v>
      </c>
      <c r="CW11">
        <v>4</v>
      </c>
      <c r="CX11">
        <v>11.67</v>
      </c>
      <c r="CY11">
        <v>0.15010000000000001</v>
      </c>
      <c r="DA11" s="34">
        <v>1</v>
      </c>
      <c r="DB11" s="34">
        <v>4</v>
      </c>
      <c r="DC11" s="34">
        <v>14</v>
      </c>
      <c r="DD11" s="34">
        <v>-0.14149999999999999</v>
      </c>
      <c r="DE11" t="s">
        <v>1253</v>
      </c>
      <c r="DG11">
        <v>1</v>
      </c>
      <c r="DH11">
        <v>1</v>
      </c>
      <c r="DI11">
        <v>1</v>
      </c>
      <c r="DJ11">
        <v>4</v>
      </c>
      <c r="DK11">
        <v>-0.13070000000000001</v>
      </c>
      <c r="DL11">
        <v>7.7200000000000005E-2</v>
      </c>
      <c r="DN11" t="s">
        <v>617</v>
      </c>
    </row>
    <row r="12" spans="1:154" ht="3" customHeight="1" thickBot="1" x14ac:dyDescent="0.45">
      <c r="A12" s="5">
        <v>4</v>
      </c>
      <c r="B12" s="12" t="s">
        <v>330</v>
      </c>
      <c r="C12" s="12" t="s">
        <v>326</v>
      </c>
      <c r="E12" s="8">
        <v>-0.13458333333334166</v>
      </c>
      <c r="F12" s="8">
        <v>-0.10533333333331522</v>
      </c>
      <c r="H12" s="7">
        <v>7</v>
      </c>
      <c r="I12">
        <v>-0.40225000000000483</v>
      </c>
      <c r="J12">
        <v>-0.81633333333333868</v>
      </c>
      <c r="K12">
        <v>-0.86366666666667102</v>
      </c>
      <c r="L12">
        <v>-0.58683333333333854</v>
      </c>
      <c r="M12">
        <v>-0.38175000000000414</v>
      </c>
      <c r="N12">
        <v>-0.34166666666667722</v>
      </c>
      <c r="O12">
        <v>-0.94191666666667639</v>
      </c>
      <c r="P12">
        <v>-1.128833333333344</v>
      </c>
      <c r="Q12">
        <v>-1.1009166666666768</v>
      </c>
      <c r="R12">
        <v>-0.91641666666667676</v>
      </c>
      <c r="S12">
        <v>-0.17025000000000348</v>
      </c>
      <c r="T12">
        <v>-7.7083333333335932E-2</v>
      </c>
      <c r="U12">
        <v>0.11808333333332979</v>
      </c>
      <c r="V12">
        <v>0.40541666666666337</v>
      </c>
      <c r="W12">
        <v>0.65916666666666379</v>
      </c>
      <c r="X12">
        <v>-0.26925000000000182</v>
      </c>
      <c r="Y12">
        <v>-0.37483333333333479</v>
      </c>
      <c r="Z12">
        <v>-0.38850000000000173</v>
      </c>
      <c r="AA12">
        <v>0.10133333333333176</v>
      </c>
      <c r="AB12">
        <v>0.8563333333333315</v>
      </c>
      <c r="AC12">
        <v>-0.89558333333335383</v>
      </c>
      <c r="AD12">
        <v>-1.3027500000000207</v>
      </c>
      <c r="AE12">
        <v>-1.1679166666666869</v>
      </c>
      <c r="AF12">
        <v>-1.3482500000000199</v>
      </c>
      <c r="AG12">
        <v>-0.66575000000002049</v>
      </c>
      <c r="AH12">
        <v>7.4999999999998526E-2</v>
      </c>
      <c r="AI12">
        <v>-0.35533333333333433</v>
      </c>
      <c r="AJ12">
        <v>-0.43083333333333385</v>
      </c>
      <c r="AK12">
        <v>-0.16000000000000134</v>
      </c>
      <c r="AL12">
        <v>-0.14675000000000119</v>
      </c>
      <c r="AM12">
        <v>-0.24858333333332952</v>
      </c>
      <c r="AN12">
        <v>-0.20391666666666269</v>
      </c>
      <c r="AO12">
        <v>7.8000000000003789E-2</v>
      </c>
      <c r="AP12">
        <v>0.32766666666667005</v>
      </c>
      <c r="AQ12">
        <v>0.35841666666667049</v>
      </c>
      <c r="AR12">
        <v>-9.7833333333330927E-2</v>
      </c>
      <c r="AS12">
        <v>-5.8916666666664598E-2</v>
      </c>
      <c r="AT12">
        <v>0.39600000000000263</v>
      </c>
      <c r="AU12">
        <v>1.5281666666666689</v>
      </c>
      <c r="AV12">
        <v>2.1732500000000026</v>
      </c>
      <c r="BK12" s="36"/>
      <c r="BL12" s="36"/>
      <c r="BM12" s="36"/>
      <c r="BN12" s="36"/>
      <c r="BO12" s="36"/>
      <c r="BT12">
        <v>1</v>
      </c>
      <c r="BU12">
        <v>1</v>
      </c>
      <c r="BV12">
        <v>3</v>
      </c>
      <c r="BW12">
        <v>7</v>
      </c>
      <c r="BX12">
        <v>-0.19969999999999999</v>
      </c>
      <c r="BY12">
        <v>0.31180000000000002</v>
      </c>
      <c r="CB12">
        <v>1</v>
      </c>
      <c r="CC12">
        <v>1</v>
      </c>
      <c r="CD12">
        <v>3</v>
      </c>
      <c r="CE12">
        <v>9</v>
      </c>
      <c r="CF12">
        <v>0.33560000000000001</v>
      </c>
      <c r="CG12">
        <v>0.42530000000000001</v>
      </c>
      <c r="CI12" s="63">
        <v>1</v>
      </c>
      <c r="CJ12" s="63">
        <v>5</v>
      </c>
      <c r="CK12" s="63">
        <v>18</v>
      </c>
      <c r="CL12" s="63">
        <v>0.30249999999999999</v>
      </c>
      <c r="CO12">
        <v>1</v>
      </c>
      <c r="CP12">
        <v>1</v>
      </c>
      <c r="CQ12">
        <v>2</v>
      </c>
      <c r="CR12">
        <v>7</v>
      </c>
      <c r="CS12">
        <v>-0.1628</v>
      </c>
      <c r="CT12">
        <v>0.50280000000000002</v>
      </c>
      <c r="CV12">
        <v>1</v>
      </c>
      <c r="CW12">
        <v>5</v>
      </c>
      <c r="CX12">
        <v>11.67</v>
      </c>
      <c r="CY12">
        <v>0.25059999999999999</v>
      </c>
      <c r="DA12" s="65">
        <v>1</v>
      </c>
      <c r="DB12" s="65">
        <v>5</v>
      </c>
      <c r="DC12" s="65">
        <v>14</v>
      </c>
      <c r="DD12" s="65">
        <v>-0.1032</v>
      </c>
      <c r="DG12">
        <v>1</v>
      </c>
      <c r="DH12">
        <v>1</v>
      </c>
      <c r="DI12">
        <v>2</v>
      </c>
      <c r="DJ12">
        <v>4</v>
      </c>
      <c r="DK12">
        <v>-0.1595</v>
      </c>
      <c r="DL12">
        <v>0.1384</v>
      </c>
      <c r="DN12" t="s">
        <v>25</v>
      </c>
    </row>
    <row r="13" spans="1:154" x14ac:dyDescent="0.4">
      <c r="A13" s="5">
        <v>9</v>
      </c>
      <c r="B13" s="12" t="s">
        <v>335</v>
      </c>
      <c r="C13" s="12" t="s">
        <v>326</v>
      </c>
      <c r="E13" s="8">
        <v>-3.8666666666665607E-2</v>
      </c>
      <c r="F13" s="8">
        <v>6.2166666666674669E-2</v>
      </c>
      <c r="H13" s="7">
        <v>8</v>
      </c>
      <c r="I13">
        <v>-9.6666666666670883E-2</v>
      </c>
      <c r="J13">
        <v>-5.2750000000004488E-2</v>
      </c>
      <c r="K13">
        <v>-2.3416666666671186E-2</v>
      </c>
      <c r="L13">
        <v>5.7666666666662536E-2</v>
      </c>
      <c r="M13">
        <v>0.11716666666666313</v>
      </c>
      <c r="N13">
        <v>-0.1505833333333392</v>
      </c>
      <c r="O13">
        <v>-0.27458333333333856</v>
      </c>
      <c r="P13">
        <v>-0.15550000000000555</v>
      </c>
      <c r="Q13">
        <v>-0.10283333333333858</v>
      </c>
      <c r="R13">
        <v>-7.9416666666671645E-2</v>
      </c>
      <c r="S13">
        <v>-0.18350000000000602</v>
      </c>
      <c r="T13">
        <v>-0.21458333333333995</v>
      </c>
      <c r="U13">
        <v>-0.23291666666667274</v>
      </c>
      <c r="V13">
        <v>-0.19558333333333996</v>
      </c>
      <c r="W13">
        <v>-8.4666666666673149E-2</v>
      </c>
      <c r="X13">
        <v>-0.11224999999999241</v>
      </c>
      <c r="Y13">
        <v>0.10808333333334066</v>
      </c>
      <c r="Z13">
        <v>0.28591666666667487</v>
      </c>
      <c r="AA13">
        <v>0.25933333333334069</v>
      </c>
      <c r="AB13">
        <v>0.12600000000000727</v>
      </c>
      <c r="AC13">
        <v>-0.13566666666666846</v>
      </c>
      <c r="AD13">
        <v>-0.16808333333333464</v>
      </c>
      <c r="AE13">
        <v>-0.29825000000000101</v>
      </c>
      <c r="AF13">
        <v>-0.32566666666666821</v>
      </c>
      <c r="AG13">
        <v>-0.3995833333333349</v>
      </c>
      <c r="AH13">
        <v>3.7333333333339054E-2</v>
      </c>
      <c r="AI13">
        <v>-2.4083333333327652E-2</v>
      </c>
      <c r="AJ13">
        <v>-0.23399999999999407</v>
      </c>
      <c r="AK13">
        <v>-0.26341666666666158</v>
      </c>
      <c r="AL13">
        <v>-0.4099166666666606</v>
      </c>
      <c r="AM13">
        <v>5.6041666666644709E-2</v>
      </c>
      <c r="AN13">
        <v>4.8925260416644592E-2</v>
      </c>
      <c r="AO13">
        <v>0.54145833333331272</v>
      </c>
      <c r="AP13">
        <v>0.57479166666664494</v>
      </c>
      <c r="AQ13">
        <v>0.61112499999997938</v>
      </c>
      <c r="AR13">
        <v>-0.24291666666665915</v>
      </c>
      <c r="AS13">
        <v>-0.32866666666665895</v>
      </c>
      <c r="AT13">
        <v>-0.42266666666665897</v>
      </c>
      <c r="AU13">
        <v>-0.46741666666665921</v>
      </c>
      <c r="AV13">
        <v>-0.60099999999999132</v>
      </c>
      <c r="BK13" s="108"/>
      <c r="BL13" s="109" t="s">
        <v>225</v>
      </c>
      <c r="BM13" s="109" t="s">
        <v>105</v>
      </c>
      <c r="BN13" s="109" t="s">
        <v>52</v>
      </c>
      <c r="BO13" s="109" t="s">
        <v>53</v>
      </c>
      <c r="BT13">
        <v>1</v>
      </c>
      <c r="BU13">
        <v>1</v>
      </c>
      <c r="BV13">
        <v>4</v>
      </c>
      <c r="BW13">
        <v>7</v>
      </c>
      <c r="BX13">
        <v>-0.2054</v>
      </c>
      <c r="BY13">
        <v>0.25480000000000003</v>
      </c>
      <c r="CB13">
        <v>1</v>
      </c>
      <c r="CC13">
        <v>1</v>
      </c>
      <c r="CD13">
        <v>4</v>
      </c>
      <c r="CE13">
        <v>9</v>
      </c>
      <c r="CF13">
        <v>0.4592</v>
      </c>
      <c r="CG13">
        <v>0.46929999999999999</v>
      </c>
      <c r="CO13">
        <v>1</v>
      </c>
      <c r="CP13">
        <v>1</v>
      </c>
      <c r="CQ13">
        <v>3</v>
      </c>
      <c r="CR13">
        <v>7</v>
      </c>
      <c r="CS13">
        <v>-0.13189999999999999</v>
      </c>
      <c r="CT13">
        <v>0.46239999999999998</v>
      </c>
      <c r="CV13" t="s">
        <v>25</v>
      </c>
      <c r="DG13">
        <v>1</v>
      </c>
      <c r="DH13">
        <v>1</v>
      </c>
      <c r="DI13">
        <v>3</v>
      </c>
      <c r="DJ13">
        <v>4</v>
      </c>
      <c r="DK13">
        <v>-0.19570000000000001</v>
      </c>
      <c r="DL13">
        <v>6.9199999999999998E-2</v>
      </c>
      <c r="DN13" t="s">
        <v>618</v>
      </c>
      <c r="DQ13" s="6"/>
      <c r="EV13" s="177" t="s">
        <v>1748</v>
      </c>
      <c r="EW13" s="177"/>
      <c r="EX13" s="177"/>
    </row>
    <row r="14" spans="1:154" ht="18.75" customHeight="1" thickBot="1" x14ac:dyDescent="0.45">
      <c r="A14" s="5">
        <v>11</v>
      </c>
      <c r="B14" s="12" t="s">
        <v>337</v>
      </c>
      <c r="C14" s="12" t="s">
        <v>326</v>
      </c>
      <c r="E14" s="8">
        <v>-0.42233333333335515</v>
      </c>
      <c r="F14" s="8">
        <v>4.9083333333329669E-2</v>
      </c>
      <c r="H14" s="7">
        <v>9</v>
      </c>
      <c r="I14">
        <v>-0.12958333333333166</v>
      </c>
      <c r="J14">
        <v>-0.1694999999999986</v>
      </c>
      <c r="K14">
        <v>-0.17399999999999854</v>
      </c>
      <c r="L14">
        <v>-3.833333333333222E-2</v>
      </c>
      <c r="M14">
        <v>-3.8666666666665607E-2</v>
      </c>
      <c r="N14">
        <v>-1.9583333333325233E-2</v>
      </c>
      <c r="O14">
        <v>-1.849999999999111E-2</v>
      </c>
      <c r="P14">
        <v>4.4000000000006284E-2</v>
      </c>
      <c r="Q14">
        <v>5.7500000000009051E-2</v>
      </c>
      <c r="R14">
        <v>6.2166666666674669E-2</v>
      </c>
      <c r="S14">
        <v>0.12049999999999249</v>
      </c>
      <c r="T14">
        <v>0.25241666666666007</v>
      </c>
      <c r="U14">
        <v>0.25991666666665869</v>
      </c>
      <c r="V14">
        <v>0.25274999999999243</v>
      </c>
      <c r="W14">
        <v>0.12458333333332661</v>
      </c>
      <c r="X14">
        <v>-3.733333333335196E-2</v>
      </c>
      <c r="Y14">
        <v>-3.3166666666685531E-2</v>
      </c>
      <c r="Z14">
        <v>-1.3000000000018611E-2</v>
      </c>
      <c r="AA14">
        <v>4.19166666666482E-2</v>
      </c>
      <c r="AB14">
        <v>0.17974999999998159</v>
      </c>
      <c r="AC14">
        <v>1.49166666666756E-2</v>
      </c>
      <c r="AD14">
        <v>0.18816666666667506</v>
      </c>
      <c r="AE14">
        <v>0.42658333333334292</v>
      </c>
      <c r="AF14">
        <v>0.37416666666667486</v>
      </c>
      <c r="AG14">
        <v>0.48116666666667596</v>
      </c>
      <c r="AH14">
        <v>-7.3916666666667061E-2</v>
      </c>
      <c r="AI14">
        <v>-4.0250000000000341E-2</v>
      </c>
      <c r="AJ14">
        <v>6.7416666666666458E-2</v>
      </c>
      <c r="AK14">
        <v>8.8333333333332334E-2</v>
      </c>
      <c r="AL14">
        <v>0.22308333333333116</v>
      </c>
      <c r="AM14">
        <v>-3.6166666666660061E-2</v>
      </c>
      <c r="AN14">
        <v>-0.19958333333332731</v>
      </c>
      <c r="AO14">
        <v>-0.27641666666666026</v>
      </c>
      <c r="AP14">
        <v>-0.16149999999999237</v>
      </c>
      <c r="AQ14">
        <v>-5.708333333332713E-2</v>
      </c>
      <c r="AR14">
        <v>-8.5499999999989737E-2</v>
      </c>
      <c r="AS14">
        <v>-0.2406666666666562</v>
      </c>
      <c r="AT14">
        <v>-0.26074999999998866</v>
      </c>
      <c r="AU14">
        <v>-0.28016666666665746</v>
      </c>
      <c r="AV14">
        <v>-0.36408333333332193</v>
      </c>
      <c r="BK14" s="129" t="s">
        <v>473</v>
      </c>
      <c r="BL14" s="117">
        <v>7</v>
      </c>
      <c r="BM14" s="117">
        <v>9</v>
      </c>
      <c r="BN14" s="117">
        <v>1</v>
      </c>
      <c r="BO14" s="117">
        <v>4</v>
      </c>
      <c r="BT14">
        <v>1</v>
      </c>
      <c r="BU14">
        <v>1</v>
      </c>
      <c r="BV14">
        <v>5</v>
      </c>
      <c r="BW14">
        <v>7</v>
      </c>
      <c r="BX14">
        <v>-0.1883</v>
      </c>
      <c r="BY14">
        <v>0.28320000000000001</v>
      </c>
      <c r="CB14">
        <v>1</v>
      </c>
      <c r="CC14">
        <v>1</v>
      </c>
      <c r="CD14">
        <v>5</v>
      </c>
      <c r="CE14">
        <v>9</v>
      </c>
      <c r="CF14">
        <v>0.4824</v>
      </c>
      <c r="CG14">
        <v>0.43240000000000001</v>
      </c>
      <c r="CI14">
        <v>2</v>
      </c>
      <c r="CJ14">
        <v>1</v>
      </c>
      <c r="CK14">
        <v>8</v>
      </c>
      <c r="CL14">
        <v>-7.8799999999999995E-2</v>
      </c>
      <c r="CO14">
        <v>1</v>
      </c>
      <c r="CP14">
        <v>1</v>
      </c>
      <c r="CQ14">
        <v>4</v>
      </c>
      <c r="CR14">
        <v>7</v>
      </c>
      <c r="CS14">
        <v>-0.1072</v>
      </c>
      <c r="CT14">
        <v>0.54679999999999995</v>
      </c>
      <c r="CV14">
        <v>2</v>
      </c>
      <c r="CW14">
        <v>1</v>
      </c>
      <c r="CX14">
        <v>11.67</v>
      </c>
      <c r="CY14">
        <v>-5.8299999999999998E-2</v>
      </c>
      <c r="DA14">
        <v>2</v>
      </c>
      <c r="DB14">
        <v>1</v>
      </c>
      <c r="DC14">
        <v>10</v>
      </c>
      <c r="DD14">
        <v>-1.9900000000000001E-2</v>
      </c>
      <c r="DG14">
        <v>1</v>
      </c>
      <c r="DH14">
        <v>1</v>
      </c>
      <c r="DI14">
        <v>4</v>
      </c>
      <c r="DJ14">
        <v>4</v>
      </c>
      <c r="DK14">
        <v>-7.2400000000000006E-2</v>
      </c>
      <c r="DL14">
        <v>5.8900000000000001E-2</v>
      </c>
      <c r="DN14" t="s">
        <v>619</v>
      </c>
      <c r="DQ14" s="6"/>
    </row>
    <row r="15" spans="1:154" x14ac:dyDescent="0.4">
      <c r="A15" s="5">
        <v>14</v>
      </c>
      <c r="B15" s="12" t="s">
        <v>341</v>
      </c>
      <c r="C15" s="12" t="s">
        <v>326</v>
      </c>
      <c r="E15" s="8">
        <v>-0.13916666666668387</v>
      </c>
      <c r="F15" s="8">
        <v>-8.3499999999998895E-2</v>
      </c>
      <c r="H15" s="7">
        <v>10</v>
      </c>
      <c r="I15">
        <v>-0.12799999999999667</v>
      </c>
      <c r="J15">
        <v>-6.8499999999997618E-2</v>
      </c>
      <c r="K15">
        <v>-0.11908333333333054</v>
      </c>
      <c r="L15">
        <v>-0.24099999999999752</v>
      </c>
      <c r="M15">
        <v>-0.17508333333333065</v>
      </c>
      <c r="N15">
        <v>-0.17216666666666189</v>
      </c>
      <c r="O15">
        <v>-0.29824999999999591</v>
      </c>
      <c r="P15">
        <v>-9.0749999999995862E-2</v>
      </c>
      <c r="Q15">
        <v>0.10366666666667092</v>
      </c>
      <c r="R15">
        <v>9.6416666666671577E-2</v>
      </c>
      <c r="S15">
        <v>4.9416666666652037E-2</v>
      </c>
      <c r="T15">
        <v>0.13024999999998599</v>
      </c>
      <c r="U15">
        <v>0.16099999999998538</v>
      </c>
      <c r="V15">
        <v>0.22499999999998602</v>
      </c>
      <c r="W15">
        <v>0.40099999999998609</v>
      </c>
      <c r="X15">
        <v>-3.0249999999996884E-2</v>
      </c>
      <c r="Y15">
        <v>-5.7083333333329614E-2</v>
      </c>
      <c r="Z15">
        <v>7.2166666666670307E-2</v>
      </c>
      <c r="AA15">
        <v>0.15666666666666973</v>
      </c>
      <c r="AB15">
        <v>0.29416666666667007</v>
      </c>
      <c r="AC15">
        <v>-0.17216666666667174</v>
      </c>
      <c r="AD15">
        <v>0.12499999999999431</v>
      </c>
      <c r="AE15">
        <v>0.14608333333332729</v>
      </c>
      <c r="AF15">
        <v>0.1618333333333272</v>
      </c>
      <c r="AG15">
        <v>0.14491666666666159</v>
      </c>
      <c r="AH15">
        <v>-0.10041666666667576</v>
      </c>
      <c r="AI15">
        <v>3.724999999999111E-2</v>
      </c>
      <c r="AJ15">
        <v>-0.11858333333334273</v>
      </c>
      <c r="AK15">
        <v>-5.6750000000009022E-2</v>
      </c>
      <c r="AL15">
        <v>3.3166666666657109E-2</v>
      </c>
      <c r="AM15">
        <v>5.8499999999996652E-2</v>
      </c>
      <c r="AN15">
        <v>0.21433333333333049</v>
      </c>
      <c r="AO15">
        <v>0.15899999999999725</v>
      </c>
      <c r="AP15">
        <v>0.17258333333333103</v>
      </c>
      <c r="AQ15">
        <v>0.31441666666666351</v>
      </c>
      <c r="AR15">
        <v>-0.14633333333332801</v>
      </c>
      <c r="AS15">
        <v>-0.22641666666666171</v>
      </c>
      <c r="AT15">
        <v>-7.2583333333328781E-2</v>
      </c>
      <c r="AU15">
        <v>0.22433333333333808</v>
      </c>
      <c r="AV15">
        <v>0.1790833333333379</v>
      </c>
      <c r="BK15" s="129" t="s">
        <v>474</v>
      </c>
      <c r="BL15" s="117">
        <v>7</v>
      </c>
      <c r="BM15" s="117">
        <v>4</v>
      </c>
      <c r="BN15" s="117">
        <v>2</v>
      </c>
      <c r="BO15" s="117">
        <v>1</v>
      </c>
      <c r="BT15">
        <v>1</v>
      </c>
      <c r="BU15">
        <v>2</v>
      </c>
      <c r="BV15">
        <v>1</v>
      </c>
      <c r="BW15">
        <v>7</v>
      </c>
      <c r="BX15">
        <v>-0.16919999999999999</v>
      </c>
      <c r="BY15">
        <v>9.5600000000000004E-2</v>
      </c>
      <c r="CB15">
        <v>1</v>
      </c>
      <c r="CC15">
        <v>2</v>
      </c>
      <c r="CD15">
        <v>1</v>
      </c>
      <c r="CE15">
        <v>9</v>
      </c>
      <c r="CF15">
        <v>-6.5000000000000002E-2</v>
      </c>
      <c r="CG15">
        <v>8.9899999999999994E-2</v>
      </c>
      <c r="CI15">
        <v>2</v>
      </c>
      <c r="CJ15">
        <v>2</v>
      </c>
      <c r="CK15">
        <v>8</v>
      </c>
      <c r="CL15">
        <v>-7.9000000000000001E-2</v>
      </c>
      <c r="CO15">
        <v>1</v>
      </c>
      <c r="CP15">
        <v>1</v>
      </c>
      <c r="CQ15">
        <v>5</v>
      </c>
      <c r="CR15">
        <v>7</v>
      </c>
      <c r="CS15">
        <v>2.3400000000000001E-2</v>
      </c>
      <c r="CT15">
        <v>0.39650000000000002</v>
      </c>
      <c r="CV15">
        <v>2</v>
      </c>
      <c r="CW15">
        <v>2</v>
      </c>
      <c r="CX15">
        <v>11.67</v>
      </c>
      <c r="CY15">
        <v>-0.1123</v>
      </c>
      <c r="DA15">
        <v>2</v>
      </c>
      <c r="DB15">
        <v>2</v>
      </c>
      <c r="DC15">
        <v>10</v>
      </c>
      <c r="DD15">
        <v>5.2200000000000003E-2</v>
      </c>
      <c r="DG15">
        <v>1</v>
      </c>
      <c r="DH15">
        <v>1</v>
      </c>
      <c r="DI15">
        <v>5</v>
      </c>
      <c r="DJ15">
        <v>4</v>
      </c>
      <c r="DK15">
        <v>6.6E-3</v>
      </c>
      <c r="DL15">
        <v>5.3100000000000001E-2</v>
      </c>
      <c r="DN15" t="s">
        <v>620</v>
      </c>
      <c r="EV15" s="107"/>
      <c r="EW15" s="126" t="s">
        <v>1632</v>
      </c>
      <c r="EX15" s="126" t="s">
        <v>1633</v>
      </c>
    </row>
    <row r="16" spans="1:154" x14ac:dyDescent="0.4">
      <c r="A16" s="5">
        <v>15</v>
      </c>
      <c r="B16" s="12" t="s">
        <v>342</v>
      </c>
      <c r="C16" s="12" t="s">
        <v>326</v>
      </c>
      <c r="E16" s="8">
        <v>-0.11100000000000468</v>
      </c>
      <c r="F16" s="8">
        <v>-0.96158333333332102</v>
      </c>
      <c r="H16" s="7">
        <v>11</v>
      </c>
      <c r="I16">
        <v>-0.13925000000002091</v>
      </c>
      <c r="J16">
        <v>-0.31225000000002168</v>
      </c>
      <c r="K16">
        <v>-0.37316666666668741</v>
      </c>
      <c r="L16">
        <v>-0.44300000000002071</v>
      </c>
      <c r="M16">
        <v>-0.42233333333335515</v>
      </c>
      <c r="N16">
        <v>0.1245833333333298</v>
      </c>
      <c r="O16">
        <v>0.14358333333332909</v>
      </c>
      <c r="P16">
        <v>0.10683333333332913</v>
      </c>
      <c r="Q16">
        <v>-5.683333333333742E-2</v>
      </c>
      <c r="R16">
        <v>4.9083333333329669E-2</v>
      </c>
      <c r="S16">
        <v>-9.7833333333336131E-2</v>
      </c>
      <c r="T16">
        <v>0.1133333333333308</v>
      </c>
      <c r="U16">
        <v>0.39474999999999744</v>
      </c>
      <c r="V16">
        <v>0.6464166666666642</v>
      </c>
      <c r="W16">
        <v>0.57970833333333194</v>
      </c>
      <c r="X16">
        <v>4.6583333333347694E-2</v>
      </c>
      <c r="Y16">
        <v>0.15766666666668006</v>
      </c>
      <c r="Z16">
        <v>0.30291666666667999</v>
      </c>
      <c r="AA16">
        <v>0.46808333333334734</v>
      </c>
      <c r="AB16">
        <v>0.38650000000001206</v>
      </c>
      <c r="AC16">
        <v>0.18791666666666629</v>
      </c>
      <c r="AD16">
        <v>0.3972499999999996</v>
      </c>
      <c r="AE16">
        <v>0.49391666666666684</v>
      </c>
      <c r="AF16">
        <v>0.66733333333333311</v>
      </c>
      <c r="AG16">
        <v>0.97916666666666652</v>
      </c>
      <c r="AH16">
        <v>-9.8499999999993607E-2</v>
      </c>
      <c r="AI16">
        <v>-0.15016666666666095</v>
      </c>
      <c r="AJ16">
        <v>-0.16016666666666085</v>
      </c>
      <c r="AK16">
        <v>-0.22158333333332744</v>
      </c>
      <c r="AL16">
        <v>9.1666666666728961E-3</v>
      </c>
      <c r="AM16">
        <v>-4.916666666668057E-2</v>
      </c>
      <c r="AN16">
        <v>-0.21100000000001298</v>
      </c>
      <c r="AO16">
        <v>-0.23083333333334638</v>
      </c>
      <c r="AP16">
        <v>0.13141666666665397</v>
      </c>
      <c r="AQ16">
        <v>0.17841666666665504</v>
      </c>
      <c r="AR16">
        <v>-4.0416666666659634E-2</v>
      </c>
      <c r="AS16">
        <v>-0.1011666666666604</v>
      </c>
      <c r="AT16">
        <v>-0.10891666666665915</v>
      </c>
      <c r="AU16">
        <v>-0.36049999999999305</v>
      </c>
      <c r="AV16">
        <v>-0.30966666666665965</v>
      </c>
      <c r="BK16" s="129" t="s">
        <v>354</v>
      </c>
      <c r="BL16" s="117">
        <v>0</v>
      </c>
      <c r="BM16" s="117">
        <v>1</v>
      </c>
      <c r="BN16" s="117">
        <v>7</v>
      </c>
      <c r="BO16" s="117">
        <v>5</v>
      </c>
      <c r="BT16">
        <v>1</v>
      </c>
      <c r="BU16">
        <v>2</v>
      </c>
      <c r="BV16">
        <v>2</v>
      </c>
      <c r="BW16">
        <v>7</v>
      </c>
      <c r="BX16">
        <v>-0.30309999999999998</v>
      </c>
      <c r="BY16">
        <v>0.2792</v>
      </c>
      <c r="CB16">
        <v>1</v>
      </c>
      <c r="CC16">
        <v>2</v>
      </c>
      <c r="CD16">
        <v>2</v>
      </c>
      <c r="CE16">
        <v>9</v>
      </c>
      <c r="CF16">
        <v>-0.1205</v>
      </c>
      <c r="CG16">
        <v>0.24249999999999999</v>
      </c>
      <c r="CI16">
        <v>2</v>
      </c>
      <c r="CJ16">
        <v>3</v>
      </c>
      <c r="CK16">
        <v>8</v>
      </c>
      <c r="CL16">
        <v>-5.6500000000000002E-2</v>
      </c>
      <c r="CO16">
        <v>1</v>
      </c>
      <c r="CP16">
        <v>2</v>
      </c>
      <c r="CQ16">
        <v>1</v>
      </c>
      <c r="CR16">
        <v>7</v>
      </c>
      <c r="CS16">
        <v>-3.9100000000000003E-2</v>
      </c>
      <c r="CT16">
        <v>8.2299999999999998E-2</v>
      </c>
      <c r="CV16">
        <v>2</v>
      </c>
      <c r="CW16">
        <v>3</v>
      </c>
      <c r="CX16">
        <v>11.67</v>
      </c>
      <c r="CY16">
        <v>-0.12870000000000001</v>
      </c>
      <c r="DA16" s="64">
        <v>2</v>
      </c>
      <c r="DB16" s="64">
        <v>3</v>
      </c>
      <c r="DC16" s="64">
        <v>10</v>
      </c>
      <c r="DD16" s="64">
        <v>0.15459999999999999</v>
      </c>
      <c r="DE16" t="s">
        <v>1254</v>
      </c>
      <c r="DG16">
        <v>1</v>
      </c>
      <c r="DH16">
        <v>2</v>
      </c>
      <c r="DI16">
        <v>1</v>
      </c>
      <c r="DJ16">
        <v>4</v>
      </c>
      <c r="DK16">
        <v>-4.2500000000000003E-2</v>
      </c>
      <c r="DL16">
        <v>0.1227</v>
      </c>
      <c r="DN16" t="s">
        <v>25</v>
      </c>
      <c r="EV16" s="110" t="s">
        <v>1744</v>
      </c>
      <c r="EW16" s="127" t="s">
        <v>1740</v>
      </c>
      <c r="EX16" s="127" t="s">
        <v>1741</v>
      </c>
    </row>
    <row r="17" spans="1:154" ht="19.5" thickBot="1" x14ac:dyDescent="0.45">
      <c r="A17" s="5">
        <v>12</v>
      </c>
      <c r="B17" s="5" t="s">
        <v>338</v>
      </c>
      <c r="C17" s="5" t="s">
        <v>339</v>
      </c>
      <c r="E17" s="8">
        <v>-0.10566666666666044</v>
      </c>
      <c r="F17" s="8">
        <v>9.8499999999999949E-2</v>
      </c>
      <c r="H17" s="7">
        <v>12</v>
      </c>
      <c r="I17">
        <v>7.7000000000007535E-2</v>
      </c>
      <c r="J17">
        <v>0.13491666666667362</v>
      </c>
      <c r="K17">
        <v>-0.14949999999999253</v>
      </c>
      <c r="L17">
        <v>-0.24358333333332674</v>
      </c>
      <c r="M17">
        <v>-0.10566666666666044</v>
      </c>
      <c r="N17">
        <v>0.10458333333333343</v>
      </c>
      <c r="O17">
        <v>0.14350000000000024</v>
      </c>
      <c r="P17">
        <v>6.6500000000000267E-2</v>
      </c>
      <c r="Q17">
        <v>6.7833333333333107E-2</v>
      </c>
      <c r="R17">
        <v>9.8499999999999949E-2</v>
      </c>
      <c r="S17">
        <v>0.3976666666666625</v>
      </c>
      <c r="T17">
        <v>0.91933333333332912</v>
      </c>
      <c r="U17">
        <v>1.4636666666666627</v>
      </c>
      <c r="V17">
        <v>1.6667499999999968</v>
      </c>
      <c r="W17">
        <v>1.5219166666666619</v>
      </c>
      <c r="X17">
        <v>-0.10374999999999611</v>
      </c>
      <c r="Y17">
        <v>-0.18541666666666265</v>
      </c>
      <c r="Z17">
        <v>1.0833333333370851E-3</v>
      </c>
      <c r="AA17">
        <v>7.9250000000004539E-2</v>
      </c>
      <c r="AB17">
        <v>0.3400833333333374</v>
      </c>
      <c r="AC17">
        <v>-7.2416666666653154E-2</v>
      </c>
      <c r="AD17">
        <v>0.14525000000001367</v>
      </c>
      <c r="AE17">
        <v>0.2003333333333483</v>
      </c>
      <c r="AF17">
        <v>0.17600000000001509</v>
      </c>
      <c r="AG17">
        <v>0.22950000000001508</v>
      </c>
      <c r="AH17">
        <v>-0.10399999999999281</v>
      </c>
      <c r="AI17">
        <v>-0.21483333333332599</v>
      </c>
      <c r="AJ17">
        <v>-3.3999999999992522E-2</v>
      </c>
      <c r="AK17">
        <v>6.1666666666674412E-2</v>
      </c>
      <c r="AL17">
        <v>0.37425000000000719</v>
      </c>
      <c r="AM17">
        <v>-8.8000000000000023E-2</v>
      </c>
      <c r="AN17">
        <v>-2.4999999999992658E-3</v>
      </c>
      <c r="AO17">
        <v>-9.9416666666666487E-2</v>
      </c>
      <c r="AP17">
        <v>-5.6166666666666983E-2</v>
      </c>
      <c r="AQ17">
        <v>2.2333333333333982E-2</v>
      </c>
      <c r="AR17">
        <v>0.13191666666665766</v>
      </c>
      <c r="AS17">
        <v>2.4916666666657386E-2</v>
      </c>
      <c r="AT17">
        <v>4.2499999999909242E-3</v>
      </c>
      <c r="AU17">
        <v>0.12791666666665763</v>
      </c>
      <c r="AV17">
        <v>0.11966666666665743</v>
      </c>
      <c r="BK17" s="130" t="s">
        <v>475</v>
      </c>
      <c r="BL17" s="118">
        <v>1</v>
      </c>
      <c r="BM17" s="118">
        <v>1</v>
      </c>
      <c r="BN17" s="118">
        <v>5</v>
      </c>
      <c r="BO17" s="118">
        <v>5</v>
      </c>
      <c r="BT17">
        <v>1</v>
      </c>
      <c r="BU17">
        <v>2</v>
      </c>
      <c r="BV17">
        <v>3</v>
      </c>
      <c r="BW17">
        <v>7</v>
      </c>
      <c r="BX17">
        <v>-0.2727</v>
      </c>
      <c r="BY17">
        <v>0.35489999999999999</v>
      </c>
      <c r="CB17">
        <v>1</v>
      </c>
      <c r="CC17">
        <v>2</v>
      </c>
      <c r="CD17">
        <v>3</v>
      </c>
      <c r="CE17">
        <v>9</v>
      </c>
      <c r="CF17">
        <v>-6.8500000000000005E-2</v>
      </c>
      <c r="CG17">
        <v>0.33739999999999998</v>
      </c>
      <c r="CI17" s="27">
        <v>2</v>
      </c>
      <c r="CJ17" s="27">
        <v>4</v>
      </c>
      <c r="CK17" s="27">
        <v>8</v>
      </c>
      <c r="CL17" s="27">
        <v>-9.9699999999999997E-2</v>
      </c>
      <c r="CO17">
        <v>1</v>
      </c>
      <c r="CP17">
        <v>2</v>
      </c>
      <c r="CQ17">
        <v>2</v>
      </c>
      <c r="CR17">
        <v>7</v>
      </c>
      <c r="CS17">
        <v>-0.1135</v>
      </c>
      <c r="CT17">
        <v>0.184</v>
      </c>
      <c r="CV17">
        <v>2</v>
      </c>
      <c r="CW17">
        <v>4</v>
      </c>
      <c r="CX17">
        <v>11.67</v>
      </c>
      <c r="CY17">
        <v>-8.9300000000000004E-2</v>
      </c>
      <c r="DA17" s="34">
        <v>2</v>
      </c>
      <c r="DB17" s="34">
        <v>4</v>
      </c>
      <c r="DC17" s="34">
        <v>10</v>
      </c>
      <c r="DD17" s="34">
        <v>0.20230000000000001</v>
      </c>
      <c r="DG17">
        <v>1</v>
      </c>
      <c r="DH17">
        <v>2</v>
      </c>
      <c r="DI17">
        <v>2</v>
      </c>
      <c r="DJ17">
        <v>4</v>
      </c>
      <c r="DK17">
        <v>-0.11169999999999999</v>
      </c>
      <c r="DL17">
        <v>0.13120000000000001</v>
      </c>
      <c r="DN17" t="s">
        <v>621</v>
      </c>
      <c r="DQ17" s="6"/>
      <c r="EV17" s="110" t="s">
        <v>1745</v>
      </c>
      <c r="EW17" s="127" t="s">
        <v>1743</v>
      </c>
      <c r="EX17" s="127" t="s">
        <v>1742</v>
      </c>
    </row>
    <row r="18" spans="1:154" ht="20.25" customHeight="1" x14ac:dyDescent="0.4">
      <c r="A18" s="5"/>
      <c r="B18" s="5"/>
      <c r="C18" s="5"/>
      <c r="H18" s="7">
        <v>13</v>
      </c>
      <c r="I18">
        <v>-5.3999999999989494E-2</v>
      </c>
      <c r="J18">
        <v>0.10691666666667696</v>
      </c>
      <c r="K18">
        <v>0.22283333333334349</v>
      </c>
      <c r="L18">
        <v>0.13925000000001025</v>
      </c>
      <c r="M18">
        <v>0.16966666666667721</v>
      </c>
      <c r="N18">
        <v>-0.18358333333331878</v>
      </c>
      <c r="O18">
        <v>-0.30174999999998647</v>
      </c>
      <c r="P18">
        <v>-0.11399999999998608</v>
      </c>
      <c r="Q18">
        <v>-0.13441666666665289</v>
      </c>
      <c r="R18">
        <v>-0.15491666666665177</v>
      </c>
      <c r="S18">
        <v>-0.17008333333333733</v>
      </c>
      <c r="T18">
        <v>-5.6666666666669606E-2</v>
      </c>
      <c r="U18">
        <v>-9.2416666666669298E-2</v>
      </c>
      <c r="V18">
        <v>-6.8583333333336563E-2</v>
      </c>
      <c r="W18">
        <v>9.7499999999996353E-2</v>
      </c>
      <c r="X18">
        <v>-0.30433333333332563</v>
      </c>
      <c r="Y18">
        <v>-0.30991666666665857</v>
      </c>
      <c r="Z18">
        <v>-0.16033333333332572</v>
      </c>
      <c r="AA18">
        <v>-3.5249999999991628E-2</v>
      </c>
      <c r="AB18">
        <v>-0.1211666666666583</v>
      </c>
      <c r="AC18">
        <v>-0.20266666666667074</v>
      </c>
      <c r="AD18">
        <v>-0.20150000000000301</v>
      </c>
      <c r="AE18">
        <v>0.13016666666666268</v>
      </c>
      <c r="AF18">
        <v>0.37466666666666354</v>
      </c>
      <c r="AG18">
        <v>0.46416666666666268</v>
      </c>
      <c r="AH18">
        <v>-0.12133333333332992</v>
      </c>
      <c r="AI18">
        <v>-0.29299999999999798</v>
      </c>
      <c r="AJ18">
        <v>-0.29783333333333056</v>
      </c>
      <c r="AK18">
        <v>-0.20566666666666364</v>
      </c>
      <c r="AL18">
        <v>-0.15199999999999819</v>
      </c>
      <c r="AM18">
        <v>-0.25016666666667242</v>
      </c>
      <c r="AN18">
        <v>-0.41016666666667234</v>
      </c>
      <c r="AO18">
        <v>-0.40450000000000536</v>
      </c>
      <c r="AP18">
        <v>-0.13616666666667201</v>
      </c>
      <c r="AQ18">
        <v>0.22441666666666141</v>
      </c>
      <c r="AR18">
        <v>-0.29741666666667221</v>
      </c>
      <c r="AS18">
        <v>-0.40691666666667281</v>
      </c>
      <c r="AT18">
        <v>-0.31550000000000578</v>
      </c>
      <c r="AU18">
        <v>-0.29825000000000623</v>
      </c>
      <c r="AV18">
        <v>-0.35558333333333914</v>
      </c>
      <c r="BT18">
        <v>1</v>
      </c>
      <c r="BU18">
        <v>2</v>
      </c>
      <c r="BV18">
        <v>4</v>
      </c>
      <c r="BW18">
        <v>7</v>
      </c>
      <c r="BX18">
        <v>-0.28249999999999997</v>
      </c>
      <c r="BY18">
        <v>0.36130000000000001</v>
      </c>
      <c r="CB18">
        <v>1</v>
      </c>
      <c r="CC18">
        <v>2</v>
      </c>
      <c r="CD18">
        <v>4</v>
      </c>
      <c r="CE18">
        <v>9</v>
      </c>
      <c r="CF18">
        <v>-2.7000000000000001E-3</v>
      </c>
      <c r="CG18">
        <v>0.37380000000000002</v>
      </c>
      <c r="CI18" s="63">
        <v>2</v>
      </c>
      <c r="CJ18" s="63">
        <v>5</v>
      </c>
      <c r="CK18" s="63">
        <v>8</v>
      </c>
      <c r="CL18" s="63">
        <v>-0.1532</v>
      </c>
      <c r="CO18">
        <v>1</v>
      </c>
      <c r="CP18">
        <v>2</v>
      </c>
      <c r="CQ18">
        <v>3</v>
      </c>
      <c r="CR18">
        <v>7</v>
      </c>
      <c r="CS18">
        <v>-0.20710000000000001</v>
      </c>
      <c r="CT18">
        <v>0.19639999999999999</v>
      </c>
      <c r="CV18">
        <v>2</v>
      </c>
      <c r="CW18">
        <v>5</v>
      </c>
      <c r="CX18">
        <v>11.67</v>
      </c>
      <c r="CY18">
        <v>-6.6699999999999995E-2</v>
      </c>
      <c r="DA18" s="65">
        <v>2</v>
      </c>
      <c r="DB18" s="65">
        <v>5</v>
      </c>
      <c r="DC18" s="65">
        <v>10</v>
      </c>
      <c r="DD18" s="65">
        <v>0.28699999999999998</v>
      </c>
      <c r="DG18">
        <v>1</v>
      </c>
      <c r="DH18">
        <v>2</v>
      </c>
      <c r="DI18">
        <v>3</v>
      </c>
      <c r="DJ18">
        <v>4</v>
      </c>
      <c r="DK18">
        <v>-0.13109999999999999</v>
      </c>
      <c r="DL18">
        <v>0.14319999999999999</v>
      </c>
      <c r="DN18" t="s">
        <v>622</v>
      </c>
      <c r="EV18" s="110" t="s">
        <v>354</v>
      </c>
      <c r="EW18" s="127" t="s">
        <v>354</v>
      </c>
      <c r="EX18" s="127" t="s">
        <v>354</v>
      </c>
    </row>
    <row r="19" spans="1:154" ht="33.75" customHeight="1" thickBot="1" x14ac:dyDescent="0.45">
      <c r="A19" s="5"/>
      <c r="B19" s="5"/>
      <c r="C19" s="5"/>
      <c r="H19" s="7">
        <v>14</v>
      </c>
      <c r="I19">
        <v>-0.16341666666668311</v>
      </c>
      <c r="J19">
        <v>-0.28041666666668236</v>
      </c>
      <c r="K19">
        <v>-0.15966666666668358</v>
      </c>
      <c r="L19">
        <v>-0.20316666666668284</v>
      </c>
      <c r="M19">
        <v>-0.13916666666668387</v>
      </c>
      <c r="N19">
        <v>-0.22016666666666621</v>
      </c>
      <c r="O19">
        <v>-0.19324999999999976</v>
      </c>
      <c r="P19">
        <v>-0.11258333333333184</v>
      </c>
      <c r="Q19">
        <v>-0.19183333333333319</v>
      </c>
      <c r="R19">
        <v>-8.3499999999998895E-2</v>
      </c>
      <c r="S19">
        <v>-6.2249999999984477E-2</v>
      </c>
      <c r="T19">
        <v>-7.0833333333318413E-2</v>
      </c>
      <c r="U19">
        <v>-1.4666666666651432E-2</v>
      </c>
      <c r="V19">
        <v>3.2916666666681374E-2</v>
      </c>
      <c r="W19">
        <v>-7.6333333333317432E-2</v>
      </c>
      <c r="X19">
        <v>-9.4083333333307456E-2</v>
      </c>
      <c r="Y19">
        <v>-0.2994999999999744</v>
      </c>
      <c r="Z19">
        <v>-0.39074999999997384</v>
      </c>
      <c r="AA19">
        <v>-0.35216666666664004</v>
      </c>
      <c r="AB19">
        <v>-0.47708333333330766</v>
      </c>
      <c r="AC19">
        <v>-4.7749999999999557E-2</v>
      </c>
      <c r="AD19">
        <v>-0.25874999999999865</v>
      </c>
      <c r="AE19">
        <v>-6.2083333333332887E-2</v>
      </c>
      <c r="AF19">
        <v>0.25466666666666737</v>
      </c>
      <c r="AG19">
        <v>0.46725000000000078</v>
      </c>
      <c r="AH19">
        <v>4.3916666666661421E-2</v>
      </c>
      <c r="AI19">
        <v>2.9833333333327754E-2</v>
      </c>
      <c r="AJ19">
        <v>8.6166666666661007E-2</v>
      </c>
      <c r="AK19">
        <v>4.9499999999994181E-2</v>
      </c>
      <c r="AL19">
        <v>-2.0750000000006825E-2</v>
      </c>
      <c r="AM19">
        <v>3.3249999999997823E-2</v>
      </c>
      <c r="AN19">
        <v>0.35724999999999874</v>
      </c>
      <c r="AO19">
        <v>0.44033333333333313</v>
      </c>
      <c r="AP19">
        <v>0.42374999999999913</v>
      </c>
      <c r="AQ19">
        <v>0.40891666666666615</v>
      </c>
      <c r="AR19">
        <v>0.17483333333334319</v>
      </c>
      <c r="AS19">
        <v>0.10975000000001055</v>
      </c>
      <c r="AT19">
        <v>3.6750000000010156E-2</v>
      </c>
      <c r="AU19">
        <v>7.5916666666675903E-2</v>
      </c>
      <c r="AV19">
        <v>3.5333333333344187E-2</v>
      </c>
      <c r="BT19">
        <v>1</v>
      </c>
      <c r="BU19">
        <v>2</v>
      </c>
      <c r="BV19">
        <v>5</v>
      </c>
      <c r="BW19">
        <v>7</v>
      </c>
      <c r="BX19">
        <v>-0.3458</v>
      </c>
      <c r="BY19">
        <v>0.34110000000000001</v>
      </c>
      <c r="CB19">
        <v>1</v>
      </c>
      <c r="CC19">
        <v>2</v>
      </c>
      <c r="CD19">
        <v>5</v>
      </c>
      <c r="CE19">
        <v>9</v>
      </c>
      <c r="CF19">
        <v>0.1225</v>
      </c>
      <c r="CG19">
        <v>0.47189999999999999</v>
      </c>
      <c r="CI19" t="s">
        <v>25</v>
      </c>
      <c r="CO19">
        <v>1</v>
      </c>
      <c r="CP19">
        <v>2</v>
      </c>
      <c r="CQ19">
        <v>4</v>
      </c>
      <c r="CR19">
        <v>7</v>
      </c>
      <c r="CS19">
        <v>-0.1757</v>
      </c>
      <c r="CT19">
        <v>0.1797</v>
      </c>
      <c r="CV19" t="s">
        <v>25</v>
      </c>
      <c r="DA19" t="s">
        <v>25</v>
      </c>
      <c r="DG19">
        <v>1</v>
      </c>
      <c r="DH19">
        <v>2</v>
      </c>
      <c r="DI19">
        <v>4</v>
      </c>
      <c r="DJ19">
        <v>4</v>
      </c>
      <c r="DK19">
        <v>-0.14269999999999999</v>
      </c>
      <c r="DL19">
        <v>0.16350000000000001</v>
      </c>
      <c r="DN19" t="s">
        <v>623</v>
      </c>
      <c r="EV19" s="111" t="s">
        <v>475</v>
      </c>
      <c r="EW19" s="128" t="s">
        <v>1746</v>
      </c>
      <c r="EX19" s="128" t="s">
        <v>1747</v>
      </c>
    </row>
    <row r="20" spans="1:154" ht="1.5" customHeight="1" x14ac:dyDescent="0.4">
      <c r="A20" s="6" t="s">
        <v>343</v>
      </c>
      <c r="B20" s="5"/>
      <c r="C20" s="5"/>
      <c r="E20" s="178" t="s">
        <v>350</v>
      </c>
      <c r="F20" s="178"/>
      <c r="H20" s="24">
        <v>15</v>
      </c>
      <c r="I20" s="17">
        <v>-0.29608333333333736</v>
      </c>
      <c r="J20" s="17">
        <v>-0.48475000000000512</v>
      </c>
      <c r="K20" s="17">
        <v>-0.56583333333333763</v>
      </c>
      <c r="L20" s="17">
        <v>-0.2958333333333375</v>
      </c>
      <c r="M20" s="17">
        <v>-0.11100000000000468</v>
      </c>
      <c r="N20" s="17">
        <v>-0.2182499999999872</v>
      </c>
      <c r="O20" s="17">
        <v>-0.56491666666665452</v>
      </c>
      <c r="P20" s="17">
        <v>-0.79358333333332109</v>
      </c>
      <c r="Q20" s="17">
        <v>-0.88649999999998763</v>
      </c>
      <c r="R20" s="17">
        <v>-0.96158333333332102</v>
      </c>
      <c r="S20" s="17">
        <v>-2.4333333333331215E-2</v>
      </c>
      <c r="T20" s="17">
        <v>0.20916666666666853</v>
      </c>
      <c r="U20" s="17">
        <v>0.4475000000000024</v>
      </c>
      <c r="V20" s="17">
        <v>0.56058333333333532</v>
      </c>
      <c r="W20" s="17">
        <v>0.55808333333333515</v>
      </c>
      <c r="X20" s="17">
        <v>-9.5333333333318754E-2</v>
      </c>
      <c r="Y20" s="17">
        <v>-0.52666666666665318</v>
      </c>
      <c r="Z20" s="17">
        <v>-0.70474999999998655</v>
      </c>
      <c r="AA20" s="17">
        <v>-0.89366666666665329</v>
      </c>
      <c r="AB20" s="17">
        <v>-0.83066666666665212</v>
      </c>
      <c r="AC20" s="17">
        <v>0.10358333333332563</v>
      </c>
      <c r="AD20" s="17">
        <v>0.39008333333332579</v>
      </c>
      <c r="AE20" s="17">
        <v>0.64166666666665906</v>
      </c>
      <c r="AF20" s="17">
        <v>0.68183333333332519</v>
      </c>
      <c r="AG20" s="17">
        <v>0.67633333333332557</v>
      </c>
      <c r="AH20" s="17">
        <v>-0.25299999999999884</v>
      </c>
      <c r="AI20" s="17">
        <v>-0.50133333333333241</v>
      </c>
      <c r="AJ20" s="17">
        <v>-0.63374999999999881</v>
      </c>
      <c r="AK20" s="17">
        <v>-0.59208333333333252</v>
      </c>
      <c r="AL20" s="17">
        <v>-0.50358333333333216</v>
      </c>
      <c r="AM20" s="17">
        <v>7.5083333333337041E-2</v>
      </c>
      <c r="AN20" s="17">
        <v>0.28075000000000366</v>
      </c>
      <c r="AO20" s="17">
        <v>0.7025000000000039</v>
      </c>
      <c r="AP20" s="17">
        <v>1.1642500000000038</v>
      </c>
      <c r="AQ20" s="17">
        <v>1.7349166666666702</v>
      </c>
      <c r="AR20" s="17">
        <v>-0.12366666666665799</v>
      </c>
      <c r="AS20" s="17">
        <v>-0.17316666666665767</v>
      </c>
      <c r="AT20" s="17">
        <v>-0.26374999999999155</v>
      </c>
      <c r="AU20" s="17">
        <v>-0.32458333333332451</v>
      </c>
      <c r="AV20" s="17">
        <v>-0.17766666666665773</v>
      </c>
      <c r="CF20" s="6">
        <f>AVERAGE(CF10:CF19)</f>
        <v>0.13476000000000002</v>
      </c>
      <c r="CO20">
        <v>1</v>
      </c>
      <c r="CP20">
        <v>2</v>
      </c>
      <c r="CQ20">
        <v>5</v>
      </c>
      <c r="CR20">
        <v>7</v>
      </c>
      <c r="CS20">
        <v>-0.2298</v>
      </c>
      <c r="CT20">
        <v>0.21340000000000001</v>
      </c>
      <c r="DG20">
        <v>1</v>
      </c>
      <c r="DH20">
        <v>2</v>
      </c>
      <c r="DI20">
        <v>5</v>
      </c>
      <c r="DJ20">
        <v>4</v>
      </c>
      <c r="DK20">
        <v>-0.1993</v>
      </c>
      <c r="DL20">
        <v>0.1963</v>
      </c>
      <c r="DN20" t="s">
        <v>25</v>
      </c>
    </row>
    <row r="21" spans="1:154" x14ac:dyDescent="0.4">
      <c r="B21" s="5"/>
      <c r="C21" s="5" t="s">
        <v>353</v>
      </c>
      <c r="E21" s="4" t="s">
        <v>0</v>
      </c>
      <c r="F21" s="4" t="s">
        <v>1</v>
      </c>
      <c r="BT21">
        <v>2</v>
      </c>
      <c r="BU21">
        <v>1</v>
      </c>
      <c r="BV21">
        <v>1</v>
      </c>
      <c r="BW21">
        <v>7</v>
      </c>
      <c r="BX21">
        <v>-0.1371</v>
      </c>
      <c r="BY21">
        <v>9.2999999999999999E-2</v>
      </c>
      <c r="CB21">
        <v>2</v>
      </c>
      <c r="CC21">
        <v>1</v>
      </c>
      <c r="CD21">
        <v>1</v>
      </c>
      <c r="CE21">
        <v>4</v>
      </c>
      <c r="CF21">
        <v>-8.5500000000000007E-2</v>
      </c>
      <c r="CG21">
        <v>6.0499999999999998E-2</v>
      </c>
      <c r="CI21" t="s">
        <v>25</v>
      </c>
      <c r="CV21" t="s">
        <v>25</v>
      </c>
      <c r="DA21" t="s">
        <v>25</v>
      </c>
      <c r="DN21" t="s">
        <v>624</v>
      </c>
      <c r="DQ21" s="6"/>
    </row>
    <row r="22" spans="1:154" x14ac:dyDescent="0.4">
      <c r="A22" s="15">
        <v>2</v>
      </c>
      <c r="B22" s="5" t="s">
        <v>327</v>
      </c>
      <c r="C22" s="5" t="s">
        <v>329</v>
      </c>
      <c r="E22" s="8">
        <v>0.16016666666669083</v>
      </c>
      <c r="F22" s="8">
        <v>3.2416666666658739E-2</v>
      </c>
      <c r="T22" s="182" t="s">
        <v>50</v>
      </c>
      <c r="U22" s="182"/>
      <c r="BT22">
        <v>2</v>
      </c>
      <c r="BU22">
        <v>1</v>
      </c>
      <c r="BV22">
        <v>2</v>
      </c>
      <c r="BW22">
        <v>7</v>
      </c>
      <c r="BX22">
        <v>-0.20430000000000001</v>
      </c>
      <c r="BY22">
        <v>0.21099999999999999</v>
      </c>
      <c r="CB22">
        <v>2</v>
      </c>
      <c r="CC22">
        <v>1</v>
      </c>
      <c r="CD22">
        <v>2</v>
      </c>
      <c r="CE22">
        <v>4</v>
      </c>
      <c r="CF22">
        <v>-8.9800000000000005E-2</v>
      </c>
      <c r="CG22">
        <v>0.16619999999999999</v>
      </c>
      <c r="CI22" t="s">
        <v>85</v>
      </c>
      <c r="CO22">
        <v>2</v>
      </c>
      <c r="CP22">
        <v>1</v>
      </c>
      <c r="CQ22">
        <v>1</v>
      </c>
      <c r="CR22">
        <v>5</v>
      </c>
      <c r="CS22">
        <v>3.78E-2</v>
      </c>
      <c r="CT22">
        <v>0.1517</v>
      </c>
      <c r="CV22" t="s">
        <v>85</v>
      </c>
      <c r="DA22" t="s">
        <v>85</v>
      </c>
      <c r="DG22">
        <v>2</v>
      </c>
      <c r="DH22">
        <v>1</v>
      </c>
      <c r="DI22">
        <v>1</v>
      </c>
      <c r="DJ22">
        <v>5</v>
      </c>
      <c r="DK22">
        <v>-6.54E-2</v>
      </c>
      <c r="DL22">
        <v>0.1157</v>
      </c>
      <c r="DN22" t="s">
        <v>625</v>
      </c>
      <c r="DQ22" s="6"/>
    </row>
    <row r="23" spans="1:154" ht="19.5" thickBot="1" x14ac:dyDescent="0.45">
      <c r="A23" s="15">
        <v>3</v>
      </c>
      <c r="B23" s="5" t="s">
        <v>344</v>
      </c>
      <c r="C23" s="5" t="s">
        <v>329</v>
      </c>
      <c r="E23" s="8">
        <v>0.4134166666666606</v>
      </c>
      <c r="F23" s="8">
        <v>0.32133333333331937</v>
      </c>
      <c r="T23" s="185"/>
      <c r="U23" s="185"/>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BT23">
        <v>2</v>
      </c>
      <c r="BU23">
        <v>1</v>
      </c>
      <c r="BV23">
        <v>3</v>
      </c>
      <c r="BW23">
        <v>7</v>
      </c>
      <c r="BX23">
        <v>-0.19570000000000001</v>
      </c>
      <c r="BY23">
        <v>0.28770000000000001</v>
      </c>
      <c r="CB23">
        <v>2</v>
      </c>
      <c r="CC23">
        <v>1</v>
      </c>
      <c r="CD23">
        <v>3</v>
      </c>
      <c r="CE23">
        <v>4</v>
      </c>
      <c r="CF23">
        <v>-0.107</v>
      </c>
      <c r="CG23">
        <v>0.24360000000000001</v>
      </c>
      <c r="CI23" t="s">
        <v>25</v>
      </c>
      <c r="CO23">
        <v>2</v>
      </c>
      <c r="CP23">
        <v>1</v>
      </c>
      <c r="CQ23">
        <v>2</v>
      </c>
      <c r="CR23">
        <v>5</v>
      </c>
      <c r="CS23">
        <v>0.21560000000000001</v>
      </c>
      <c r="CT23">
        <v>0.2278</v>
      </c>
      <c r="CV23" t="s">
        <v>25</v>
      </c>
      <c r="DA23" t="s">
        <v>25</v>
      </c>
      <c r="DG23">
        <v>2</v>
      </c>
      <c r="DH23">
        <v>1</v>
      </c>
      <c r="DI23">
        <v>2</v>
      </c>
      <c r="DJ23">
        <v>5</v>
      </c>
      <c r="DK23">
        <v>8.0600000000000005E-2</v>
      </c>
      <c r="DL23">
        <v>0.1966</v>
      </c>
      <c r="DN23" t="s">
        <v>626</v>
      </c>
    </row>
    <row r="24" spans="1:154" ht="19.5" thickBot="1" x14ac:dyDescent="0.45">
      <c r="A24" s="15">
        <v>7</v>
      </c>
      <c r="B24" s="12" t="s">
        <v>333</v>
      </c>
      <c r="C24" s="12" t="s">
        <v>329</v>
      </c>
      <c r="E24" s="8">
        <v>0.65916666666666379</v>
      </c>
      <c r="F24" s="8">
        <v>0.8563333333333315</v>
      </c>
      <c r="H24" s="36"/>
      <c r="I24" s="37"/>
      <c r="J24" s="37"/>
      <c r="K24" s="37"/>
      <c r="L24" s="37"/>
      <c r="M24" s="7"/>
      <c r="N24" s="7"/>
      <c r="O24" s="7"/>
      <c r="P24" s="7"/>
      <c r="Q24" s="7"/>
      <c r="R24" s="7"/>
      <c r="T24" s="17"/>
      <c r="U24" s="184" t="s">
        <v>473</v>
      </c>
      <c r="V24" s="184"/>
      <c r="W24" s="184"/>
      <c r="X24" s="184"/>
      <c r="Y24" s="184"/>
      <c r="Z24" s="184"/>
      <c r="AA24" s="184"/>
      <c r="AB24" s="184"/>
      <c r="AC24" s="184"/>
      <c r="AD24" s="184"/>
      <c r="AE24" s="184" t="s">
        <v>474</v>
      </c>
      <c r="AF24" s="184"/>
      <c r="AG24" s="184"/>
      <c r="AH24" s="184"/>
      <c r="AI24" s="184"/>
      <c r="AJ24" s="184"/>
      <c r="AK24" s="184"/>
      <c r="AL24" s="184"/>
      <c r="AM24" s="184"/>
      <c r="AN24" s="184"/>
      <c r="AO24" s="184" t="s">
        <v>475</v>
      </c>
      <c r="AP24" s="184"/>
      <c r="AQ24" s="184"/>
      <c r="AR24" s="184"/>
      <c r="AS24" s="184"/>
      <c r="AT24" s="184"/>
      <c r="AU24" s="184"/>
      <c r="AV24" s="184"/>
      <c r="AW24" s="184"/>
      <c r="AX24" s="184"/>
      <c r="BT24">
        <v>2</v>
      </c>
      <c r="BU24">
        <v>1</v>
      </c>
      <c r="BV24">
        <v>4</v>
      </c>
      <c r="BW24">
        <v>7</v>
      </c>
      <c r="BX24">
        <v>-0.15140000000000001</v>
      </c>
      <c r="BY24">
        <v>0.20610000000000001</v>
      </c>
      <c r="CB24">
        <v>2</v>
      </c>
      <c r="CC24">
        <v>1</v>
      </c>
      <c r="CD24">
        <v>4</v>
      </c>
      <c r="CE24">
        <v>4</v>
      </c>
      <c r="CF24">
        <v>-0.1249</v>
      </c>
      <c r="CG24">
        <v>0.23</v>
      </c>
      <c r="CI24" t="s">
        <v>86</v>
      </c>
      <c r="CJ24" t="s">
        <v>551</v>
      </c>
      <c r="CO24">
        <v>2</v>
      </c>
      <c r="CP24">
        <v>1</v>
      </c>
      <c r="CQ24">
        <v>3</v>
      </c>
      <c r="CR24">
        <v>5</v>
      </c>
      <c r="CS24">
        <v>0.35959999999999998</v>
      </c>
      <c r="CT24">
        <v>0.18779999999999999</v>
      </c>
      <c r="CV24" t="s">
        <v>125</v>
      </c>
      <c r="CW24" t="s">
        <v>580</v>
      </c>
      <c r="DA24" t="s">
        <v>86</v>
      </c>
      <c r="DB24" t="s">
        <v>598</v>
      </c>
      <c r="DG24">
        <v>2</v>
      </c>
      <c r="DH24">
        <v>1</v>
      </c>
      <c r="DI24">
        <v>3</v>
      </c>
      <c r="DJ24">
        <v>5</v>
      </c>
      <c r="DK24">
        <v>9.6799999999999997E-2</v>
      </c>
      <c r="DL24">
        <v>0.1993</v>
      </c>
      <c r="DN24" t="s">
        <v>25</v>
      </c>
    </row>
    <row r="25" spans="1:154" x14ac:dyDescent="0.4">
      <c r="A25" s="15">
        <v>9</v>
      </c>
      <c r="B25" s="12" t="s">
        <v>335</v>
      </c>
      <c r="C25" s="12" t="s">
        <v>329</v>
      </c>
      <c r="E25" s="8">
        <v>0.12458333333332661</v>
      </c>
      <c r="F25" s="8">
        <v>0.17974999999998159</v>
      </c>
      <c r="M25" s="7"/>
      <c r="N25" s="7"/>
      <c r="O25" s="7"/>
      <c r="P25" s="7"/>
      <c r="Q25" s="7"/>
      <c r="R25" s="7"/>
      <c r="T25" s="17"/>
      <c r="U25" s="183" t="s">
        <v>0</v>
      </c>
      <c r="V25" s="183"/>
      <c r="W25" s="183"/>
      <c r="X25" s="183"/>
      <c r="Y25" s="183"/>
      <c r="Z25" s="183" t="s">
        <v>1</v>
      </c>
      <c r="AA25" s="183"/>
      <c r="AB25" s="183"/>
      <c r="AC25" s="183"/>
      <c r="AD25" s="183"/>
      <c r="AE25" s="183" t="s">
        <v>0</v>
      </c>
      <c r="AF25" s="183"/>
      <c r="AG25" s="183"/>
      <c r="AH25" s="183"/>
      <c r="AI25" s="183"/>
      <c r="AJ25" s="183" t="s">
        <v>1</v>
      </c>
      <c r="AK25" s="183"/>
      <c r="AL25" s="183"/>
      <c r="AM25" s="183"/>
      <c r="AN25" s="183"/>
      <c r="AO25" s="183" t="s">
        <v>0</v>
      </c>
      <c r="AP25" s="183"/>
      <c r="AQ25" s="183"/>
      <c r="AR25" s="183"/>
      <c r="AS25" s="183"/>
      <c r="AT25" s="183" t="s">
        <v>1</v>
      </c>
      <c r="AU25" s="183"/>
      <c r="AV25" s="183"/>
      <c r="AW25" s="183"/>
      <c r="AX25" s="183"/>
      <c r="AY25" s="7"/>
      <c r="AZ25" s="7"/>
      <c r="BA25" s="7"/>
      <c r="BB25" s="7"/>
      <c r="BC25" s="7"/>
      <c r="BD25" s="7"/>
      <c r="BE25" s="7"/>
      <c r="BF25" s="7"/>
      <c r="BG25" s="7"/>
      <c r="BH25" s="7"/>
      <c r="BT25">
        <v>2</v>
      </c>
      <c r="BU25">
        <v>1</v>
      </c>
      <c r="BV25">
        <v>5</v>
      </c>
      <c r="BW25">
        <v>7</v>
      </c>
      <c r="BX25">
        <v>-8.2900000000000001E-2</v>
      </c>
      <c r="BY25">
        <v>0.19639999999999999</v>
      </c>
      <c r="CB25">
        <v>2</v>
      </c>
      <c r="CC25">
        <v>1</v>
      </c>
      <c r="CD25">
        <v>5</v>
      </c>
      <c r="CE25">
        <v>4</v>
      </c>
      <c r="CF25">
        <v>-0.16289999999999999</v>
      </c>
      <c r="CG25">
        <v>0.29820000000000002</v>
      </c>
      <c r="CI25" t="s">
        <v>88</v>
      </c>
      <c r="CJ25" t="s">
        <v>552</v>
      </c>
      <c r="CO25">
        <v>2</v>
      </c>
      <c r="CP25">
        <v>1</v>
      </c>
      <c r="CQ25">
        <v>4</v>
      </c>
      <c r="CR25">
        <v>5</v>
      </c>
      <c r="CS25">
        <v>0.40749999999999997</v>
      </c>
      <c r="CT25">
        <v>0.23250000000000001</v>
      </c>
      <c r="CV25" t="s">
        <v>127</v>
      </c>
      <c r="CW25" t="s">
        <v>581</v>
      </c>
      <c r="DA25" t="s">
        <v>88</v>
      </c>
      <c r="DB25" t="s">
        <v>599</v>
      </c>
      <c r="DG25">
        <v>2</v>
      </c>
      <c r="DH25">
        <v>1</v>
      </c>
      <c r="DI25">
        <v>4</v>
      </c>
      <c r="DJ25">
        <v>5</v>
      </c>
      <c r="DK25">
        <v>0.1431</v>
      </c>
      <c r="DL25">
        <v>0.21779999999999999</v>
      </c>
      <c r="DN25" t="s">
        <v>627</v>
      </c>
    </row>
    <row r="26" spans="1:154" x14ac:dyDescent="0.4">
      <c r="A26" s="15">
        <v>10</v>
      </c>
      <c r="B26" s="12" t="s">
        <v>336</v>
      </c>
      <c r="C26" s="12" t="s">
        <v>329</v>
      </c>
      <c r="E26" s="8">
        <v>0.40099999999998609</v>
      </c>
      <c r="F26" s="8">
        <v>0.29416666666667007</v>
      </c>
      <c r="T26" s="17"/>
      <c r="U26" s="19">
        <v>1</v>
      </c>
      <c r="V26" s="19">
        <v>2</v>
      </c>
      <c r="W26" s="19">
        <v>3</v>
      </c>
      <c r="X26" s="19">
        <v>4</v>
      </c>
      <c r="Y26" s="19">
        <v>5</v>
      </c>
      <c r="Z26" s="19">
        <v>1</v>
      </c>
      <c r="AA26" s="19">
        <v>2</v>
      </c>
      <c r="AB26" s="19">
        <v>3</v>
      </c>
      <c r="AC26" s="19">
        <v>4</v>
      </c>
      <c r="AD26" s="19">
        <v>5</v>
      </c>
      <c r="AE26" s="19">
        <v>1</v>
      </c>
      <c r="AF26" s="19">
        <v>2</v>
      </c>
      <c r="AG26" s="19">
        <v>3</v>
      </c>
      <c r="AH26" s="19">
        <v>4</v>
      </c>
      <c r="AI26" s="19">
        <v>5</v>
      </c>
      <c r="AJ26" s="19">
        <v>1</v>
      </c>
      <c r="AK26" s="19">
        <v>2</v>
      </c>
      <c r="AL26" s="19">
        <v>3</v>
      </c>
      <c r="AM26" s="19">
        <v>4</v>
      </c>
      <c r="AN26" s="19">
        <v>5</v>
      </c>
      <c r="AO26" s="19">
        <v>1</v>
      </c>
      <c r="AP26" s="19">
        <v>2</v>
      </c>
      <c r="AQ26" s="19">
        <v>3</v>
      </c>
      <c r="AR26" s="19">
        <v>4</v>
      </c>
      <c r="AS26" s="19">
        <v>5</v>
      </c>
      <c r="AT26" s="19">
        <v>1</v>
      </c>
      <c r="AU26" s="19">
        <v>2</v>
      </c>
      <c r="AV26" s="19">
        <v>3</v>
      </c>
      <c r="AW26" s="19">
        <v>4</v>
      </c>
      <c r="AX26" s="19">
        <v>5</v>
      </c>
      <c r="BT26">
        <v>2</v>
      </c>
      <c r="BU26">
        <v>2</v>
      </c>
      <c r="BV26">
        <v>1</v>
      </c>
      <c r="BW26">
        <v>7</v>
      </c>
      <c r="BX26">
        <v>-8.7099999999999997E-2</v>
      </c>
      <c r="BY26">
        <v>0.13789999999999999</v>
      </c>
      <c r="CB26">
        <v>2</v>
      </c>
      <c r="CC26">
        <v>2</v>
      </c>
      <c r="CD26">
        <v>1</v>
      </c>
      <c r="CE26">
        <v>4</v>
      </c>
      <c r="CF26">
        <v>-7.2099999999999997E-2</v>
      </c>
      <c r="CG26">
        <v>7.6100000000000001E-2</v>
      </c>
      <c r="CI26" t="s">
        <v>90</v>
      </c>
      <c r="CJ26" t="s">
        <v>553</v>
      </c>
      <c r="CO26">
        <v>2</v>
      </c>
      <c r="CP26">
        <v>1</v>
      </c>
      <c r="CQ26">
        <v>5</v>
      </c>
      <c r="CR26">
        <v>5</v>
      </c>
      <c r="CS26">
        <v>0.47770000000000001</v>
      </c>
      <c r="CT26">
        <v>0.3301</v>
      </c>
      <c r="CV26" t="s">
        <v>129</v>
      </c>
      <c r="CW26" t="s">
        <v>582</v>
      </c>
      <c r="DA26" t="s">
        <v>90</v>
      </c>
      <c r="DB26" t="s">
        <v>600</v>
      </c>
      <c r="DG26">
        <v>2</v>
      </c>
      <c r="DH26">
        <v>1</v>
      </c>
      <c r="DI26">
        <v>5</v>
      </c>
      <c r="DJ26">
        <v>5</v>
      </c>
      <c r="DK26">
        <v>0.14860000000000001</v>
      </c>
      <c r="DL26">
        <v>0.26490000000000002</v>
      </c>
    </row>
    <row r="27" spans="1:154" x14ac:dyDescent="0.4">
      <c r="A27" s="15">
        <v>11</v>
      </c>
      <c r="B27" s="12" t="s">
        <v>337</v>
      </c>
      <c r="C27" s="12" t="s">
        <v>329</v>
      </c>
      <c r="E27" s="8">
        <v>0.57970833333333194</v>
      </c>
      <c r="F27" s="8">
        <v>0.38650000000001206</v>
      </c>
      <c r="T27" s="7">
        <v>1</v>
      </c>
      <c r="U27">
        <v>4.7500000000055094E-3</v>
      </c>
      <c r="V27">
        <v>1.7000000000005382E-2</v>
      </c>
      <c r="W27">
        <v>-8.0999999999995492E-2</v>
      </c>
      <c r="X27">
        <v>-0.11449999999999498</v>
      </c>
      <c r="Y27">
        <v>-7.7499999999954385E-3</v>
      </c>
      <c r="Z27">
        <v>-0.21750000000001476</v>
      </c>
      <c r="AA27">
        <v>-0.20175000000001581</v>
      </c>
      <c r="AB27">
        <v>-0.26358333333334938</v>
      </c>
      <c r="AC27">
        <v>-0.36450000000001537</v>
      </c>
      <c r="AD27">
        <v>-0.6733333333333491</v>
      </c>
      <c r="AE27" s="3">
        <v>2.2666666666665353E-2</v>
      </c>
      <c r="AF27" s="3">
        <v>0.23124999999999929</v>
      </c>
      <c r="AG27" s="3">
        <v>0.37033333333333213</v>
      </c>
      <c r="AH27" s="3">
        <v>0.21916666666666604</v>
      </c>
      <c r="AI27" s="3">
        <v>0.30333333333333229</v>
      </c>
      <c r="AJ27" s="3">
        <v>-0.27158333333333845</v>
      </c>
      <c r="AK27" s="3">
        <v>-0.16791666666667157</v>
      </c>
      <c r="AL27" s="3">
        <v>-9.5083333333339223E-2</v>
      </c>
      <c r="AM27" s="3">
        <v>-9.2750000000004815E-2</v>
      </c>
      <c r="AN27" s="3">
        <v>-0.12991666666667154</v>
      </c>
      <c r="AO27">
        <v>7.7000000000007535E-2</v>
      </c>
      <c r="AP27">
        <v>0.13491666666667362</v>
      </c>
      <c r="AQ27">
        <v>-0.14949999999999253</v>
      </c>
      <c r="AR27">
        <v>-0.24358333333332674</v>
      </c>
      <c r="AS27">
        <v>-0.10566666666666044</v>
      </c>
      <c r="AT27">
        <v>0.10458333333333343</v>
      </c>
      <c r="AU27">
        <v>0.14350000000000024</v>
      </c>
      <c r="AV27">
        <v>6.6500000000000267E-2</v>
      </c>
      <c r="AW27">
        <v>6.7833333333333107E-2</v>
      </c>
      <c r="AX27">
        <v>9.8499999999999949E-2</v>
      </c>
      <c r="BT27">
        <v>2</v>
      </c>
      <c r="BU27">
        <v>2</v>
      </c>
      <c r="BV27">
        <v>2</v>
      </c>
      <c r="BW27">
        <v>7</v>
      </c>
      <c r="BX27">
        <v>-6.1400000000000003E-2</v>
      </c>
      <c r="BY27">
        <v>0.25159999999999999</v>
      </c>
      <c r="CB27">
        <v>2</v>
      </c>
      <c r="CC27">
        <v>2</v>
      </c>
      <c r="CD27">
        <v>2</v>
      </c>
      <c r="CE27">
        <v>4</v>
      </c>
      <c r="CF27">
        <v>-6.83E-2</v>
      </c>
      <c r="CG27">
        <v>0.1865</v>
      </c>
      <c r="CI27" t="s">
        <v>92</v>
      </c>
      <c r="CJ27" t="s">
        <v>554</v>
      </c>
      <c r="CO27">
        <v>2</v>
      </c>
      <c r="CP27">
        <v>2</v>
      </c>
      <c r="CQ27">
        <v>1</v>
      </c>
      <c r="CR27">
        <v>5</v>
      </c>
      <c r="CS27">
        <v>-7.7600000000000002E-2</v>
      </c>
      <c r="CT27">
        <v>0.14480000000000001</v>
      </c>
      <c r="CV27" t="s">
        <v>131</v>
      </c>
      <c r="CW27" t="s">
        <v>583</v>
      </c>
      <c r="DA27" t="s">
        <v>92</v>
      </c>
      <c r="DB27" t="s">
        <v>601</v>
      </c>
      <c r="DG27">
        <v>2</v>
      </c>
      <c r="DH27">
        <v>2</v>
      </c>
      <c r="DI27">
        <v>1</v>
      </c>
      <c r="DJ27">
        <v>5</v>
      </c>
      <c r="DK27">
        <v>-3.95E-2</v>
      </c>
      <c r="DL27">
        <v>0.11210000000000001</v>
      </c>
      <c r="DN27" t="s">
        <v>628</v>
      </c>
    </row>
    <row r="28" spans="1:154" x14ac:dyDescent="0.4">
      <c r="A28" s="15">
        <v>12</v>
      </c>
      <c r="B28" s="12" t="s">
        <v>338</v>
      </c>
      <c r="C28" s="12" t="s">
        <v>329</v>
      </c>
      <c r="E28" s="8">
        <v>1.5219166666666619</v>
      </c>
      <c r="F28" s="8">
        <v>0.3400833333333374</v>
      </c>
      <c r="T28" s="7">
        <v>2</v>
      </c>
      <c r="U28">
        <v>-9.5833333333335116E-2</v>
      </c>
      <c r="V28">
        <v>-0.26616666666666938</v>
      </c>
      <c r="W28">
        <v>-0.28241666666666937</v>
      </c>
      <c r="X28">
        <v>-0.53575000000000328</v>
      </c>
      <c r="Y28">
        <v>-0.67716666666666958</v>
      </c>
      <c r="Z28">
        <v>9.1666666668182022E-4</v>
      </c>
      <c r="AA28">
        <v>-4.8999999999985042E-2</v>
      </c>
      <c r="AB28">
        <v>-0.10066666666665197</v>
      </c>
      <c r="AC28">
        <v>-0.28033333333331828</v>
      </c>
      <c r="AD28">
        <v>-0.54508333333331793</v>
      </c>
      <c r="AE28" s="3">
        <v>-5.5333333333331326E-2</v>
      </c>
      <c r="AF28" s="3">
        <v>-8.6416666666665753E-2</v>
      </c>
      <c r="AG28" s="3">
        <v>-3.2666666666664193E-2</v>
      </c>
      <c r="AH28" s="3">
        <v>-1.3166666666664047E-2</v>
      </c>
      <c r="AI28" s="3">
        <v>-4.0666666666664263E-2</v>
      </c>
      <c r="AJ28" s="3">
        <v>-2.6916666666669305E-2</v>
      </c>
      <c r="AK28" s="3">
        <v>0.21516666666666306</v>
      </c>
      <c r="AL28" s="3">
        <v>0.32791666666666364</v>
      </c>
      <c r="AM28" s="3">
        <v>0.37833333333332958</v>
      </c>
      <c r="AN28" s="3">
        <v>0.32883333333332998</v>
      </c>
      <c r="BT28">
        <v>2</v>
      </c>
      <c r="BU28">
        <v>2</v>
      </c>
      <c r="BV28">
        <v>3</v>
      </c>
      <c r="BW28">
        <v>7</v>
      </c>
      <c r="BX28">
        <v>-6.1400000000000003E-2</v>
      </c>
      <c r="BY28">
        <v>0.32740000000000002</v>
      </c>
      <c r="CB28">
        <v>2</v>
      </c>
      <c r="CC28">
        <v>2</v>
      </c>
      <c r="CD28">
        <v>3</v>
      </c>
      <c r="CE28">
        <v>4</v>
      </c>
      <c r="CF28">
        <v>-6.0000000000000001E-3</v>
      </c>
      <c r="CG28">
        <v>0.24329999999999999</v>
      </c>
      <c r="CI28" t="s">
        <v>171</v>
      </c>
      <c r="CJ28" t="s">
        <v>555</v>
      </c>
      <c r="CO28">
        <v>2</v>
      </c>
      <c r="CP28">
        <v>2</v>
      </c>
      <c r="CQ28">
        <v>2</v>
      </c>
      <c r="CR28">
        <v>5</v>
      </c>
      <c r="CS28">
        <v>-0.1111</v>
      </c>
      <c r="CT28">
        <v>0.37640000000000001</v>
      </c>
      <c r="CV28" t="s">
        <v>133</v>
      </c>
      <c r="CW28" t="s">
        <v>584</v>
      </c>
      <c r="DA28" t="s">
        <v>171</v>
      </c>
      <c r="DB28" t="s">
        <v>602</v>
      </c>
      <c r="DD28" s="6"/>
      <c r="DG28">
        <v>2</v>
      </c>
      <c r="DH28">
        <v>2</v>
      </c>
      <c r="DI28">
        <v>2</v>
      </c>
      <c r="DJ28">
        <v>5</v>
      </c>
      <c r="DK28">
        <v>-7.9299999999999995E-2</v>
      </c>
      <c r="DL28">
        <v>0.1153</v>
      </c>
      <c r="DN28" t="s">
        <v>629</v>
      </c>
    </row>
    <row r="29" spans="1:154" x14ac:dyDescent="0.4">
      <c r="A29" s="15">
        <v>14</v>
      </c>
      <c r="B29" s="12" t="s">
        <v>341</v>
      </c>
      <c r="C29" s="12" t="s">
        <v>329</v>
      </c>
      <c r="E29" s="8">
        <v>-7.6333333333317432E-2</v>
      </c>
      <c r="F29" s="8">
        <v>-0.47708333333330766</v>
      </c>
      <c r="T29" s="7">
        <v>3</v>
      </c>
      <c r="U29">
        <v>-0.20300000000000248</v>
      </c>
      <c r="V29">
        <v>-0.19208333333333533</v>
      </c>
      <c r="W29">
        <v>-0.25125000000000158</v>
      </c>
      <c r="X29">
        <v>-0.15650000000000261</v>
      </c>
      <c r="Y29">
        <v>-0.36333333333333556</v>
      </c>
      <c r="Z29">
        <v>-0.11974999999999045</v>
      </c>
      <c r="AA29">
        <v>-5.4583333333323478E-2</v>
      </c>
      <c r="AB29">
        <v>-5.5833333333323645E-2</v>
      </c>
      <c r="AC29">
        <v>-9.7999999999989734E-2</v>
      </c>
      <c r="AD29">
        <v>-0.14799999999999022</v>
      </c>
      <c r="AE29" s="3">
        <v>-0.18516666666667495</v>
      </c>
      <c r="AF29" s="3">
        <v>-0.33283333333334103</v>
      </c>
      <c r="AG29" s="3">
        <v>-0.43700000000000794</v>
      </c>
      <c r="AH29" s="3">
        <v>-0.29250000000000786</v>
      </c>
      <c r="AI29" s="3">
        <v>-0.13458333333334166</v>
      </c>
      <c r="AJ29" s="3">
        <v>3.3250000000018549E-2</v>
      </c>
      <c r="AK29" s="3">
        <v>0.15091666666668477</v>
      </c>
      <c r="AL29" s="3">
        <v>9.1333333333350572E-2</v>
      </c>
      <c r="AM29" s="3">
        <v>-0.20316666666664909</v>
      </c>
      <c r="AN29" s="3">
        <v>-0.10533333333331522</v>
      </c>
      <c r="BT29">
        <v>2</v>
      </c>
      <c r="BU29">
        <v>2</v>
      </c>
      <c r="BV29">
        <v>4</v>
      </c>
      <c r="BW29">
        <v>7</v>
      </c>
      <c r="BX29">
        <v>-0.1414</v>
      </c>
      <c r="BY29">
        <v>0.35610000000000003</v>
      </c>
      <c r="CB29">
        <v>2</v>
      </c>
      <c r="CC29">
        <v>2</v>
      </c>
      <c r="CD29">
        <v>4</v>
      </c>
      <c r="CE29">
        <v>4</v>
      </c>
      <c r="CF29">
        <v>-7.4499999999999997E-2</v>
      </c>
      <c r="CG29">
        <v>0.2268</v>
      </c>
      <c r="CI29" t="s">
        <v>424</v>
      </c>
      <c r="CJ29" t="s">
        <v>556</v>
      </c>
      <c r="CO29">
        <v>2</v>
      </c>
      <c r="CP29">
        <v>2</v>
      </c>
      <c r="CQ29">
        <v>3</v>
      </c>
      <c r="CR29">
        <v>5</v>
      </c>
      <c r="CS29">
        <v>-5.0299999999999997E-2</v>
      </c>
      <c r="CT29">
        <v>0.50380000000000003</v>
      </c>
      <c r="CV29" t="s">
        <v>135</v>
      </c>
      <c r="CW29" t="s">
        <v>585</v>
      </c>
      <c r="DA29" t="s">
        <v>424</v>
      </c>
      <c r="DB29" t="s">
        <v>603</v>
      </c>
      <c r="DG29">
        <v>2</v>
      </c>
      <c r="DH29">
        <v>2</v>
      </c>
      <c r="DI29">
        <v>3</v>
      </c>
      <c r="DJ29">
        <v>5</v>
      </c>
      <c r="DK29">
        <v>3.7000000000000002E-3</v>
      </c>
      <c r="DL29">
        <v>0.21110000000000001</v>
      </c>
    </row>
    <row r="30" spans="1:154" x14ac:dyDescent="0.4">
      <c r="A30" s="15">
        <v>15</v>
      </c>
      <c r="B30" s="12" t="s">
        <v>342</v>
      </c>
      <c r="C30" s="12" t="s">
        <v>329</v>
      </c>
      <c r="E30" s="8">
        <v>0.55808333333333515</v>
      </c>
      <c r="F30" s="8">
        <v>-0.83066666666665212</v>
      </c>
      <c r="T30" s="7">
        <v>4</v>
      </c>
      <c r="U30">
        <v>-0.40225000000000483</v>
      </c>
      <c r="V30">
        <v>-0.81633333333333868</v>
      </c>
      <c r="W30">
        <v>-0.86366666666667102</v>
      </c>
      <c r="X30">
        <v>-0.58683333333333854</v>
      </c>
      <c r="Y30">
        <v>-0.38175000000000414</v>
      </c>
      <c r="Z30">
        <v>-0.34166666666667722</v>
      </c>
      <c r="AA30">
        <v>-0.94191666666667639</v>
      </c>
      <c r="AB30">
        <v>-1.128833333333344</v>
      </c>
      <c r="AC30">
        <v>-1.1009166666666768</v>
      </c>
      <c r="AD30">
        <v>-0.91641666666667676</v>
      </c>
      <c r="AE30" s="3">
        <v>-0.12958333333333166</v>
      </c>
      <c r="AF30" s="3">
        <v>-0.1694999999999986</v>
      </c>
      <c r="AG30" s="3">
        <v>-0.17399999999999854</v>
      </c>
      <c r="AH30" s="3">
        <v>-3.833333333333222E-2</v>
      </c>
      <c r="AI30" s="3">
        <v>-3.8666666666665607E-2</v>
      </c>
      <c r="AJ30" s="3">
        <v>-1.9583333333325233E-2</v>
      </c>
      <c r="AK30" s="3">
        <v>-1.849999999999111E-2</v>
      </c>
      <c r="AL30" s="3">
        <v>4.4000000000006284E-2</v>
      </c>
      <c r="AM30" s="3">
        <v>5.7500000000009051E-2</v>
      </c>
      <c r="AN30" s="3">
        <v>6.2166666666674669E-2</v>
      </c>
      <c r="BT30">
        <v>2</v>
      </c>
      <c r="BU30">
        <v>2</v>
      </c>
      <c r="BV30">
        <v>5</v>
      </c>
      <c r="BW30">
        <v>7</v>
      </c>
      <c r="BX30">
        <v>-0.12</v>
      </c>
      <c r="BY30">
        <v>0.3725</v>
      </c>
      <c r="CB30">
        <v>2</v>
      </c>
      <c r="CC30">
        <v>2</v>
      </c>
      <c r="CD30">
        <v>5</v>
      </c>
      <c r="CE30">
        <v>4</v>
      </c>
      <c r="CF30">
        <v>-0.1434</v>
      </c>
      <c r="CG30">
        <v>0.2296</v>
      </c>
      <c r="CI30" t="s">
        <v>175</v>
      </c>
      <c r="CJ30" t="s">
        <v>557</v>
      </c>
      <c r="CL30" s="6"/>
      <c r="CO30">
        <v>2</v>
      </c>
      <c r="CP30">
        <v>2</v>
      </c>
      <c r="CQ30">
        <v>4</v>
      </c>
      <c r="CR30">
        <v>5</v>
      </c>
      <c r="CS30">
        <v>-2.8E-3</v>
      </c>
      <c r="CT30">
        <v>0.51690000000000003</v>
      </c>
      <c r="CV30" t="s">
        <v>137</v>
      </c>
      <c r="CW30" t="s">
        <v>586</v>
      </c>
      <c r="DA30" t="s">
        <v>175</v>
      </c>
      <c r="DB30" t="s">
        <v>604</v>
      </c>
      <c r="DD30" s="6"/>
      <c r="DG30">
        <v>2</v>
      </c>
      <c r="DH30">
        <v>2</v>
      </c>
      <c r="DI30">
        <v>4</v>
      </c>
      <c r="DJ30">
        <v>5</v>
      </c>
      <c r="DK30">
        <v>0.24970000000000001</v>
      </c>
      <c r="DL30">
        <v>0.67049999999999998</v>
      </c>
    </row>
    <row r="31" spans="1:154" x14ac:dyDescent="0.4">
      <c r="A31" s="15">
        <v>1</v>
      </c>
      <c r="B31" s="12" t="s">
        <v>325</v>
      </c>
      <c r="C31" s="12" t="s">
        <v>326</v>
      </c>
      <c r="E31" s="8">
        <v>-0.32800000000001645</v>
      </c>
      <c r="F31" s="8">
        <v>-0.50883333333334846</v>
      </c>
      <c r="H31" s="7"/>
      <c r="T31" s="7">
        <v>5</v>
      </c>
      <c r="U31">
        <v>-9.6666666666670883E-2</v>
      </c>
      <c r="V31">
        <v>-5.2750000000004488E-2</v>
      </c>
      <c r="W31">
        <v>-2.3416666666671186E-2</v>
      </c>
      <c r="X31">
        <v>5.7666666666662536E-2</v>
      </c>
      <c r="Y31">
        <v>0.11716666666666313</v>
      </c>
      <c r="Z31">
        <v>-0.1505833333333392</v>
      </c>
      <c r="AA31">
        <v>-0.27458333333333856</v>
      </c>
      <c r="AB31">
        <v>-0.15550000000000555</v>
      </c>
      <c r="AC31">
        <v>-0.10283333333333858</v>
      </c>
      <c r="AD31">
        <v>-7.9416666666671645E-2</v>
      </c>
      <c r="AE31" s="3">
        <v>-0.13925000000002091</v>
      </c>
      <c r="AF31" s="3">
        <v>-0.31225000000002168</v>
      </c>
      <c r="AG31" s="3">
        <v>-0.37316666666668741</v>
      </c>
      <c r="AH31" s="3">
        <v>-0.44300000000002071</v>
      </c>
      <c r="AI31" s="3">
        <v>-0.42233333333335515</v>
      </c>
      <c r="AJ31" s="3">
        <v>0.1245833333333298</v>
      </c>
      <c r="AK31" s="3">
        <v>0.14358333333332909</v>
      </c>
      <c r="AL31" s="3">
        <v>0.10683333333332913</v>
      </c>
      <c r="AM31" s="3">
        <v>-5.683333333333742E-2</v>
      </c>
      <c r="AN31" s="3">
        <v>4.9083333333329669E-2</v>
      </c>
      <c r="BT31" t="s">
        <v>25</v>
      </c>
      <c r="CB31" t="s">
        <v>25</v>
      </c>
      <c r="CF31" s="6">
        <f>AVERAGE(CF21:CF30)</f>
        <v>-9.3440000000000009E-2</v>
      </c>
      <c r="CI31" t="s">
        <v>427</v>
      </c>
      <c r="CJ31" t="s">
        <v>558</v>
      </c>
      <c r="CO31">
        <v>2</v>
      </c>
      <c r="CP31">
        <v>2</v>
      </c>
      <c r="CQ31">
        <v>5</v>
      </c>
      <c r="CR31">
        <v>5</v>
      </c>
      <c r="CS31">
        <v>9.64E-2</v>
      </c>
      <c r="CT31">
        <v>0.43330000000000002</v>
      </c>
      <c r="CV31" t="s">
        <v>139</v>
      </c>
      <c r="CW31" t="s">
        <v>587</v>
      </c>
      <c r="DA31" t="s">
        <v>427</v>
      </c>
      <c r="DB31" t="s">
        <v>605</v>
      </c>
      <c r="DG31">
        <v>2</v>
      </c>
      <c r="DH31">
        <v>2</v>
      </c>
      <c r="DI31">
        <v>5</v>
      </c>
      <c r="DJ31">
        <v>5</v>
      </c>
      <c r="DK31">
        <v>0.33210000000000001</v>
      </c>
      <c r="DL31">
        <v>0.94620000000000004</v>
      </c>
      <c r="DN31" t="s">
        <v>47</v>
      </c>
    </row>
    <row r="32" spans="1:154" x14ac:dyDescent="0.4">
      <c r="A32" s="15">
        <v>4</v>
      </c>
      <c r="B32" s="12" t="s">
        <v>330</v>
      </c>
      <c r="C32" s="12" t="s">
        <v>326</v>
      </c>
      <c r="E32" s="8">
        <v>-0.51858333333332651</v>
      </c>
      <c r="F32" s="8">
        <v>-8.6249999999998536E-2</v>
      </c>
      <c r="H32" s="7"/>
      <c r="T32" s="7">
        <v>6</v>
      </c>
      <c r="U32">
        <v>-0.12799999999999667</v>
      </c>
      <c r="V32">
        <v>-6.8499999999997618E-2</v>
      </c>
      <c r="W32">
        <v>-0.11908333333333054</v>
      </c>
      <c r="X32">
        <v>-0.24099999999999752</v>
      </c>
      <c r="Y32">
        <v>-0.17508333333333065</v>
      </c>
      <c r="Z32">
        <v>-0.17216666666666189</v>
      </c>
      <c r="AA32">
        <v>-0.29824999999999591</v>
      </c>
      <c r="AB32">
        <v>-9.0749999999995862E-2</v>
      </c>
      <c r="AC32">
        <v>0.10366666666667092</v>
      </c>
      <c r="AD32">
        <v>9.6416666666671577E-2</v>
      </c>
      <c r="AE32" s="3">
        <v>-0.16341666666668311</v>
      </c>
      <c r="AF32" s="3">
        <v>-0.28041666666668236</v>
      </c>
      <c r="AG32" s="3">
        <v>-0.15966666666668358</v>
      </c>
      <c r="AH32" s="3">
        <v>-0.20316666666668284</v>
      </c>
      <c r="AI32" s="3">
        <v>-0.13916666666668387</v>
      </c>
      <c r="AJ32" s="3">
        <v>-0.22016666666666621</v>
      </c>
      <c r="AK32" s="3">
        <v>-0.19324999999999976</v>
      </c>
      <c r="AL32" s="3">
        <v>-0.11258333333333184</v>
      </c>
      <c r="AM32" s="3">
        <v>-0.19183333333333319</v>
      </c>
      <c r="AN32" s="3">
        <v>-8.3499999999998895E-2</v>
      </c>
      <c r="BT32" t="s">
        <v>31</v>
      </c>
      <c r="CB32" t="s">
        <v>66</v>
      </c>
      <c r="CI32" t="s">
        <v>179</v>
      </c>
      <c r="CJ32" t="s">
        <v>559</v>
      </c>
      <c r="CL32" s="6"/>
      <c r="CO32" t="s">
        <v>25</v>
      </c>
      <c r="CV32" t="s">
        <v>141</v>
      </c>
      <c r="CW32" t="s">
        <v>588</v>
      </c>
      <c r="DA32" t="s">
        <v>179</v>
      </c>
      <c r="DB32" t="s">
        <v>606</v>
      </c>
      <c r="DD32" s="6"/>
    </row>
    <row r="33" spans="1:116" ht="19.5" thickBot="1" x14ac:dyDescent="0.45">
      <c r="A33" s="15">
        <v>6</v>
      </c>
      <c r="B33" s="12" t="s">
        <v>332</v>
      </c>
      <c r="C33" s="12" t="s">
        <v>326</v>
      </c>
      <c r="E33" s="8">
        <v>0.27949999999999886</v>
      </c>
      <c r="F33" s="8">
        <v>-0.10458333333333106</v>
      </c>
      <c r="H33" s="7"/>
      <c r="T33" s="37">
        <v>7</v>
      </c>
      <c r="U33" s="36">
        <v>-5.3999999999989494E-2</v>
      </c>
      <c r="V33" s="36">
        <v>0.10691666666667696</v>
      </c>
      <c r="W33" s="36">
        <v>0.22283333333334349</v>
      </c>
      <c r="X33" s="36">
        <v>0.13925000000001025</v>
      </c>
      <c r="Y33" s="36">
        <v>0.16966666666667721</v>
      </c>
      <c r="Z33" s="36">
        <v>-0.18358333333331878</v>
      </c>
      <c r="AA33" s="36">
        <v>-0.30174999999998647</v>
      </c>
      <c r="AB33" s="36">
        <v>-0.11399999999998608</v>
      </c>
      <c r="AC33" s="36">
        <v>-0.13441666666665289</v>
      </c>
      <c r="AD33" s="36">
        <v>-0.15491666666665177</v>
      </c>
      <c r="AE33" s="38">
        <v>-0.29608333333333736</v>
      </c>
      <c r="AF33" s="38">
        <v>-0.48475000000000512</v>
      </c>
      <c r="AG33" s="38">
        <v>-0.56583333333333763</v>
      </c>
      <c r="AH33" s="38">
        <v>-0.2958333333333375</v>
      </c>
      <c r="AI33" s="38">
        <v>-0.11100000000000468</v>
      </c>
      <c r="AJ33" s="38">
        <v>-0.2182499999999872</v>
      </c>
      <c r="AK33" s="38">
        <v>-0.56491666666665452</v>
      </c>
      <c r="AL33" s="38">
        <v>-0.79358333333332109</v>
      </c>
      <c r="AM33" s="38">
        <v>-0.88649999999998763</v>
      </c>
      <c r="AN33" s="38">
        <v>-0.96158333333332102</v>
      </c>
      <c r="AO33" s="36"/>
      <c r="AP33" s="36"/>
      <c r="AQ33" s="36"/>
      <c r="AR33" s="36"/>
      <c r="AS33" s="36"/>
      <c r="AT33" s="36"/>
      <c r="AU33" s="36"/>
      <c r="AV33" s="36"/>
      <c r="AW33" s="36"/>
      <c r="AX33" s="36"/>
      <c r="CB33" t="s">
        <v>67</v>
      </c>
      <c r="CI33" t="s">
        <v>430</v>
      </c>
      <c r="CJ33" t="s">
        <v>560</v>
      </c>
      <c r="CO33" t="s">
        <v>66</v>
      </c>
      <c r="CV33" t="s">
        <v>143</v>
      </c>
      <c r="CW33" t="s">
        <v>589</v>
      </c>
      <c r="DA33" t="s">
        <v>430</v>
      </c>
      <c r="DB33" t="s">
        <v>607</v>
      </c>
      <c r="DG33">
        <v>3</v>
      </c>
      <c r="DH33">
        <v>1</v>
      </c>
      <c r="DI33">
        <v>1</v>
      </c>
      <c r="DJ33">
        <v>5</v>
      </c>
      <c r="DK33">
        <v>-1.95E-2</v>
      </c>
      <c r="DL33">
        <v>0.124</v>
      </c>
    </row>
    <row r="34" spans="1:116" x14ac:dyDescent="0.4">
      <c r="A34" s="15">
        <v>8</v>
      </c>
      <c r="B34" s="12" t="s">
        <v>334</v>
      </c>
      <c r="C34" s="12" t="s">
        <v>326</v>
      </c>
      <c r="E34" s="8">
        <v>-8.4666666666673149E-2</v>
      </c>
      <c r="F34" s="8">
        <v>0.12600000000000727</v>
      </c>
      <c r="H34" s="7"/>
      <c r="T34" s="7"/>
      <c r="AO34" s="177" t="s">
        <v>1744</v>
      </c>
      <c r="AP34" s="177"/>
      <c r="AQ34" s="177"/>
      <c r="AR34" s="177"/>
      <c r="AS34" s="177"/>
      <c r="AU34" s="177" t="s">
        <v>1745</v>
      </c>
      <c r="AV34" s="177"/>
      <c r="AW34" s="177"/>
      <c r="AX34" s="177"/>
      <c r="AY34" s="177"/>
      <c r="BT34" t="s">
        <v>525</v>
      </c>
      <c r="CB34" t="s">
        <v>538</v>
      </c>
      <c r="CI34" t="s">
        <v>25</v>
      </c>
      <c r="CO34" t="s">
        <v>67</v>
      </c>
      <c r="CV34" t="s">
        <v>25</v>
      </c>
      <c r="DA34" t="s">
        <v>25</v>
      </c>
      <c r="DG34">
        <v>3</v>
      </c>
      <c r="DH34">
        <v>1</v>
      </c>
      <c r="DI34">
        <v>2</v>
      </c>
      <c r="DJ34">
        <v>5</v>
      </c>
      <c r="DK34">
        <v>-1.4999999999999999E-2</v>
      </c>
      <c r="DL34">
        <v>0.2606</v>
      </c>
    </row>
    <row r="35" spans="1:116" x14ac:dyDescent="0.4">
      <c r="A35" s="15">
        <v>5</v>
      </c>
      <c r="B35" s="12" t="s">
        <v>345</v>
      </c>
      <c r="C35" s="12" t="s">
        <v>354</v>
      </c>
      <c r="E35" s="8">
        <v>-5.8916666666668976E-2</v>
      </c>
      <c r="F35" s="8">
        <v>4.6000000000006244E-2</v>
      </c>
      <c r="H35" s="7"/>
      <c r="AG35" s="19">
        <v>1</v>
      </c>
      <c r="AH35" s="19">
        <v>2</v>
      </c>
      <c r="AI35" s="19">
        <v>3</v>
      </c>
      <c r="AJ35" s="19">
        <v>4</v>
      </c>
      <c r="AK35" s="19">
        <v>5</v>
      </c>
      <c r="AO35">
        <v>1</v>
      </c>
      <c r="AP35">
        <v>2</v>
      </c>
      <c r="AQ35">
        <v>3</v>
      </c>
      <c r="AR35">
        <v>4</v>
      </c>
      <c r="AS35">
        <v>5</v>
      </c>
      <c r="AU35">
        <v>1</v>
      </c>
      <c r="AV35">
        <v>2</v>
      </c>
      <c r="AW35">
        <v>3</v>
      </c>
      <c r="AX35">
        <v>4</v>
      </c>
      <c r="AY35">
        <v>5</v>
      </c>
      <c r="BT35" t="s">
        <v>32</v>
      </c>
      <c r="CB35" t="s">
        <v>31</v>
      </c>
      <c r="CI35" t="s">
        <v>94</v>
      </c>
      <c r="CJ35" t="s">
        <v>561</v>
      </c>
      <c r="CL35" s="6"/>
      <c r="CO35" t="s">
        <v>567</v>
      </c>
      <c r="CV35" t="s">
        <v>145</v>
      </c>
      <c r="CW35" t="s">
        <v>590</v>
      </c>
      <c r="CY35" s="6"/>
      <c r="DA35" t="s">
        <v>94</v>
      </c>
      <c r="DB35" t="s">
        <v>608</v>
      </c>
      <c r="DG35">
        <v>3</v>
      </c>
      <c r="DH35">
        <v>1</v>
      </c>
      <c r="DI35">
        <v>3</v>
      </c>
      <c r="DJ35">
        <v>5</v>
      </c>
      <c r="DK35">
        <v>0.2074</v>
      </c>
      <c r="DL35">
        <v>0.44090000000000001</v>
      </c>
    </row>
    <row r="36" spans="1:116" x14ac:dyDescent="0.4">
      <c r="A36" s="15">
        <v>13</v>
      </c>
      <c r="B36" s="5" t="s">
        <v>340</v>
      </c>
      <c r="C36" s="5" t="s">
        <v>339</v>
      </c>
      <c r="E36" s="8">
        <v>9.7499999999996353E-2</v>
      </c>
      <c r="F36" s="8">
        <v>-0.1211666666666583</v>
      </c>
      <c r="H36" s="7"/>
      <c r="T36" t="s">
        <v>22</v>
      </c>
      <c r="U36">
        <f>AVERAGE(U27:U33)</f>
        <v>-0.13928571428571343</v>
      </c>
      <c r="V36">
        <f t="shared" ref="V36:Y36" si="0">AVERAGE(V27:V33)</f>
        <v>-0.18170238095238048</v>
      </c>
      <c r="W36">
        <f t="shared" si="0"/>
        <v>-0.19971428571428509</v>
      </c>
      <c r="X36">
        <f t="shared" si="0"/>
        <v>-0.205380952380952</v>
      </c>
      <c r="Y36">
        <f t="shared" si="0"/>
        <v>-0.18832142857142783</v>
      </c>
      <c r="Z36">
        <f>AVERAGE(AE27:AE33)</f>
        <v>-0.13516666666667343</v>
      </c>
      <c r="AA36">
        <f>AVERAGE(AF27:AF33)</f>
        <v>-0.20498809523810219</v>
      </c>
      <c r="AB36">
        <f>AVERAGE(AG27:AG33)</f>
        <v>-0.19600000000000675</v>
      </c>
      <c r="AC36">
        <f>AVERAGE(AH27:AH33)</f>
        <v>-0.15240476190476843</v>
      </c>
      <c r="AD36">
        <f>AVERAGE(AI27:AI33)</f>
        <v>-8.3297619047626129E-2</v>
      </c>
      <c r="AF36" t="s">
        <v>1744</v>
      </c>
      <c r="AG36">
        <f>AVERAGE(U36:U37)</f>
        <v>-0.1542380952380939</v>
      </c>
      <c r="AH36">
        <f>AVERAGE(V36:V37)</f>
        <v>-0.2424107142857132</v>
      </c>
      <c r="AI36">
        <f>AVERAGE(W36:W37)</f>
        <v>-0.23622619047618942</v>
      </c>
      <c r="AJ36">
        <f>AVERAGE(X36:X37)</f>
        <v>-0.24392857142857033</v>
      </c>
      <c r="AK36">
        <f>AVERAGE(Y36:Y37)</f>
        <v>-0.26707142857142718</v>
      </c>
      <c r="AN36" t="s">
        <v>1232</v>
      </c>
      <c r="AO36">
        <f>AVERAGE(U27:U33)</f>
        <v>-0.13928571428571343</v>
      </c>
      <c r="AP36">
        <f>AVERAGE(V27:V33)</f>
        <v>-0.18170238095238048</v>
      </c>
      <c r="AQ36">
        <f t="shared" ref="AQ36:AR36" si="1">AVERAGE(W27:W33)</f>
        <v>-0.19971428571428509</v>
      </c>
      <c r="AR36">
        <f t="shared" si="1"/>
        <v>-0.205380952380952</v>
      </c>
      <c r="AS36">
        <f>AVERAGE(Y27:Y33)</f>
        <v>-0.18832142857142783</v>
      </c>
      <c r="AU36" s="3">
        <f>AVERAGE(AE27:AE33)</f>
        <v>-0.13516666666667343</v>
      </c>
      <c r="AV36" s="3">
        <f t="shared" ref="AV36:AX36" si="2">AVERAGE(AF27:AF33)</f>
        <v>-0.20498809523810219</v>
      </c>
      <c r="AW36" s="3">
        <f t="shared" si="2"/>
        <v>-0.19600000000000675</v>
      </c>
      <c r="AX36" s="3">
        <f t="shared" si="2"/>
        <v>-0.15240476190476843</v>
      </c>
      <c r="AY36" s="3">
        <f>AVERAGE(AI27:AI33)</f>
        <v>-8.3297619047626129E-2</v>
      </c>
      <c r="BT36" t="s">
        <v>391</v>
      </c>
      <c r="CI36" t="s">
        <v>96</v>
      </c>
      <c r="CJ36" t="s">
        <v>562</v>
      </c>
      <c r="CO36" t="s">
        <v>31</v>
      </c>
      <c r="CV36" t="s">
        <v>147</v>
      </c>
      <c r="CW36" t="s">
        <v>591</v>
      </c>
      <c r="DA36" t="s">
        <v>96</v>
      </c>
      <c r="DB36" t="s">
        <v>609</v>
      </c>
      <c r="DG36">
        <v>3</v>
      </c>
      <c r="DH36">
        <v>1</v>
      </c>
      <c r="DI36">
        <v>4</v>
      </c>
      <c r="DJ36">
        <v>5</v>
      </c>
      <c r="DK36">
        <v>0.46360000000000001</v>
      </c>
      <c r="DL36">
        <v>0.44450000000000001</v>
      </c>
    </row>
    <row r="37" spans="1:116" x14ac:dyDescent="0.4">
      <c r="H37" s="7"/>
      <c r="U37">
        <f>AVERAGE(Z27:Z33)</f>
        <v>-0.16919047619047434</v>
      </c>
      <c r="V37">
        <f>AVERAGE(AA27:AA33)</f>
        <v>-0.3031190476190459</v>
      </c>
      <c r="W37">
        <f>AVERAGE(AB27:AB33)</f>
        <v>-0.27273809523809378</v>
      </c>
      <c r="X37">
        <f>AVERAGE(AC27:AC33)</f>
        <v>-0.28247619047618866</v>
      </c>
      <c r="Y37">
        <f>AVERAGE(AD27:AD33)</f>
        <v>-0.34582142857142656</v>
      </c>
      <c r="Z37">
        <f>AVERAGE(AJ27:AJ33)</f>
        <v>-8.5523809523805436E-2</v>
      </c>
      <c r="AA37">
        <f>AVERAGE(AK27:AK33)</f>
        <v>-6.2130952380948574E-2</v>
      </c>
      <c r="AB37">
        <f>AVERAGE(AL27:AL33)</f>
        <v>-6.1595238095234643E-2</v>
      </c>
      <c r="AC37">
        <f>AVERAGE(AM27:AM33)</f>
        <v>-0.14217857142856766</v>
      </c>
      <c r="AD37">
        <f>AVERAGE(AN27:AN33)</f>
        <v>-0.12003571428571035</v>
      </c>
      <c r="AF37" t="s">
        <v>1745</v>
      </c>
      <c r="AG37">
        <f>AVERAGE(Z36:Z37)</f>
        <v>-0.11034523809523944</v>
      </c>
      <c r="AH37">
        <f>AVERAGE(AA36:AA37)</f>
        <v>-0.13355952380952538</v>
      </c>
      <c r="AI37">
        <f>AVERAGE(AB36:AB37)</f>
        <v>-0.12879761904762069</v>
      </c>
      <c r="AJ37">
        <f>AVERAGE(AC36:AC37)</f>
        <v>-0.14729166666666804</v>
      </c>
      <c r="AK37">
        <f>AVERAGE(AD36:AD37)</f>
        <v>-0.10166666666666824</v>
      </c>
      <c r="AN37" t="s">
        <v>1233</v>
      </c>
      <c r="AO37">
        <f>AVERAGE(Z27:Z33)</f>
        <v>-0.16919047619047434</v>
      </c>
      <c r="AP37">
        <f t="shared" ref="AP37:AR37" si="3">AVERAGE(AA27:AA33)</f>
        <v>-0.3031190476190459</v>
      </c>
      <c r="AQ37">
        <f t="shared" si="3"/>
        <v>-0.27273809523809378</v>
      </c>
      <c r="AR37">
        <f t="shared" si="3"/>
        <v>-0.28247619047618866</v>
      </c>
      <c r="AS37">
        <f>AVERAGE(AD27:AD33)</f>
        <v>-0.34582142857142656</v>
      </c>
      <c r="AU37" s="3">
        <f>AVERAGE(AJ27:AJ33)</f>
        <v>-8.5523809523805436E-2</v>
      </c>
      <c r="AV37" s="3">
        <f t="shared" ref="AV37:AX37" si="4">AVERAGE(AK27:AK33)</f>
        <v>-6.2130952380948574E-2</v>
      </c>
      <c r="AW37" s="3">
        <f t="shared" si="4"/>
        <v>-6.1595238095234643E-2</v>
      </c>
      <c r="AX37" s="3">
        <f t="shared" si="4"/>
        <v>-0.14217857142856766</v>
      </c>
      <c r="AY37" s="3">
        <f>AVERAGE(AN27:AN33)</f>
        <v>-0.12003571428571035</v>
      </c>
      <c r="BT37" t="s">
        <v>25</v>
      </c>
      <c r="CB37" t="s">
        <v>525</v>
      </c>
      <c r="CI37" t="s">
        <v>98</v>
      </c>
      <c r="CJ37" t="s">
        <v>563</v>
      </c>
      <c r="CV37" t="s">
        <v>149</v>
      </c>
      <c r="CW37" t="s">
        <v>592</v>
      </c>
      <c r="DA37" t="s">
        <v>98</v>
      </c>
      <c r="DB37" t="s">
        <v>610</v>
      </c>
      <c r="DD37" s="6"/>
      <c r="DG37">
        <v>3</v>
      </c>
      <c r="DH37">
        <v>1</v>
      </c>
      <c r="DI37">
        <v>5</v>
      </c>
      <c r="DJ37">
        <v>5</v>
      </c>
      <c r="DK37">
        <v>0.68110000000000004</v>
      </c>
      <c r="DL37">
        <v>0.56169999999999998</v>
      </c>
    </row>
    <row r="38" spans="1:116" x14ac:dyDescent="0.4">
      <c r="A38" s="5"/>
      <c r="B38" s="5"/>
      <c r="C38" s="5"/>
      <c r="H38" s="7"/>
      <c r="BT38" t="s">
        <v>72</v>
      </c>
      <c r="CB38" t="s">
        <v>32</v>
      </c>
      <c r="CI38" t="s">
        <v>100</v>
      </c>
      <c r="CJ38" t="s">
        <v>562</v>
      </c>
      <c r="CO38" t="s">
        <v>525</v>
      </c>
      <c r="CV38" t="s">
        <v>151</v>
      </c>
      <c r="CW38" t="s">
        <v>593</v>
      </c>
      <c r="DA38" t="s">
        <v>100</v>
      </c>
      <c r="DB38" t="s">
        <v>609</v>
      </c>
      <c r="DG38">
        <v>3</v>
      </c>
      <c r="DH38">
        <v>2</v>
      </c>
      <c r="DI38">
        <v>1</v>
      </c>
      <c r="DJ38">
        <v>5</v>
      </c>
      <c r="DK38">
        <v>-0.1757</v>
      </c>
      <c r="DL38">
        <v>8.9800000000000005E-2</v>
      </c>
    </row>
    <row r="39" spans="1:116" x14ac:dyDescent="0.4">
      <c r="A39" s="6" t="s">
        <v>346</v>
      </c>
      <c r="B39" s="5"/>
      <c r="C39" s="5"/>
      <c r="E39" s="178" t="s">
        <v>351</v>
      </c>
      <c r="F39" s="178"/>
      <c r="H39" s="7"/>
      <c r="L39" s="7"/>
      <c r="T39" s="182" t="s">
        <v>51</v>
      </c>
      <c r="U39" s="182"/>
      <c r="BT39" t="s">
        <v>25</v>
      </c>
      <c r="CB39" t="s">
        <v>391</v>
      </c>
      <c r="CO39" t="s">
        <v>32</v>
      </c>
      <c r="DG39">
        <v>3</v>
      </c>
      <c r="DH39">
        <v>2</v>
      </c>
      <c r="DI39">
        <v>2</v>
      </c>
      <c r="DJ39">
        <v>5</v>
      </c>
      <c r="DK39">
        <v>-0.26029999999999998</v>
      </c>
      <c r="DL39">
        <v>0.1096</v>
      </c>
    </row>
    <row r="40" spans="1:116" ht="19.5" thickBot="1" x14ac:dyDescent="0.45">
      <c r="C40" s="5" t="s">
        <v>353</v>
      </c>
      <c r="E40" s="4" t="s">
        <v>0</v>
      </c>
      <c r="F40" s="4" t="s">
        <v>1</v>
      </c>
      <c r="H40" s="7"/>
      <c r="L40" s="7"/>
      <c r="T40" s="185"/>
      <c r="U40" s="185"/>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T40" t="s">
        <v>526</v>
      </c>
      <c r="CB40" t="s">
        <v>25</v>
      </c>
      <c r="CI40" t="s">
        <v>41</v>
      </c>
      <c r="CO40" t="s">
        <v>391</v>
      </c>
      <c r="CV40" t="s">
        <v>41</v>
      </c>
      <c r="DA40" t="s">
        <v>41</v>
      </c>
      <c r="DG40">
        <v>3</v>
      </c>
      <c r="DH40">
        <v>2</v>
      </c>
      <c r="DI40">
        <v>3</v>
      </c>
      <c r="DJ40">
        <v>5</v>
      </c>
      <c r="DK40">
        <v>-0.28839999999999999</v>
      </c>
      <c r="DL40">
        <v>0.1033</v>
      </c>
    </row>
    <row r="41" spans="1:116" x14ac:dyDescent="0.4">
      <c r="A41" s="15">
        <v>9</v>
      </c>
      <c r="B41" s="12" t="s">
        <v>335</v>
      </c>
      <c r="C41" s="12" t="s">
        <v>329</v>
      </c>
      <c r="E41" s="8">
        <v>0.48116666666667596</v>
      </c>
      <c r="F41" s="8">
        <v>0.22308333333333116</v>
      </c>
      <c r="H41" s="24"/>
      <c r="L41" s="7"/>
      <c r="T41" s="17"/>
      <c r="U41" s="184" t="s">
        <v>473</v>
      </c>
      <c r="V41" s="184"/>
      <c r="W41" s="184"/>
      <c r="X41" s="184"/>
      <c r="Y41" s="184"/>
      <c r="Z41" s="184"/>
      <c r="AA41" s="184"/>
      <c r="AB41" s="184"/>
      <c r="AC41" s="184"/>
      <c r="AD41" s="184"/>
      <c r="AE41" s="184" t="s">
        <v>474</v>
      </c>
      <c r="AF41" s="184"/>
      <c r="AG41" s="184"/>
      <c r="AH41" s="184"/>
      <c r="AI41" s="184"/>
      <c r="AJ41" s="184"/>
      <c r="AK41" s="184"/>
      <c r="AL41" s="184"/>
      <c r="AM41" s="184"/>
      <c r="AN41" s="184"/>
      <c r="AO41" s="184" t="s">
        <v>476</v>
      </c>
      <c r="AP41" s="184"/>
      <c r="AQ41" s="184"/>
      <c r="AR41" s="184"/>
      <c r="AS41" s="184"/>
      <c r="AT41" s="184"/>
      <c r="AU41" s="184"/>
      <c r="AV41" s="184"/>
      <c r="AW41" s="184"/>
      <c r="AX41" s="184"/>
      <c r="AY41" s="184" t="s">
        <v>475</v>
      </c>
      <c r="AZ41" s="184"/>
      <c r="BA41" s="184"/>
      <c r="BB41" s="184"/>
      <c r="BC41" s="184"/>
      <c r="BD41" s="184"/>
      <c r="BE41" s="184"/>
      <c r="BF41" s="184"/>
      <c r="BG41" s="184"/>
      <c r="BH41" s="184"/>
      <c r="BT41" t="s">
        <v>527</v>
      </c>
      <c r="CB41" t="s">
        <v>72</v>
      </c>
      <c r="CO41" t="s">
        <v>25</v>
      </c>
      <c r="DG41">
        <v>3</v>
      </c>
      <c r="DH41">
        <v>2</v>
      </c>
      <c r="DI41">
        <v>4</v>
      </c>
      <c r="DJ41">
        <v>5</v>
      </c>
      <c r="DK41">
        <v>-0.36030000000000001</v>
      </c>
      <c r="DL41">
        <v>5.7799999999999997E-2</v>
      </c>
    </row>
    <row r="42" spans="1:116" x14ac:dyDescent="0.4">
      <c r="A42" s="15">
        <v>1</v>
      </c>
      <c r="B42" s="12" t="s">
        <v>325</v>
      </c>
      <c r="C42" s="12" t="s">
        <v>326</v>
      </c>
      <c r="E42" s="8">
        <v>7.7583333333317364E-2</v>
      </c>
      <c r="F42" s="8">
        <v>-0.40866666666667728</v>
      </c>
      <c r="T42" s="17"/>
      <c r="U42" s="183" t="s">
        <v>0</v>
      </c>
      <c r="V42" s="183"/>
      <c r="W42" s="183"/>
      <c r="X42" s="183"/>
      <c r="Y42" s="183"/>
      <c r="Z42" s="183" t="s">
        <v>1</v>
      </c>
      <c r="AA42" s="183"/>
      <c r="AB42" s="183"/>
      <c r="AC42" s="183"/>
      <c r="AD42" s="183"/>
      <c r="AE42" s="183" t="s">
        <v>0</v>
      </c>
      <c r="AF42" s="183"/>
      <c r="AG42" s="183"/>
      <c r="AH42" s="183"/>
      <c r="AI42" s="183"/>
      <c r="AJ42" s="183" t="s">
        <v>1</v>
      </c>
      <c r="AK42" s="183"/>
      <c r="AL42" s="183"/>
      <c r="AM42" s="183"/>
      <c r="AN42" s="183"/>
      <c r="AO42" s="183" t="s">
        <v>0</v>
      </c>
      <c r="AP42" s="183"/>
      <c r="AQ42" s="183"/>
      <c r="AR42" s="183"/>
      <c r="AS42" s="183"/>
      <c r="AT42" s="183" t="s">
        <v>1</v>
      </c>
      <c r="AU42" s="183"/>
      <c r="AV42" s="183"/>
      <c r="AW42" s="183"/>
      <c r="AX42" s="183"/>
      <c r="AY42" s="183" t="s">
        <v>0</v>
      </c>
      <c r="AZ42" s="183"/>
      <c r="BA42" s="183"/>
      <c r="BB42" s="183"/>
      <c r="BC42" s="183"/>
      <c r="BD42" s="183" t="s">
        <v>1</v>
      </c>
      <c r="BE42" s="183"/>
      <c r="BF42" s="183"/>
      <c r="BG42" s="183"/>
      <c r="BH42" s="183"/>
      <c r="BT42" t="s">
        <v>25</v>
      </c>
      <c r="CB42" t="s">
        <v>25</v>
      </c>
      <c r="CI42" t="s">
        <v>564</v>
      </c>
      <c r="CO42" t="s">
        <v>72</v>
      </c>
      <c r="CV42" t="s">
        <v>153</v>
      </c>
      <c r="DA42" t="s">
        <v>201</v>
      </c>
      <c r="DG42">
        <v>3</v>
      </c>
      <c r="DH42">
        <v>2</v>
      </c>
      <c r="DI42">
        <v>5</v>
      </c>
      <c r="DJ42">
        <v>5</v>
      </c>
      <c r="DK42">
        <v>-0.37719999999999998</v>
      </c>
      <c r="DL42">
        <v>0.14080000000000001</v>
      </c>
    </row>
    <row r="43" spans="1:116" x14ac:dyDescent="0.4">
      <c r="A43" s="15">
        <v>4</v>
      </c>
      <c r="B43" s="12" t="s">
        <v>330</v>
      </c>
      <c r="C43" s="12" t="s">
        <v>326</v>
      </c>
      <c r="E43" s="8">
        <v>-0.42841666666667694</v>
      </c>
      <c r="F43" s="8">
        <v>1.4833333333324698E-2</v>
      </c>
      <c r="S43" s="7"/>
      <c r="T43" s="17"/>
      <c r="U43" s="19">
        <v>1</v>
      </c>
      <c r="V43" s="19">
        <v>2</v>
      </c>
      <c r="W43" s="19">
        <v>3</v>
      </c>
      <c r="X43" s="19">
        <v>4</v>
      </c>
      <c r="Y43" s="19">
        <v>5</v>
      </c>
      <c r="Z43" s="19">
        <v>1</v>
      </c>
      <c r="AA43" s="19">
        <v>2</v>
      </c>
      <c r="AB43" s="19">
        <v>3</v>
      </c>
      <c r="AC43" s="19">
        <v>4</v>
      </c>
      <c r="AD43" s="19">
        <v>5</v>
      </c>
      <c r="AE43" s="19">
        <v>1</v>
      </c>
      <c r="AF43" s="19">
        <v>2</v>
      </c>
      <c r="AG43" s="19">
        <v>3</v>
      </c>
      <c r="AH43" s="19">
        <v>4</v>
      </c>
      <c r="AI43" s="19">
        <v>5</v>
      </c>
      <c r="AJ43" s="19">
        <v>1</v>
      </c>
      <c r="AK43" s="19">
        <v>2</v>
      </c>
      <c r="AL43" s="19">
        <v>3</v>
      </c>
      <c r="AM43" s="19">
        <v>4</v>
      </c>
      <c r="AN43" s="19">
        <v>5</v>
      </c>
      <c r="AO43" s="19">
        <v>1</v>
      </c>
      <c r="AP43" s="19">
        <v>2</v>
      </c>
      <c r="AQ43" s="19">
        <v>3</v>
      </c>
      <c r="AR43" s="19">
        <v>4</v>
      </c>
      <c r="AS43" s="19">
        <v>5</v>
      </c>
      <c r="AT43" s="19">
        <v>1</v>
      </c>
      <c r="AU43" s="19">
        <v>2</v>
      </c>
      <c r="AV43" s="19">
        <v>3</v>
      </c>
      <c r="AW43" s="19">
        <v>4</v>
      </c>
      <c r="AX43" s="19">
        <v>5</v>
      </c>
      <c r="AY43" s="19">
        <v>1</v>
      </c>
      <c r="AZ43" s="19">
        <v>2</v>
      </c>
      <c r="BA43" s="19">
        <v>3</v>
      </c>
      <c r="BB43" s="19">
        <v>4</v>
      </c>
      <c r="BC43" s="19">
        <v>5</v>
      </c>
      <c r="BD43" s="19">
        <v>1</v>
      </c>
      <c r="BE43" s="19">
        <v>2</v>
      </c>
      <c r="BF43" s="19">
        <v>3</v>
      </c>
      <c r="BG43" s="19">
        <v>4</v>
      </c>
      <c r="BH43" s="19">
        <v>5</v>
      </c>
      <c r="BT43" t="s">
        <v>528</v>
      </c>
      <c r="CB43" t="s">
        <v>539</v>
      </c>
      <c r="CE43" s="6"/>
      <c r="CI43" t="s">
        <v>565</v>
      </c>
      <c r="CO43" t="s">
        <v>25</v>
      </c>
      <c r="CV43" t="s">
        <v>594</v>
      </c>
      <c r="DA43" t="s">
        <v>611</v>
      </c>
      <c r="DG43" t="s">
        <v>25</v>
      </c>
    </row>
    <row r="44" spans="1:116" x14ac:dyDescent="0.4">
      <c r="A44" s="15">
        <v>3</v>
      </c>
      <c r="B44" s="12" t="s">
        <v>344</v>
      </c>
      <c r="C44" s="5" t="s">
        <v>347</v>
      </c>
      <c r="E44" s="8">
        <v>0.17041666666665295</v>
      </c>
      <c r="F44" s="8">
        <v>-0.61649999999999816</v>
      </c>
      <c r="S44" s="7"/>
      <c r="T44" s="7">
        <v>1</v>
      </c>
      <c r="U44">
        <v>-0.10741666666664346</v>
      </c>
      <c r="V44">
        <v>7.7416666666689463E-2</v>
      </c>
      <c r="W44">
        <v>2.1666666666901573E-3</v>
      </c>
      <c r="X44">
        <v>4.6250000000023307E-2</v>
      </c>
      <c r="Y44">
        <v>0.16016666666669083</v>
      </c>
      <c r="Z44">
        <v>4.9583333333324833E-2</v>
      </c>
      <c r="AA44">
        <v>0.2919999999999926</v>
      </c>
      <c r="AB44">
        <v>0.39791666666665826</v>
      </c>
      <c r="AC44">
        <v>0.15141666666665757</v>
      </c>
      <c r="AD44">
        <v>3.2416666666658739E-2</v>
      </c>
      <c r="AE44">
        <v>-8.2833333333349662E-2</v>
      </c>
      <c r="AF44">
        <v>-0.12325000000001604</v>
      </c>
      <c r="AG44">
        <v>-0.22683333333334968</v>
      </c>
      <c r="AH44">
        <v>-0.26500000000001667</v>
      </c>
      <c r="AI44">
        <v>-0.32800000000001645</v>
      </c>
      <c r="AJ44">
        <v>-0.14525000000001451</v>
      </c>
      <c r="AK44">
        <v>-0.29908333333334863</v>
      </c>
      <c r="AL44">
        <v>-0.24733333333334878</v>
      </c>
      <c r="AM44">
        <v>-0.36108333333334869</v>
      </c>
      <c r="AN44">
        <v>-0.50883333333334846</v>
      </c>
      <c r="AO44">
        <v>-3.0583333333336071E-2</v>
      </c>
      <c r="AP44">
        <v>-0.16975000000000182</v>
      </c>
      <c r="AQ44">
        <v>-8.8166666666668905E-2</v>
      </c>
      <c r="AR44">
        <v>-0.13150000000000203</v>
      </c>
      <c r="AS44">
        <v>-5.8916666666668976E-2</v>
      </c>
      <c r="AT44">
        <v>4.5916666666671088E-2</v>
      </c>
      <c r="AU44">
        <v>-2.2666666666661801E-2</v>
      </c>
      <c r="AV44">
        <v>1.6500000000005007E-2</v>
      </c>
      <c r="AW44">
        <v>0.11508333333333903</v>
      </c>
      <c r="AX44">
        <v>4.6000000000006244E-2</v>
      </c>
      <c r="AY44">
        <v>-0.17008333333333733</v>
      </c>
      <c r="AZ44">
        <v>-5.6666666666669606E-2</v>
      </c>
      <c r="BA44">
        <v>-9.2416666666669298E-2</v>
      </c>
      <c r="BB44">
        <v>-6.8583333333336563E-2</v>
      </c>
      <c r="BC44">
        <v>9.7499999999996353E-2</v>
      </c>
      <c r="BD44">
        <v>-0.30433333333332563</v>
      </c>
      <c r="BE44">
        <v>-0.30991666666665857</v>
      </c>
      <c r="BF44">
        <v>-0.16033333333332572</v>
      </c>
      <c r="BG44">
        <v>-3.5249999999991628E-2</v>
      </c>
      <c r="BH44">
        <v>-0.1211666666666583</v>
      </c>
      <c r="BT44" t="s">
        <v>529</v>
      </c>
      <c r="CB44" t="s">
        <v>540</v>
      </c>
      <c r="CI44" t="s">
        <v>25</v>
      </c>
      <c r="CO44" t="s">
        <v>568</v>
      </c>
      <c r="CR44" s="45"/>
      <c r="CV44" t="s">
        <v>25</v>
      </c>
      <c r="DA44" t="s">
        <v>25</v>
      </c>
    </row>
    <row r="45" spans="1:116" x14ac:dyDescent="0.4">
      <c r="A45" s="15">
        <v>5</v>
      </c>
      <c r="B45" s="12" t="s">
        <v>331</v>
      </c>
      <c r="C45" s="5" t="s">
        <v>347</v>
      </c>
      <c r="E45" s="8">
        <v>-3.4666666666673743E-2</v>
      </c>
      <c r="F45" s="8">
        <v>-0.31608333333333527</v>
      </c>
      <c r="T45" s="7">
        <v>2</v>
      </c>
      <c r="U45">
        <v>5.7458333333328566E-2</v>
      </c>
      <c r="V45">
        <v>0.12424999999999417</v>
      </c>
      <c r="W45">
        <v>0.18808333333332866</v>
      </c>
      <c r="X45">
        <v>0.29708333333332831</v>
      </c>
      <c r="Y45">
        <v>0.4134166666666606</v>
      </c>
      <c r="Z45">
        <v>-5.0750000000014242E-2</v>
      </c>
      <c r="AA45">
        <v>-5.7333333333347149E-2</v>
      </c>
      <c r="AB45">
        <v>0.10624999999998555</v>
      </c>
      <c r="AC45">
        <v>0.22324999999998607</v>
      </c>
      <c r="AD45">
        <v>0.32133333333331937</v>
      </c>
      <c r="AE45">
        <v>-2.1749999999993126E-2</v>
      </c>
      <c r="AF45">
        <v>-0.21224999999999394</v>
      </c>
      <c r="AG45">
        <v>-0.28158333333332686</v>
      </c>
      <c r="AH45">
        <v>-0.306499999999993</v>
      </c>
      <c r="AI45">
        <v>-0.51858333333332651</v>
      </c>
      <c r="AJ45">
        <v>5.4416666666668806E-2</v>
      </c>
      <c r="AK45">
        <v>0.12216666666666794</v>
      </c>
      <c r="AL45">
        <v>0.18325000000000233</v>
      </c>
      <c r="AM45">
        <v>-2.399999999999795E-2</v>
      </c>
      <c r="AN45">
        <v>-8.6249999999998536E-2</v>
      </c>
      <c r="BT45" t="s">
        <v>530</v>
      </c>
      <c r="CB45" t="s">
        <v>25</v>
      </c>
      <c r="CE45" s="1"/>
      <c r="CI45" t="s">
        <v>155</v>
      </c>
      <c r="CO45" t="s">
        <v>569</v>
      </c>
      <c r="CV45" t="s">
        <v>220</v>
      </c>
      <c r="DA45" t="s">
        <v>220</v>
      </c>
      <c r="DG45" t="s">
        <v>66</v>
      </c>
    </row>
    <row r="46" spans="1:116" x14ac:dyDescent="0.4">
      <c r="A46" s="15">
        <v>6</v>
      </c>
      <c r="B46" s="12" t="s">
        <v>332</v>
      </c>
      <c r="C46" s="5" t="s">
        <v>347</v>
      </c>
      <c r="E46" s="8">
        <v>0.48124999999999513</v>
      </c>
      <c r="F46" s="8">
        <v>-0.1314999999999846</v>
      </c>
      <c r="T46" s="7">
        <v>3</v>
      </c>
      <c r="U46">
        <v>-0.17025000000000348</v>
      </c>
      <c r="V46">
        <v>-7.7083333333335932E-2</v>
      </c>
      <c r="W46">
        <v>0.11808333333332979</v>
      </c>
      <c r="X46">
        <v>0.40541666666666337</v>
      </c>
      <c r="Y46">
        <v>0.65916666666666379</v>
      </c>
      <c r="Z46">
        <v>-0.26925000000000182</v>
      </c>
      <c r="AA46">
        <v>-0.37483333333333479</v>
      </c>
      <c r="AB46">
        <v>-0.38850000000000173</v>
      </c>
      <c r="AC46">
        <v>0.10133333333333176</v>
      </c>
      <c r="AD46">
        <v>0.8563333333333315</v>
      </c>
      <c r="AE46">
        <v>-5.4083333333334593E-2</v>
      </c>
      <c r="AF46">
        <v>0.19099999999999884</v>
      </c>
      <c r="AG46">
        <v>0.31333333333333141</v>
      </c>
      <c r="AH46">
        <v>0.26749999999999852</v>
      </c>
      <c r="AI46">
        <v>0.27949999999999886</v>
      </c>
      <c r="AJ46">
        <v>-8.5416666666663227E-2</v>
      </c>
      <c r="AK46">
        <v>-0.20433333333333045</v>
      </c>
      <c r="AL46">
        <v>-0.24583333333333049</v>
      </c>
      <c r="AM46">
        <v>-0.17233333333333137</v>
      </c>
      <c r="AN46">
        <v>-0.10458333333333106</v>
      </c>
      <c r="BT46" t="s">
        <v>25</v>
      </c>
      <c r="CB46" t="s">
        <v>541</v>
      </c>
      <c r="CI46" t="s">
        <v>156</v>
      </c>
      <c r="CO46" t="s">
        <v>25</v>
      </c>
      <c r="CV46" t="s">
        <v>595</v>
      </c>
      <c r="DA46" t="s">
        <v>595</v>
      </c>
      <c r="DG46" t="s">
        <v>67</v>
      </c>
    </row>
    <row r="47" spans="1:116" x14ac:dyDescent="0.4">
      <c r="A47" s="15">
        <v>7</v>
      </c>
      <c r="B47" s="12" t="s">
        <v>333</v>
      </c>
      <c r="C47" s="5" t="s">
        <v>347</v>
      </c>
      <c r="E47" s="8">
        <v>-0.66575000000002049</v>
      </c>
      <c r="F47" s="8">
        <v>-0.14675000000000119</v>
      </c>
      <c r="T47" s="7">
        <v>4</v>
      </c>
      <c r="U47">
        <v>0.12049999999999249</v>
      </c>
      <c r="V47">
        <v>0.25241666666666007</v>
      </c>
      <c r="W47">
        <v>0.25991666666665869</v>
      </c>
      <c r="X47">
        <v>0.25274999999999243</v>
      </c>
      <c r="Y47">
        <v>0.12458333333332661</v>
      </c>
      <c r="Z47">
        <v>-3.733333333335196E-2</v>
      </c>
      <c r="AA47">
        <v>-3.3166666666685531E-2</v>
      </c>
      <c r="AB47">
        <v>-1.3000000000018611E-2</v>
      </c>
      <c r="AC47">
        <v>4.19166666666482E-2</v>
      </c>
      <c r="AD47">
        <v>0.17974999999998159</v>
      </c>
      <c r="AE47">
        <v>-0.18350000000000602</v>
      </c>
      <c r="AF47">
        <v>-0.21458333333333995</v>
      </c>
      <c r="AG47">
        <v>-0.23291666666667274</v>
      </c>
      <c r="AH47">
        <v>-0.19558333333333996</v>
      </c>
      <c r="AI47">
        <v>-8.4666666666673149E-2</v>
      </c>
      <c r="AJ47">
        <v>-0.11224999999999241</v>
      </c>
      <c r="AK47">
        <v>0.10808333333334066</v>
      </c>
      <c r="AL47">
        <v>0.28591666666667487</v>
      </c>
      <c r="AM47">
        <v>0.25933333333334069</v>
      </c>
      <c r="AN47">
        <v>0.12600000000000727</v>
      </c>
      <c r="BT47" t="s">
        <v>531</v>
      </c>
      <c r="CB47" t="s">
        <v>542</v>
      </c>
      <c r="CI47" t="s">
        <v>157</v>
      </c>
      <c r="CJ47" s="6"/>
      <c r="CO47" t="s">
        <v>570</v>
      </c>
      <c r="CV47" t="s">
        <v>204</v>
      </c>
      <c r="DA47" t="s">
        <v>157</v>
      </c>
      <c r="DB47" s="6"/>
      <c r="DG47" t="s">
        <v>614</v>
      </c>
    </row>
    <row r="48" spans="1:116" x14ac:dyDescent="0.4">
      <c r="A48" s="15">
        <v>8</v>
      </c>
      <c r="B48" s="12" t="s">
        <v>334</v>
      </c>
      <c r="C48" s="5" t="s">
        <v>347</v>
      </c>
      <c r="E48" s="8">
        <v>-0.3995833333333349</v>
      </c>
      <c r="F48" s="8">
        <v>-0.4099166666666606</v>
      </c>
      <c r="T48" s="7">
        <v>5</v>
      </c>
      <c r="U48">
        <v>4.9416666666652037E-2</v>
      </c>
      <c r="V48">
        <v>0.13024999999998599</v>
      </c>
      <c r="W48">
        <v>0.16099999999998538</v>
      </c>
      <c r="X48">
        <v>0.22499999999998602</v>
      </c>
      <c r="Y48">
        <v>0.40099999999998609</v>
      </c>
      <c r="Z48">
        <v>-3.0249999999996884E-2</v>
      </c>
      <c r="AA48">
        <v>-5.7083333333329614E-2</v>
      </c>
      <c r="AB48">
        <v>7.2166666666670307E-2</v>
      </c>
      <c r="AC48">
        <v>0.15666666666666973</v>
      </c>
      <c r="AD48">
        <v>0.29416666666667007</v>
      </c>
      <c r="AE48" s="3"/>
      <c r="AF48" s="3"/>
      <c r="AG48" s="3"/>
      <c r="AH48" s="3"/>
      <c r="AI48" s="3"/>
      <c r="AJ48" s="3"/>
      <c r="AK48" s="3"/>
      <c r="AL48" s="3"/>
      <c r="AM48" s="3"/>
      <c r="AN48" s="3"/>
      <c r="BT48" t="s">
        <v>532</v>
      </c>
      <c r="CB48" t="s">
        <v>543</v>
      </c>
      <c r="CI48" t="s">
        <v>158</v>
      </c>
      <c r="CJ48" s="6"/>
      <c r="CO48" t="s">
        <v>571</v>
      </c>
      <c r="CV48" t="s">
        <v>158</v>
      </c>
      <c r="CW48" s="6"/>
      <c r="DA48" t="s">
        <v>158</v>
      </c>
      <c r="DB48" s="6"/>
    </row>
    <row r="49" spans="1:106" x14ac:dyDescent="0.4">
      <c r="A49" s="15">
        <v>10</v>
      </c>
      <c r="B49" s="12" t="s">
        <v>336</v>
      </c>
      <c r="C49" s="5" t="s">
        <v>347</v>
      </c>
      <c r="E49" s="8">
        <v>0.14491666666666159</v>
      </c>
      <c r="F49" s="8">
        <v>3.3166666666657109E-2</v>
      </c>
      <c r="T49" s="7">
        <v>6</v>
      </c>
      <c r="U49">
        <v>-9.7833333333336131E-2</v>
      </c>
      <c r="V49">
        <v>0.1133333333333308</v>
      </c>
      <c r="W49">
        <v>0.39474999999999744</v>
      </c>
      <c r="X49">
        <v>0.6464166666666642</v>
      </c>
      <c r="Y49">
        <v>0.57970833333333194</v>
      </c>
      <c r="Z49">
        <v>4.6583333333347694E-2</v>
      </c>
      <c r="AA49">
        <v>0.15766666666668006</v>
      </c>
      <c r="AB49">
        <v>0.30291666666667999</v>
      </c>
      <c r="AC49">
        <v>0.46808333333334734</v>
      </c>
      <c r="AD49">
        <v>0.38650000000001206</v>
      </c>
      <c r="AE49" s="3"/>
      <c r="AF49" s="3"/>
      <c r="AG49" s="3"/>
      <c r="AH49" s="3"/>
      <c r="AI49" s="3"/>
      <c r="AJ49" s="3"/>
      <c r="AK49" s="3"/>
      <c r="AL49" s="3"/>
      <c r="AM49" s="3"/>
      <c r="AN49" s="3"/>
      <c r="BT49" t="s">
        <v>533</v>
      </c>
      <c r="CB49" t="s">
        <v>25</v>
      </c>
      <c r="CI49" t="s">
        <v>205</v>
      </c>
      <c r="CO49" t="s">
        <v>572</v>
      </c>
      <c r="CV49" t="s">
        <v>222</v>
      </c>
      <c r="DA49" t="s">
        <v>205</v>
      </c>
    </row>
    <row r="50" spans="1:106" x14ac:dyDescent="0.4">
      <c r="A50" s="5">
        <v>14</v>
      </c>
      <c r="B50" s="5" t="s">
        <v>341</v>
      </c>
      <c r="C50" s="5" t="s">
        <v>347</v>
      </c>
      <c r="E50" s="8">
        <v>0.46725000000000078</v>
      </c>
      <c r="F50" s="8">
        <v>-2.0750000000006825E-2</v>
      </c>
      <c r="T50" s="7">
        <v>7</v>
      </c>
      <c r="U50">
        <v>0.3976666666666625</v>
      </c>
      <c r="V50">
        <v>0.91933333333332912</v>
      </c>
      <c r="W50">
        <v>1.4636666666666627</v>
      </c>
      <c r="X50">
        <v>1.6667499999999968</v>
      </c>
      <c r="Y50">
        <v>1.5219166666666619</v>
      </c>
      <c r="Z50">
        <v>-0.10374999999999611</v>
      </c>
      <c r="AA50">
        <v>-0.18541666666666265</v>
      </c>
      <c r="AB50">
        <v>1.0833333333370851E-3</v>
      </c>
      <c r="AC50">
        <v>7.9250000000004539E-2</v>
      </c>
      <c r="AD50">
        <v>0.3400833333333374</v>
      </c>
      <c r="AE50" s="3"/>
      <c r="AF50" s="3"/>
      <c r="AG50" s="3"/>
      <c r="AH50" s="3"/>
      <c r="AI50" s="3"/>
      <c r="AJ50" s="3"/>
      <c r="AK50" s="3"/>
      <c r="AL50" s="3"/>
      <c r="AM50" s="3"/>
      <c r="AN50" s="3"/>
      <c r="BT50" t="s">
        <v>25</v>
      </c>
      <c r="CB50" t="s">
        <v>544</v>
      </c>
      <c r="CI50" t="s">
        <v>206</v>
      </c>
      <c r="CO50" t="s">
        <v>25</v>
      </c>
      <c r="CV50" t="s">
        <v>596</v>
      </c>
      <c r="DA50" t="s">
        <v>612</v>
      </c>
    </row>
    <row r="51" spans="1:106" x14ac:dyDescent="0.4">
      <c r="A51" s="15">
        <v>2</v>
      </c>
      <c r="B51" s="12" t="s">
        <v>327</v>
      </c>
      <c r="C51" s="12" t="s">
        <v>339</v>
      </c>
      <c r="E51" s="8">
        <v>3.9499999999997232E-2</v>
      </c>
      <c r="F51" s="8">
        <v>0.75391666666665913</v>
      </c>
      <c r="T51" s="7">
        <v>8</v>
      </c>
      <c r="U51">
        <v>-6.2249999999984477E-2</v>
      </c>
      <c r="V51">
        <v>-7.0833333333318413E-2</v>
      </c>
      <c r="W51">
        <v>-1.4666666666651432E-2</v>
      </c>
      <c r="X51">
        <v>3.2916666666681374E-2</v>
      </c>
      <c r="Y51">
        <v>-7.6333333333317432E-2</v>
      </c>
      <c r="Z51">
        <v>-9.4083333333307456E-2</v>
      </c>
      <c r="AA51">
        <v>-0.2994999999999744</v>
      </c>
      <c r="AB51">
        <v>-0.39074999999997384</v>
      </c>
      <c r="AC51">
        <v>-0.35216666666664004</v>
      </c>
      <c r="AD51">
        <v>-0.47708333333330766</v>
      </c>
      <c r="BT51" t="s">
        <v>534</v>
      </c>
      <c r="CB51" t="s">
        <v>545</v>
      </c>
      <c r="CE51" s="6"/>
      <c r="CI51" t="s">
        <v>161</v>
      </c>
      <c r="CJ51" s="6"/>
      <c r="CO51" t="s">
        <v>573</v>
      </c>
      <c r="CR51" s="45"/>
      <c r="CV51" t="s">
        <v>161</v>
      </c>
      <c r="CW51" s="6"/>
      <c r="DA51" t="s">
        <v>161</v>
      </c>
      <c r="DB51" s="6"/>
    </row>
    <row r="52" spans="1:106" ht="19.5" thickBot="1" x14ac:dyDescent="0.45">
      <c r="A52" s="15">
        <v>11</v>
      </c>
      <c r="B52" s="12" t="s">
        <v>337</v>
      </c>
      <c r="C52" s="12" t="s">
        <v>339</v>
      </c>
      <c r="E52" s="8">
        <v>0.97916666666666652</v>
      </c>
      <c r="F52" s="8">
        <v>9.1666666666728961E-3</v>
      </c>
      <c r="T52" s="37">
        <v>9</v>
      </c>
      <c r="U52" s="36">
        <v>-2.4333333333331215E-2</v>
      </c>
      <c r="V52" s="36">
        <v>0.20916666666666853</v>
      </c>
      <c r="W52" s="36">
        <v>0.4475000000000024</v>
      </c>
      <c r="X52" s="36">
        <v>0.56058333333333532</v>
      </c>
      <c r="Y52" s="36">
        <v>0.55808333333333515</v>
      </c>
      <c r="Z52" s="36">
        <v>-9.5333333333318754E-2</v>
      </c>
      <c r="AA52" s="36">
        <v>-0.52666666666665318</v>
      </c>
      <c r="AB52" s="36">
        <v>-0.70474999999998655</v>
      </c>
      <c r="AC52" s="36">
        <v>-0.89366666666665329</v>
      </c>
      <c r="AD52" s="36">
        <v>-0.83066666666665212</v>
      </c>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T52" t="s">
        <v>535</v>
      </c>
      <c r="CB52" t="s">
        <v>546</v>
      </c>
      <c r="CI52" t="s">
        <v>162</v>
      </c>
      <c r="CO52" t="s">
        <v>574</v>
      </c>
      <c r="CR52" s="45"/>
      <c r="CV52" t="s">
        <v>597</v>
      </c>
      <c r="DA52" t="s">
        <v>597</v>
      </c>
    </row>
    <row r="53" spans="1:106" x14ac:dyDescent="0.4">
      <c r="A53" s="15">
        <v>12</v>
      </c>
      <c r="B53" s="12" t="s">
        <v>338</v>
      </c>
      <c r="C53" s="12" t="s">
        <v>339</v>
      </c>
      <c r="E53" s="8">
        <v>0.22950000000001508</v>
      </c>
      <c r="F53" s="8">
        <v>0.37425000000000719</v>
      </c>
      <c r="AW53" s="177" t="s">
        <v>1744</v>
      </c>
      <c r="AX53" s="177"/>
      <c r="AY53" s="177"/>
      <c r="AZ53" s="177"/>
      <c r="BA53" s="177"/>
      <c r="BC53" s="177" t="s">
        <v>1745</v>
      </c>
      <c r="BD53" s="177"/>
      <c r="BE53" s="177"/>
      <c r="BF53" s="177"/>
      <c r="BG53" s="177"/>
      <c r="BT53" t="s">
        <v>536</v>
      </c>
      <c r="CB53" t="s">
        <v>25</v>
      </c>
      <c r="CE53" s="1"/>
      <c r="CI53" t="s">
        <v>566</v>
      </c>
      <c r="CO53" t="s">
        <v>575</v>
      </c>
      <c r="CV53" t="s">
        <v>566</v>
      </c>
      <c r="DA53" t="s">
        <v>208</v>
      </c>
    </row>
    <row r="54" spans="1:106" x14ac:dyDescent="0.4">
      <c r="A54" s="15">
        <v>13</v>
      </c>
      <c r="B54" s="12" t="s">
        <v>340</v>
      </c>
      <c r="C54" s="12" t="s">
        <v>339</v>
      </c>
      <c r="E54" s="8">
        <v>0.46416666666666268</v>
      </c>
      <c r="F54" s="8">
        <v>-0.15199999999999819</v>
      </c>
      <c r="T54" t="s">
        <v>473</v>
      </c>
      <c r="Z54" t="s">
        <v>474</v>
      </c>
      <c r="AH54" t="s">
        <v>1232</v>
      </c>
      <c r="AI54" t="s">
        <v>1233</v>
      </c>
      <c r="AP54" s="19">
        <v>1</v>
      </c>
      <c r="AQ54" s="19">
        <v>2</v>
      </c>
      <c r="AR54" s="19">
        <v>3</v>
      </c>
      <c r="AS54" s="19">
        <v>4</v>
      </c>
      <c r="AT54" s="19">
        <v>5</v>
      </c>
      <c r="AW54">
        <v>1</v>
      </c>
      <c r="AX54">
        <v>2</v>
      </c>
      <c r="AY54">
        <v>3</v>
      </c>
      <c r="AZ54">
        <v>4</v>
      </c>
      <c r="BA54">
        <v>5</v>
      </c>
      <c r="BC54">
        <v>1</v>
      </c>
      <c r="BD54">
        <v>2</v>
      </c>
      <c r="BE54">
        <v>3</v>
      </c>
      <c r="BF54">
        <v>4</v>
      </c>
      <c r="BG54">
        <v>5</v>
      </c>
      <c r="BT54" t="s">
        <v>25</v>
      </c>
      <c r="CB54" t="s">
        <v>547</v>
      </c>
      <c r="CI54" t="s">
        <v>209</v>
      </c>
      <c r="CO54" t="s">
        <v>25</v>
      </c>
      <c r="CV54" t="s">
        <v>164</v>
      </c>
      <c r="DA54" t="s">
        <v>613</v>
      </c>
    </row>
    <row r="55" spans="1:106" x14ac:dyDescent="0.4">
      <c r="A55" s="15">
        <v>15</v>
      </c>
      <c r="B55" s="12" t="s">
        <v>342</v>
      </c>
      <c r="C55" s="12" t="s">
        <v>339</v>
      </c>
      <c r="E55" s="8">
        <v>0.67633333333332557</v>
      </c>
      <c r="F55" s="8">
        <v>-0.50358333333333216</v>
      </c>
      <c r="T55" t="s">
        <v>0</v>
      </c>
      <c r="U55">
        <f>AVERAGE(U44:U52)</f>
        <v>1.8106481481481869E-2</v>
      </c>
      <c r="V55">
        <f t="shared" ref="V55:Y55" si="5">AVERAGE(V44:V52)</f>
        <v>0.18647222222222265</v>
      </c>
      <c r="W55">
        <f>AVERAGE(W44:W52)</f>
        <v>0.33561111111111158</v>
      </c>
      <c r="X55">
        <f t="shared" si="5"/>
        <v>0.45924074074074128</v>
      </c>
      <c r="Y55">
        <f t="shared" si="5"/>
        <v>0.48241203703703778</v>
      </c>
      <c r="Z55" t="s">
        <v>0</v>
      </c>
      <c r="AA55">
        <f>AVERAGE(AE44:AE47)</f>
        <v>-8.5541666666670846E-2</v>
      </c>
      <c r="AB55">
        <f t="shared" ref="AB55:AE55" si="6">AVERAGE(AF44:AF47)</f>
        <v>-8.9770833333337782E-2</v>
      </c>
      <c r="AC55">
        <f t="shared" si="6"/>
        <v>-0.10700000000000445</v>
      </c>
      <c r="AD55">
        <f t="shared" si="6"/>
        <v>-0.12489583333333779</v>
      </c>
      <c r="AE55">
        <f t="shared" si="6"/>
        <v>-0.16293750000000431</v>
      </c>
      <c r="AG55" t="s">
        <v>473</v>
      </c>
      <c r="AH55">
        <f>AVERAGE(U55:Y55)</f>
        <v>0.29636851851851903</v>
      </c>
      <c r="AI55">
        <f>AVERAGE(U56:Y56)</f>
        <v>-2.6814814814812793E-2</v>
      </c>
      <c r="AO55" t="s">
        <v>1744</v>
      </c>
      <c r="AP55">
        <f>AVERAGE(U55:U56)</f>
        <v>-2.3423611111109879E-2</v>
      </c>
      <c r="AQ55">
        <f>AVERAGE(V55:V56)</f>
        <v>3.2995370370371618E-2</v>
      </c>
      <c r="AR55">
        <f>AVERAGE(W55:W56)</f>
        <v>0.1335462962962975</v>
      </c>
      <c r="AS55">
        <f>AVERAGE(X55:X56)</f>
        <v>0.22829166666666798</v>
      </c>
      <c r="AT55">
        <f>AVERAGE(Y55:Y56)</f>
        <v>0.30247453703703842</v>
      </c>
      <c r="AV55" t="s">
        <v>1232</v>
      </c>
      <c r="AW55">
        <f>AVERAGE(U44:U52)</f>
        <v>1.8106481481481869E-2</v>
      </c>
      <c r="AX55">
        <f t="shared" ref="AX55:AZ55" si="7">AVERAGE(V44:V52)</f>
        <v>0.18647222222222265</v>
      </c>
      <c r="AY55">
        <f t="shared" si="7"/>
        <v>0.33561111111111158</v>
      </c>
      <c r="AZ55">
        <f t="shared" si="7"/>
        <v>0.45924074074074128</v>
      </c>
      <c r="BA55">
        <f>AVERAGE(Y44:Y52)</f>
        <v>0.48241203703703778</v>
      </c>
      <c r="BC55">
        <f>AVERAGE(AE44:AE47)</f>
        <v>-8.5541666666670846E-2</v>
      </c>
      <c r="BD55">
        <f t="shared" ref="BD55:BG55" si="8">AVERAGE(AF44:AF47)</f>
        <v>-8.9770833333337782E-2</v>
      </c>
      <c r="BE55">
        <f t="shared" si="8"/>
        <v>-0.10700000000000445</v>
      </c>
      <c r="BF55">
        <f t="shared" si="8"/>
        <v>-0.12489583333333779</v>
      </c>
      <c r="BG55">
        <f t="shared" si="8"/>
        <v>-0.16293750000000431</v>
      </c>
      <c r="BT55" t="s">
        <v>537</v>
      </c>
      <c r="CB55" t="s">
        <v>548</v>
      </c>
      <c r="CI55" t="s">
        <v>25</v>
      </c>
      <c r="CO55" t="s">
        <v>576</v>
      </c>
      <c r="CR55" s="45"/>
      <c r="CV55" t="s">
        <v>25</v>
      </c>
      <c r="DA55" t="s">
        <v>25</v>
      </c>
    </row>
    <row r="56" spans="1:106" x14ac:dyDescent="0.4">
      <c r="T56" t="s">
        <v>1</v>
      </c>
      <c r="U56">
        <f>AVERAGE(Z44:Z52)</f>
        <v>-6.4953703703701626E-2</v>
      </c>
      <c r="V56">
        <f>AVERAGE(AA44:AA52)</f>
        <v>-0.12048148148147941</v>
      </c>
      <c r="W56">
        <f>AVERAGE(AB44:AB52)</f>
        <v>-6.8518518518516619E-2</v>
      </c>
      <c r="X56">
        <f>AVERAGE(AC44:AC52)</f>
        <v>-2.6574074074053509E-3</v>
      </c>
      <c r="Y56">
        <f>AVERAGE(AD44:AD52)</f>
        <v>0.12253703703703901</v>
      </c>
      <c r="Z56" t="s">
        <v>1</v>
      </c>
      <c r="AA56">
        <f>AVERAGE(AJ44:AJ47)</f>
        <v>-7.2125000000000328E-2</v>
      </c>
      <c r="AB56">
        <f t="shared" ref="AB56:AD56" si="9">AVERAGE(AK44:AK47)</f>
        <v>-6.8291666666667639E-2</v>
      </c>
      <c r="AC56">
        <f t="shared" si="9"/>
        <v>-6.0000000000005188E-3</v>
      </c>
      <c r="AD56">
        <f t="shared" si="9"/>
        <v>-7.4520833333334327E-2</v>
      </c>
      <c r="AE56">
        <f>AVERAGE(AN44:AN47)</f>
        <v>-0.14341666666666769</v>
      </c>
      <c r="AG56" t="s">
        <v>474</v>
      </c>
      <c r="AH56">
        <f>AVERAGE(AA55:AE55)</f>
        <v>-0.11402916666667103</v>
      </c>
      <c r="AI56">
        <f>AVERAGE(AA56:AE56)</f>
        <v>-7.2870833333334092E-2</v>
      </c>
      <c r="AO56" t="s">
        <v>1745</v>
      </c>
      <c r="AP56">
        <f>AVERAGE(AA55:AA56)</f>
        <v>-7.8833333333335587E-2</v>
      </c>
      <c r="AQ56">
        <f>AVERAGE(AB55:AB56)</f>
        <v>-7.9031250000002717E-2</v>
      </c>
      <c r="AR56">
        <f>AVERAGE(AC55:AC56)</f>
        <v>-5.6500000000002486E-2</v>
      </c>
      <c r="AS56">
        <f>AVERAGE(AD55:AD56)</f>
        <v>-9.9708333333336063E-2</v>
      </c>
      <c r="AT56">
        <f>AVERAGE(AE55:AE56)</f>
        <v>-0.15317708333333602</v>
      </c>
      <c r="AV56" t="s">
        <v>1233</v>
      </c>
      <c r="AW56">
        <f>AVERAGE(Z44:Z52)</f>
        <v>-6.4953703703701626E-2</v>
      </c>
      <c r="AX56">
        <f t="shared" ref="AX56:AZ56" si="10">AVERAGE(AA44:AA52)</f>
        <v>-0.12048148148147941</v>
      </c>
      <c r="AY56">
        <f t="shared" si="10"/>
        <v>-6.8518518518516619E-2</v>
      </c>
      <c r="AZ56">
        <f t="shared" si="10"/>
        <v>-2.6574074074053509E-3</v>
      </c>
      <c r="BA56">
        <f>AVERAGE(AD44:AD52)</f>
        <v>0.12253703703703901</v>
      </c>
      <c r="BC56">
        <f>AVERAGE(AJ44:AJ47)</f>
        <v>-7.2125000000000328E-2</v>
      </c>
      <c r="BD56">
        <f>AVERAGE(AK44:AK47)</f>
        <v>-6.8291666666667639E-2</v>
      </c>
      <c r="BE56">
        <f t="shared" ref="BE56:BF56" si="11">AVERAGE(AL44:AL47)</f>
        <v>-6.0000000000005188E-3</v>
      </c>
      <c r="BF56">
        <f t="shared" si="11"/>
        <v>-7.4520833333334327E-2</v>
      </c>
      <c r="BG56">
        <f>AVERAGE(AN44:AN47)</f>
        <v>-0.14341666666666769</v>
      </c>
      <c r="BT56" t="s">
        <v>47</v>
      </c>
      <c r="CB56" t="s">
        <v>549</v>
      </c>
      <c r="CO56" t="s">
        <v>577</v>
      </c>
    </row>
    <row r="57" spans="1:106" x14ac:dyDescent="0.4">
      <c r="A57" s="5"/>
      <c r="B57" s="5"/>
      <c r="C57" s="5"/>
      <c r="CB57" t="s">
        <v>25</v>
      </c>
      <c r="CI57" t="s">
        <v>47</v>
      </c>
      <c r="CO57" t="s">
        <v>578</v>
      </c>
      <c r="DA57" t="s">
        <v>47</v>
      </c>
    </row>
    <row r="58" spans="1:106" x14ac:dyDescent="0.4">
      <c r="A58" s="5"/>
      <c r="B58" s="5"/>
      <c r="C58" s="5"/>
      <c r="T58" s="182" t="s">
        <v>54</v>
      </c>
      <c r="U58" s="182"/>
      <c r="CB58" t="s">
        <v>550</v>
      </c>
      <c r="CO58" t="s">
        <v>25</v>
      </c>
    </row>
    <row r="59" spans="1:106" ht="19.5" thickBot="1" x14ac:dyDescent="0.45">
      <c r="A59" s="6" t="s">
        <v>348</v>
      </c>
      <c r="B59" s="5"/>
      <c r="C59" s="5"/>
      <c r="E59" s="178" t="s">
        <v>352</v>
      </c>
      <c r="F59" s="178"/>
      <c r="T59" s="182"/>
      <c r="U59" s="182"/>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CO59" t="s">
        <v>579</v>
      </c>
    </row>
    <row r="60" spans="1:106" x14ac:dyDescent="0.4">
      <c r="C60" s="12" t="s">
        <v>353</v>
      </c>
      <c r="E60" s="4" t="s">
        <v>0</v>
      </c>
      <c r="F60" s="4" t="s">
        <v>1</v>
      </c>
      <c r="T60" s="17"/>
      <c r="U60" s="184" t="s">
        <v>473</v>
      </c>
      <c r="V60" s="184"/>
      <c r="W60" s="184"/>
      <c r="X60" s="184"/>
      <c r="Y60" s="184"/>
      <c r="Z60" s="184"/>
      <c r="AA60" s="184"/>
      <c r="AB60" s="184"/>
      <c r="AC60" s="184"/>
      <c r="AD60" s="184"/>
      <c r="AE60" s="184" t="s">
        <v>474</v>
      </c>
      <c r="AF60" s="184"/>
      <c r="AG60" s="184"/>
      <c r="AH60" s="184"/>
      <c r="AI60" s="184"/>
      <c r="AJ60" s="184"/>
      <c r="AK60" s="184"/>
      <c r="AL60" s="184"/>
      <c r="AM60" s="184"/>
      <c r="AN60" s="184"/>
      <c r="AO60" s="184" t="s">
        <v>476</v>
      </c>
      <c r="AP60" s="184"/>
      <c r="AQ60" s="184"/>
      <c r="AR60" s="184"/>
      <c r="AS60" s="184"/>
      <c r="AT60" s="184"/>
      <c r="AU60" s="184"/>
      <c r="AV60" s="184"/>
      <c r="AW60" s="184"/>
      <c r="AX60" s="184"/>
      <c r="AY60" s="184" t="s">
        <v>475</v>
      </c>
      <c r="AZ60" s="184"/>
      <c r="BA60" s="184"/>
      <c r="BB60" s="184"/>
      <c r="BC60" s="184"/>
      <c r="BD60" s="184"/>
      <c r="BE60" s="184"/>
      <c r="BF60" s="184"/>
      <c r="BG60" s="184"/>
      <c r="BH60" s="184"/>
    </row>
    <row r="61" spans="1:106" x14ac:dyDescent="0.4">
      <c r="A61" s="15">
        <v>3</v>
      </c>
      <c r="B61" s="12" t="s">
        <v>344</v>
      </c>
      <c r="C61" s="12" t="s">
        <v>329</v>
      </c>
      <c r="E61" s="8">
        <v>8.4583333333350788E-2</v>
      </c>
      <c r="F61" s="8">
        <v>-0.19466666666667437</v>
      </c>
      <c r="T61" s="17"/>
      <c r="U61" s="183" t="s">
        <v>0</v>
      </c>
      <c r="V61" s="183"/>
      <c r="W61" s="183"/>
      <c r="X61" s="183"/>
      <c r="Y61" s="183"/>
      <c r="Z61" s="183" t="s">
        <v>1</v>
      </c>
      <c r="AA61" s="183"/>
      <c r="AB61" s="183"/>
      <c r="AC61" s="183"/>
      <c r="AD61" s="183"/>
      <c r="AE61" s="183" t="s">
        <v>0</v>
      </c>
      <c r="AF61" s="183"/>
      <c r="AG61" s="183"/>
      <c r="AH61" s="183"/>
      <c r="AI61" s="183"/>
      <c r="AJ61" s="183" t="s">
        <v>1</v>
      </c>
      <c r="AK61" s="183"/>
      <c r="AL61" s="183"/>
      <c r="AM61" s="183"/>
      <c r="AN61" s="183"/>
      <c r="AO61" s="183" t="s">
        <v>0</v>
      </c>
      <c r="AP61" s="183"/>
      <c r="AQ61" s="183"/>
      <c r="AR61" s="183"/>
      <c r="AS61" s="183"/>
      <c r="AT61" s="183" t="s">
        <v>1</v>
      </c>
      <c r="AU61" s="183"/>
      <c r="AV61" s="183"/>
      <c r="AW61" s="183"/>
      <c r="AX61" s="183"/>
      <c r="AY61" s="183" t="s">
        <v>0</v>
      </c>
      <c r="AZ61" s="183"/>
      <c r="BA61" s="183"/>
      <c r="BB61" s="183"/>
      <c r="BC61" s="183"/>
      <c r="BD61" s="183" t="s">
        <v>1</v>
      </c>
      <c r="BE61" s="183"/>
      <c r="BF61" s="183"/>
      <c r="BG61" s="183"/>
      <c r="BH61" s="183"/>
    </row>
    <row r="62" spans="1:106" x14ac:dyDescent="0.4">
      <c r="A62" s="15">
        <v>6</v>
      </c>
      <c r="B62" s="12" t="s">
        <v>332</v>
      </c>
      <c r="C62" s="12" t="s">
        <v>329</v>
      </c>
      <c r="E62" s="8">
        <v>-2.3583333333340305E-2</v>
      </c>
      <c r="F62" s="8">
        <v>-0.35824999999998952</v>
      </c>
      <c r="T62" s="17"/>
      <c r="U62" s="19">
        <v>1</v>
      </c>
      <c r="V62" s="19">
        <v>2</v>
      </c>
      <c r="W62" s="19">
        <v>3</v>
      </c>
      <c r="X62" s="19">
        <v>4</v>
      </c>
      <c r="Y62" s="19">
        <v>5</v>
      </c>
      <c r="Z62" s="19">
        <v>1</v>
      </c>
      <c r="AA62" s="19">
        <v>2</v>
      </c>
      <c r="AB62" s="19">
        <v>3</v>
      </c>
      <c r="AC62" s="19">
        <v>4</v>
      </c>
      <c r="AD62" s="19">
        <v>5</v>
      </c>
      <c r="AE62" s="19">
        <v>1</v>
      </c>
      <c r="AF62" s="19">
        <v>2</v>
      </c>
      <c r="AG62" s="19">
        <v>3</v>
      </c>
      <c r="AH62" s="19">
        <v>4</v>
      </c>
      <c r="AI62" s="19">
        <v>5</v>
      </c>
      <c r="AJ62" s="19">
        <v>1</v>
      </c>
      <c r="AK62" s="19">
        <v>2</v>
      </c>
      <c r="AL62" s="19">
        <v>3</v>
      </c>
      <c r="AM62" s="19">
        <v>4</v>
      </c>
      <c r="AN62" s="19">
        <v>5</v>
      </c>
      <c r="AO62" s="19">
        <v>1</v>
      </c>
      <c r="AP62" s="19">
        <v>2</v>
      </c>
      <c r="AQ62" s="19">
        <v>3</v>
      </c>
      <c r="AR62" s="19">
        <v>4</v>
      </c>
      <c r="AS62" s="19">
        <v>5</v>
      </c>
      <c r="AT62" s="19">
        <v>1</v>
      </c>
      <c r="AU62" s="19">
        <v>2</v>
      </c>
      <c r="AV62" s="19">
        <v>3</v>
      </c>
      <c r="AW62" s="19">
        <v>4</v>
      </c>
      <c r="AX62" s="19">
        <v>5</v>
      </c>
      <c r="AY62" s="19">
        <v>1</v>
      </c>
      <c r="AZ62" s="19">
        <v>2</v>
      </c>
      <c r="BA62" s="19">
        <v>3</v>
      </c>
      <c r="BB62" s="19">
        <v>4</v>
      </c>
      <c r="BC62" s="19">
        <v>5</v>
      </c>
      <c r="BD62" s="19">
        <v>1</v>
      </c>
      <c r="BE62" s="19">
        <v>2</v>
      </c>
      <c r="BF62" s="19">
        <v>3</v>
      </c>
      <c r="BG62" s="19">
        <v>4</v>
      </c>
      <c r="BH62" s="19">
        <v>5</v>
      </c>
    </row>
    <row r="63" spans="1:106" x14ac:dyDescent="0.4">
      <c r="A63" s="15">
        <v>9</v>
      </c>
      <c r="B63" s="12" t="s">
        <v>335</v>
      </c>
      <c r="C63" s="12" t="s">
        <v>329</v>
      </c>
      <c r="E63" s="8">
        <v>-5.708333333332713E-2</v>
      </c>
      <c r="F63" s="8">
        <v>-0.36408333333332193</v>
      </c>
      <c r="T63" s="7">
        <v>1</v>
      </c>
      <c r="U63">
        <v>1.49166666666756E-2</v>
      </c>
      <c r="V63">
        <v>0.18816666666667506</v>
      </c>
      <c r="W63">
        <v>0.42658333333334292</v>
      </c>
      <c r="X63">
        <v>0.37416666666667486</v>
      </c>
      <c r="Y63">
        <v>0.48116666666667596</v>
      </c>
      <c r="Z63">
        <v>-7.3916666666667061E-2</v>
      </c>
      <c r="AA63">
        <v>-4.0250000000000341E-2</v>
      </c>
      <c r="AB63">
        <v>6.7416666666666458E-2</v>
      </c>
      <c r="AC63">
        <v>8.8333333333332334E-2</v>
      </c>
      <c r="AD63">
        <v>0.22308333333333116</v>
      </c>
      <c r="AE63">
        <v>-0.15000000000001576</v>
      </c>
      <c r="AF63">
        <v>-0.22100000000001524</v>
      </c>
      <c r="AG63">
        <v>-0.15375000000001496</v>
      </c>
      <c r="AH63">
        <v>2.424999999998434E-2</v>
      </c>
      <c r="AI63">
        <v>7.7583333333317364E-2</v>
      </c>
      <c r="AJ63">
        <v>-5.1666666666760602E-3</v>
      </c>
      <c r="AK63">
        <v>-6.4500000000009425E-2</v>
      </c>
      <c r="AL63">
        <v>-0.26741666666667629</v>
      </c>
      <c r="AM63">
        <v>-0.38308333333334255</v>
      </c>
      <c r="AN63">
        <v>-0.40866666666667728</v>
      </c>
      <c r="AO63">
        <v>0.21099999999998609</v>
      </c>
      <c r="AP63">
        <v>0.36333333333331908</v>
      </c>
      <c r="AQ63">
        <v>0.3262499999999855</v>
      </c>
      <c r="AR63">
        <v>0.22566666666665197</v>
      </c>
      <c r="AS63">
        <v>0.17041666666665295</v>
      </c>
      <c r="AT63">
        <v>-0.15083333333333188</v>
      </c>
      <c r="AU63">
        <v>-0.44116666666666521</v>
      </c>
      <c r="AV63">
        <v>-0.50033333333333174</v>
      </c>
      <c r="AW63">
        <v>-0.53333333333333088</v>
      </c>
      <c r="AX63">
        <v>-0.61649999999999816</v>
      </c>
      <c r="AY63">
        <v>0.17283333333333104</v>
      </c>
      <c r="AZ63">
        <v>0.34674999999999717</v>
      </c>
      <c r="BA63">
        <v>0.33174999999999705</v>
      </c>
      <c r="BB63">
        <v>0.13749999999999871</v>
      </c>
      <c r="BC63">
        <v>3.9499999999997232E-2</v>
      </c>
      <c r="BD63">
        <v>0.18899999999999331</v>
      </c>
      <c r="BE63">
        <v>0.60366666666666002</v>
      </c>
      <c r="BF63">
        <v>0.87433333333332652</v>
      </c>
      <c r="BG63">
        <v>0.94358333333332678</v>
      </c>
      <c r="BH63">
        <v>0.75391666666665913</v>
      </c>
    </row>
    <row r="64" spans="1:106" x14ac:dyDescent="0.4">
      <c r="A64" s="15">
        <v>12</v>
      </c>
      <c r="B64" s="12" t="s">
        <v>338</v>
      </c>
      <c r="C64" s="12" t="s">
        <v>329</v>
      </c>
      <c r="E64" s="8">
        <v>2.2333333333333982E-2</v>
      </c>
      <c r="F64" s="8">
        <v>0.11966666666665743</v>
      </c>
      <c r="T64" s="7">
        <v>2</v>
      </c>
      <c r="AE64">
        <v>-0.2405833333333432</v>
      </c>
      <c r="AF64">
        <v>-0.5802500000000097</v>
      </c>
      <c r="AG64">
        <v>-0.58600000000000985</v>
      </c>
      <c r="AH64">
        <v>-0.49133333333334289</v>
      </c>
      <c r="AI64">
        <v>-0.42841666666667694</v>
      </c>
      <c r="AJ64">
        <v>-4.8083333333343484E-2</v>
      </c>
      <c r="AK64">
        <v>-5.6666666666676233E-2</v>
      </c>
      <c r="AL64">
        <v>0.12633333333332442</v>
      </c>
      <c r="AM64">
        <v>8.2583333333324183E-2</v>
      </c>
      <c r="AN64">
        <v>1.4833333333324698E-2</v>
      </c>
      <c r="AO64">
        <v>-1.1666666666741321E-3</v>
      </c>
      <c r="AP64">
        <v>-1.8416666666674311E-2</v>
      </c>
      <c r="AQ64">
        <v>-4.6541666666673365E-2</v>
      </c>
      <c r="AR64">
        <v>-4.3416666666673959E-2</v>
      </c>
      <c r="AS64">
        <v>-3.4666666666673743E-2</v>
      </c>
      <c r="AT64">
        <v>-7.6000000000002288E-2</v>
      </c>
      <c r="AU64">
        <v>-5.700000000000275E-2</v>
      </c>
      <c r="AV64">
        <v>-0.24100000000000169</v>
      </c>
      <c r="AW64">
        <v>-0.23758333333333492</v>
      </c>
      <c r="AX64">
        <v>-0.31608333333333527</v>
      </c>
      <c r="AY64">
        <v>0.18791666666666629</v>
      </c>
      <c r="AZ64">
        <v>0.3972499999999996</v>
      </c>
      <c r="BA64">
        <v>0.49391666666666684</v>
      </c>
      <c r="BB64">
        <v>0.66733333333333311</v>
      </c>
      <c r="BC64">
        <v>0.97916666666666652</v>
      </c>
      <c r="BD64">
        <v>-9.8499999999993607E-2</v>
      </c>
      <c r="BE64">
        <v>-0.15016666666666095</v>
      </c>
      <c r="BF64">
        <v>-0.16016666666666085</v>
      </c>
      <c r="BG64">
        <v>-0.22158333333332744</v>
      </c>
      <c r="BH64">
        <v>9.1666666666728961E-3</v>
      </c>
    </row>
    <row r="65" spans="1:76" x14ac:dyDescent="0.4">
      <c r="A65" s="15">
        <v>4</v>
      </c>
      <c r="B65" s="12" t="s">
        <v>330</v>
      </c>
      <c r="C65" s="12" t="s">
        <v>326</v>
      </c>
      <c r="E65" s="8">
        <v>-0.30808333333335619</v>
      </c>
      <c r="F65" s="8">
        <v>-0.56691666666666818</v>
      </c>
      <c r="T65" s="7">
        <v>3</v>
      </c>
      <c r="AE65" s="3"/>
      <c r="AF65" s="3"/>
      <c r="AG65" s="3"/>
      <c r="AH65" s="3"/>
      <c r="AI65" s="3"/>
      <c r="AJ65" s="3"/>
      <c r="AK65" s="3"/>
      <c r="AL65" s="3"/>
      <c r="AM65" s="3"/>
      <c r="AN65" s="3"/>
      <c r="AO65">
        <v>2.4499999999995126E-2</v>
      </c>
      <c r="AP65">
        <v>0.12041666666666231</v>
      </c>
      <c r="AQ65">
        <v>0.17883333333332832</v>
      </c>
      <c r="AR65">
        <v>0.32466666666666283</v>
      </c>
      <c r="AS65">
        <v>0.48124999999999513</v>
      </c>
      <c r="AT65">
        <v>-0.10291666666665063</v>
      </c>
      <c r="AU65">
        <v>1.5916666666683101E-2</v>
      </c>
      <c r="AV65">
        <v>-1.1166666666650353E-2</v>
      </c>
      <c r="AW65">
        <v>-2.8666666666650898E-2</v>
      </c>
      <c r="AX65">
        <v>-0.1314999999999846</v>
      </c>
      <c r="AY65">
        <v>-7.2416666666653154E-2</v>
      </c>
      <c r="AZ65">
        <v>0.14525000000001367</v>
      </c>
      <c r="BA65">
        <v>0.2003333333333483</v>
      </c>
      <c r="BB65">
        <v>0.17600000000001509</v>
      </c>
      <c r="BC65">
        <v>0.22950000000001508</v>
      </c>
      <c r="BD65">
        <v>-0.10399999999999281</v>
      </c>
      <c r="BE65">
        <v>-0.21483333333332599</v>
      </c>
      <c r="BF65">
        <v>-3.3999999999992522E-2</v>
      </c>
      <c r="BG65">
        <v>6.1666666666674412E-2</v>
      </c>
      <c r="BH65">
        <v>0.37425000000000719</v>
      </c>
    </row>
    <row r="66" spans="1:76" x14ac:dyDescent="0.4">
      <c r="A66" s="15">
        <v>1</v>
      </c>
      <c r="B66" s="12" t="s">
        <v>325</v>
      </c>
      <c r="C66" s="5" t="s">
        <v>347</v>
      </c>
      <c r="E66" s="8">
        <v>-0.23808333333334405</v>
      </c>
      <c r="F66" s="8">
        <v>-0.30658333333333848</v>
      </c>
      <c r="T66" s="7">
        <v>4</v>
      </c>
      <c r="AE66" s="3"/>
      <c r="AF66" s="3"/>
      <c r="AG66" s="3"/>
      <c r="AH66" s="3"/>
      <c r="AI66" s="3"/>
      <c r="AJ66" s="3"/>
      <c r="AK66" s="3"/>
      <c r="AL66" s="3"/>
      <c r="AM66" s="3"/>
      <c r="AN66" s="3"/>
      <c r="AO66">
        <v>-0.89558333333335383</v>
      </c>
      <c r="AP66">
        <v>-1.3027500000000207</v>
      </c>
      <c r="AQ66">
        <v>-1.1679166666666869</v>
      </c>
      <c r="AR66">
        <v>-1.3482500000000199</v>
      </c>
      <c r="AS66">
        <v>-0.66575000000002049</v>
      </c>
      <c r="AT66">
        <v>7.4999999999998526E-2</v>
      </c>
      <c r="AU66">
        <v>-0.35533333333333433</v>
      </c>
      <c r="AV66">
        <v>-0.43083333333333385</v>
      </c>
      <c r="AW66">
        <v>-0.16000000000000134</v>
      </c>
      <c r="AX66">
        <v>-0.14675000000000119</v>
      </c>
      <c r="AY66">
        <v>-0.20266666666667074</v>
      </c>
      <c r="AZ66">
        <v>-0.20150000000000301</v>
      </c>
      <c r="BA66">
        <v>0.13016666666666268</v>
      </c>
      <c r="BB66">
        <v>0.37466666666666354</v>
      </c>
      <c r="BC66">
        <v>0.46416666666666268</v>
      </c>
      <c r="BD66">
        <v>-0.12133333333332992</v>
      </c>
      <c r="BE66">
        <v>-0.29299999999999798</v>
      </c>
      <c r="BF66">
        <v>-0.29783333333333056</v>
      </c>
      <c r="BG66">
        <v>-0.20566666666666364</v>
      </c>
      <c r="BH66">
        <v>-0.15199999999999819</v>
      </c>
    </row>
    <row r="67" spans="1:76" x14ac:dyDescent="0.4">
      <c r="A67" s="15">
        <v>5</v>
      </c>
      <c r="B67" s="12" t="s">
        <v>345</v>
      </c>
      <c r="C67" s="5" t="s">
        <v>347</v>
      </c>
      <c r="E67" s="8">
        <v>-0.10066666666667363</v>
      </c>
      <c r="F67" s="8">
        <v>-0.42083333333334211</v>
      </c>
      <c r="T67" s="7">
        <v>5</v>
      </c>
      <c r="AE67" s="3"/>
      <c r="AF67" s="3"/>
      <c r="AG67" s="3"/>
      <c r="AH67" s="3"/>
      <c r="AI67" s="3"/>
      <c r="AJ67" s="3"/>
      <c r="AK67" s="3"/>
      <c r="AL67" s="3"/>
      <c r="AM67" s="3"/>
      <c r="AN67" s="3"/>
      <c r="AO67">
        <v>-0.13566666666666846</v>
      </c>
      <c r="AP67">
        <v>-0.16808333333333464</v>
      </c>
      <c r="AQ67">
        <v>-0.29825000000000101</v>
      </c>
      <c r="AR67">
        <v>-0.32566666666666821</v>
      </c>
      <c r="AS67">
        <v>-0.3995833333333349</v>
      </c>
      <c r="AT67">
        <v>3.7333333333339054E-2</v>
      </c>
      <c r="AU67">
        <v>-2.4083333333327652E-2</v>
      </c>
      <c r="AV67">
        <v>-0.23399999999999407</v>
      </c>
      <c r="AW67">
        <v>-0.26341666666666158</v>
      </c>
      <c r="AX67">
        <v>-0.4099166666666606</v>
      </c>
      <c r="AY67">
        <v>0.10358333333332563</v>
      </c>
      <c r="AZ67">
        <v>0.39008333333332579</v>
      </c>
      <c r="BA67">
        <v>0.64166666666665906</v>
      </c>
      <c r="BB67">
        <v>0.68183333333332519</v>
      </c>
      <c r="BC67">
        <v>0.67633333333332557</v>
      </c>
      <c r="BD67">
        <v>-0.25299999999999884</v>
      </c>
      <c r="BE67">
        <v>-0.50133333333333241</v>
      </c>
      <c r="BF67">
        <v>-0.63374999999999881</v>
      </c>
      <c r="BG67">
        <v>-0.59208333333333252</v>
      </c>
      <c r="BH67">
        <v>-0.50358333333333216</v>
      </c>
    </row>
    <row r="68" spans="1:76" x14ac:dyDescent="0.4">
      <c r="A68" s="15">
        <v>7</v>
      </c>
      <c r="B68" s="12" t="s">
        <v>333</v>
      </c>
      <c r="C68" s="5" t="s">
        <v>347</v>
      </c>
      <c r="E68" s="8">
        <v>0.35841666666667049</v>
      </c>
      <c r="F68" s="8">
        <v>2.1732500000000026</v>
      </c>
      <c r="T68" s="7">
        <v>6</v>
      </c>
      <c r="AE68" s="3"/>
      <c r="AF68" s="3"/>
      <c r="AG68" s="3"/>
      <c r="AH68" s="3"/>
      <c r="AI68" s="3"/>
      <c r="AJ68" s="3"/>
      <c r="AK68" s="3"/>
      <c r="AL68" s="3"/>
      <c r="AM68" s="3"/>
      <c r="AN68" s="3"/>
      <c r="AO68">
        <v>-0.17216666666667174</v>
      </c>
      <c r="AP68">
        <v>0.12499999999999431</v>
      </c>
      <c r="AQ68">
        <v>0.14608333333332729</v>
      </c>
      <c r="AR68">
        <v>0.1618333333333272</v>
      </c>
      <c r="AS68">
        <v>0.14491666666666159</v>
      </c>
      <c r="AT68">
        <v>-0.10041666666667576</v>
      </c>
      <c r="AU68">
        <v>3.724999999999111E-2</v>
      </c>
      <c r="AV68">
        <v>-0.11858333333334273</v>
      </c>
      <c r="AW68">
        <v>-5.6750000000009022E-2</v>
      </c>
      <c r="AX68">
        <v>3.3166666666657109E-2</v>
      </c>
    </row>
    <row r="69" spans="1:76" ht="19.5" thickBot="1" x14ac:dyDescent="0.45">
      <c r="A69" s="15">
        <v>10</v>
      </c>
      <c r="B69" s="12" t="s">
        <v>336</v>
      </c>
      <c r="C69" s="5" t="s">
        <v>347</v>
      </c>
      <c r="E69" s="8">
        <v>0.31441666666666351</v>
      </c>
      <c r="F69" s="8">
        <v>0.1790833333333379</v>
      </c>
      <c r="T69" s="37">
        <v>7</v>
      </c>
      <c r="U69" s="36"/>
      <c r="V69" s="36"/>
      <c r="W69" s="36"/>
      <c r="X69" s="36"/>
      <c r="Y69" s="36"/>
      <c r="Z69" s="36"/>
      <c r="AA69" s="36"/>
      <c r="AB69" s="36"/>
      <c r="AC69" s="36"/>
      <c r="AD69" s="36"/>
      <c r="AE69" s="38"/>
      <c r="AF69" s="38"/>
      <c r="AG69" s="38"/>
      <c r="AH69" s="38"/>
      <c r="AI69" s="38"/>
      <c r="AJ69" s="38"/>
      <c r="AK69" s="38"/>
      <c r="AL69" s="38"/>
      <c r="AM69" s="38"/>
      <c r="AN69" s="38"/>
      <c r="AO69" s="36">
        <v>-4.7749999999999557E-2</v>
      </c>
      <c r="AP69" s="36">
        <v>-0.25874999999999865</v>
      </c>
      <c r="AQ69" s="36">
        <v>-6.2083333333332887E-2</v>
      </c>
      <c r="AR69" s="36">
        <v>0.25466666666666737</v>
      </c>
      <c r="AS69" s="36">
        <v>0.46725000000000078</v>
      </c>
      <c r="AT69" s="36">
        <v>4.3916666666661421E-2</v>
      </c>
      <c r="AU69" s="36">
        <v>2.9833333333327754E-2</v>
      </c>
      <c r="AV69" s="36">
        <v>8.6166666666661007E-2</v>
      </c>
      <c r="AW69" s="36">
        <v>4.9499999999994181E-2</v>
      </c>
      <c r="AX69" s="36">
        <v>-2.0750000000006825E-2</v>
      </c>
      <c r="AY69" s="36"/>
      <c r="AZ69" s="36"/>
      <c r="BA69" s="36"/>
      <c r="BB69" s="36"/>
      <c r="BC69" s="36"/>
      <c r="BD69" s="36"/>
      <c r="BE69" s="36"/>
      <c r="BF69" s="36"/>
      <c r="BG69" s="36"/>
      <c r="BH69" s="36"/>
    </row>
    <row r="70" spans="1:76" x14ac:dyDescent="0.4">
      <c r="A70" s="5">
        <v>14</v>
      </c>
      <c r="B70" s="5" t="s">
        <v>341</v>
      </c>
      <c r="C70" s="5" t="s">
        <v>347</v>
      </c>
      <c r="E70" s="8">
        <v>0.40891666666666615</v>
      </c>
      <c r="F70" s="8">
        <v>3.5333333333344187E-2</v>
      </c>
      <c r="T70" t="s">
        <v>0</v>
      </c>
      <c r="U70">
        <f>AVERAGE(AO63:AO69)</f>
        <v>-0.14526190476191236</v>
      </c>
      <c r="V70">
        <f t="shared" ref="V70:X70" si="12">AVERAGE(AP63:AP69)</f>
        <v>-0.1627500000000075</v>
      </c>
      <c r="W70">
        <f t="shared" si="12"/>
        <v>-0.13194642857143615</v>
      </c>
      <c r="X70">
        <f t="shared" si="12"/>
        <v>-0.10721428571429324</v>
      </c>
      <c r="Y70">
        <f>AVERAGE(AS63:AS69)</f>
        <v>2.3404761904754472E-2</v>
      </c>
      <c r="Z70" t="s">
        <v>1</v>
      </c>
      <c r="AA70">
        <f>AVERAGE(AT63:AT69)</f>
        <v>-3.9130952380951649E-2</v>
      </c>
      <c r="AB70">
        <f t="shared" ref="AB70:AD70" si="13">AVERAGE(AU63:AU69)</f>
        <v>-0.113511904761904</v>
      </c>
      <c r="AC70">
        <f t="shared" si="13"/>
        <v>-0.20710714285714191</v>
      </c>
      <c r="AD70">
        <f t="shared" si="13"/>
        <v>-0.17574999999999921</v>
      </c>
      <c r="AE70">
        <f>AVERAGE(AX63:AX69)</f>
        <v>-0.22976190476190422</v>
      </c>
      <c r="AH70" s="19">
        <v>1</v>
      </c>
      <c r="AI70" s="19">
        <v>2</v>
      </c>
      <c r="AJ70" s="19">
        <v>3</v>
      </c>
      <c r="AK70" s="19">
        <v>4</v>
      </c>
      <c r="AL70" s="19">
        <v>5</v>
      </c>
      <c r="BB70" s="19">
        <v>1</v>
      </c>
      <c r="BC70" s="19">
        <v>2</v>
      </c>
      <c r="BD70" s="19">
        <v>3</v>
      </c>
      <c r="BE70" s="19">
        <v>4</v>
      </c>
      <c r="BF70" s="19">
        <v>5</v>
      </c>
      <c r="BI70" s="7"/>
      <c r="BN70" s="177" t="s">
        <v>354</v>
      </c>
      <c r="BO70" s="177"/>
      <c r="BP70" s="177"/>
      <c r="BQ70" s="177"/>
      <c r="BR70" s="177"/>
      <c r="BT70" s="177" t="s">
        <v>475</v>
      </c>
      <c r="BU70" s="177"/>
      <c r="BV70" s="177"/>
      <c r="BW70" s="177"/>
      <c r="BX70" s="177"/>
    </row>
    <row r="71" spans="1:76" x14ac:dyDescent="0.4">
      <c r="A71" s="15">
        <v>2</v>
      </c>
      <c r="B71" s="12" t="s">
        <v>327</v>
      </c>
      <c r="C71" s="12" t="s">
        <v>339</v>
      </c>
      <c r="E71" s="8">
        <v>0.65674999999998707</v>
      </c>
      <c r="F71" s="8">
        <v>-0.44208333333331873</v>
      </c>
      <c r="U71">
        <f>AVERAGE(AY63:AY67)</f>
        <v>3.7849999999999814E-2</v>
      </c>
      <c r="V71">
        <f t="shared" ref="V71:X71" si="14">AVERAGE(AZ63:AZ67)</f>
        <v>0.21556666666666663</v>
      </c>
      <c r="W71">
        <f t="shared" si="14"/>
        <v>0.35956666666666681</v>
      </c>
      <c r="X71">
        <f t="shared" si="14"/>
        <v>0.4074666666666672</v>
      </c>
      <c r="Y71">
        <f>AVERAGE(BC63:BC67)</f>
        <v>0.4777333333333334</v>
      </c>
      <c r="AA71">
        <f>AVERAGE(BD63:BD67)</f>
        <v>-7.7566666666664369E-2</v>
      </c>
      <c r="AB71">
        <f t="shared" ref="AB71:AD71" si="15">AVERAGE(BE63:BE67)</f>
        <v>-0.11113333333333146</v>
      </c>
      <c r="AC71">
        <f t="shared" si="15"/>
        <v>-5.0283333333331223E-2</v>
      </c>
      <c r="AD71">
        <f t="shared" si="15"/>
        <v>-2.8166666666644912E-3</v>
      </c>
      <c r="AE71">
        <f>AVERAGE(BH63:BH67)</f>
        <v>9.6350000000001754E-2</v>
      </c>
      <c r="AG71" t="s">
        <v>1232</v>
      </c>
      <c r="AH71">
        <f>AVERAGE(U70:U71)</f>
        <v>-5.3705952380956275E-2</v>
      </c>
      <c r="AI71">
        <f>AVERAGE(V70:V71)</f>
        <v>2.6408333333329564E-2</v>
      </c>
      <c r="AJ71">
        <f>AVERAGE(W70:W71)</f>
        <v>0.11381011904761533</v>
      </c>
      <c r="AK71">
        <f>AVERAGE(X70:X71)</f>
        <v>0.15012619047618697</v>
      </c>
      <c r="AL71">
        <f>AVERAGE(Y70:Y71)</f>
        <v>0.25056904761904392</v>
      </c>
      <c r="AN71" t="s">
        <v>22</v>
      </c>
      <c r="AO71">
        <f>AVERAGE(AO63:AO69)</f>
        <v>-0.14526190476191236</v>
      </c>
      <c r="AP71">
        <f t="shared" ref="AP71:AS71" si="16">AVERAGE(AP63:AP69)</f>
        <v>-0.1627500000000075</v>
      </c>
      <c r="AQ71">
        <f t="shared" si="16"/>
        <v>-0.13194642857143615</v>
      </c>
      <c r="AR71">
        <f t="shared" si="16"/>
        <v>-0.10721428571429324</v>
      </c>
      <c r="AS71">
        <f t="shared" si="16"/>
        <v>2.3404761904754472E-2</v>
      </c>
      <c r="AU71">
        <f>AVERAGE(AY63:AY67)</f>
        <v>3.7849999999999814E-2</v>
      </c>
      <c r="AV71">
        <f>AVERAGE(AZ63:AZ67)</f>
        <v>0.21556666666666663</v>
      </c>
      <c r="AW71">
        <f>AVERAGE(BA63:BA67)</f>
        <v>0.35956666666666681</v>
      </c>
      <c r="AX71">
        <f>AVERAGE(BB63:BB67)</f>
        <v>0.4074666666666672</v>
      </c>
      <c r="AY71">
        <f>AVERAGE(BC63:BC67)</f>
        <v>0.4777333333333334</v>
      </c>
      <c r="BA71" t="s">
        <v>354</v>
      </c>
      <c r="BB71">
        <f>AVERAGE(AO71:AO72)</f>
        <v>-9.219642857143201E-2</v>
      </c>
      <c r="BC71">
        <f>AVERAGE(AP71:AP72)</f>
        <v>-0.13813095238095574</v>
      </c>
      <c r="BD71">
        <f>AVERAGE(AQ71:AQ72)</f>
        <v>-0.16952678571428903</v>
      </c>
      <c r="BE71">
        <f>AVERAGE(AR71:AR72)</f>
        <v>-0.14148214285714622</v>
      </c>
      <c r="BF71">
        <f>AVERAGE(AS71:AS72)</f>
        <v>-0.10317857142857488</v>
      </c>
      <c r="BI71" s="7"/>
      <c r="BJ71" t="s">
        <v>1232</v>
      </c>
      <c r="BK71" t="s">
        <v>1233</v>
      </c>
      <c r="BN71">
        <v>1</v>
      </c>
      <c r="BO71">
        <v>2</v>
      </c>
      <c r="BP71">
        <v>3</v>
      </c>
      <c r="BQ71">
        <v>4</v>
      </c>
      <c r="BR71">
        <v>5</v>
      </c>
      <c r="BT71">
        <v>1</v>
      </c>
      <c r="BU71">
        <v>2</v>
      </c>
      <c r="BV71">
        <v>3</v>
      </c>
      <c r="BW71">
        <v>4</v>
      </c>
      <c r="BX71">
        <v>5</v>
      </c>
    </row>
    <row r="72" spans="1:76" x14ac:dyDescent="0.4">
      <c r="A72" s="15">
        <v>8</v>
      </c>
      <c r="B72" s="12" t="s">
        <v>334</v>
      </c>
      <c r="C72" s="12" t="s">
        <v>339</v>
      </c>
      <c r="E72" s="8">
        <v>0.61112499999997938</v>
      </c>
      <c r="F72" s="8">
        <v>-0.60099999999999132</v>
      </c>
      <c r="AG72" t="s">
        <v>1233</v>
      </c>
      <c r="AH72">
        <f>AVERAGE(AA70:AA71)</f>
        <v>-5.8348809523808012E-2</v>
      </c>
      <c r="AI72">
        <f>AVERAGE(AB70:AB71)</f>
        <v>-0.11232261904761773</v>
      </c>
      <c r="AJ72">
        <f>AVERAGE(AC70:AC71)</f>
        <v>-0.12869523809523656</v>
      </c>
      <c r="AK72">
        <f>AVERAGE(AD70:AD71)</f>
        <v>-8.9283333333331855E-2</v>
      </c>
      <c r="AL72">
        <f>AVERAGE(AE70:AE71)</f>
        <v>-6.6705952380951228E-2</v>
      </c>
      <c r="AO72">
        <f>AVERAGE(AT63:AT69)</f>
        <v>-3.9130952380951649E-2</v>
      </c>
      <c r="AP72">
        <f>AVERAGE(AU63:AU69)</f>
        <v>-0.113511904761904</v>
      </c>
      <c r="AQ72">
        <f>AVERAGE(AV63:AV69)</f>
        <v>-0.20710714285714191</v>
      </c>
      <c r="AR72">
        <f>AVERAGE(AW63:AW69)</f>
        <v>-0.17574999999999921</v>
      </c>
      <c r="AS72">
        <f>AVERAGE(AX63:AX69)</f>
        <v>-0.22976190476190422</v>
      </c>
      <c r="AU72">
        <f>AVERAGE(BD63:BD67)</f>
        <v>-7.7566666666664369E-2</v>
      </c>
      <c r="AV72">
        <f>AVERAGE(BE63:BE67)</f>
        <v>-0.11113333333333146</v>
      </c>
      <c r="AW72">
        <f>AVERAGE(BF63:BF67)</f>
        <v>-5.0283333333331223E-2</v>
      </c>
      <c r="AX72">
        <f>AVERAGE(BG63:BG67)</f>
        <v>-2.8166666666644912E-3</v>
      </c>
      <c r="AY72">
        <f>AVERAGE(BH63:BH67)</f>
        <v>9.6350000000001754E-2</v>
      </c>
      <c r="BA72" t="s">
        <v>475</v>
      </c>
      <c r="BB72">
        <f>AVERAGE(AU71:AU72)</f>
        <v>-1.9858333333332277E-2</v>
      </c>
      <c r="BC72">
        <f>AVERAGE(AV71:AV72)</f>
        <v>5.2216666666667584E-2</v>
      </c>
      <c r="BD72">
        <f>AVERAGE(AW71:AW72)</f>
        <v>0.15464166666666779</v>
      </c>
      <c r="BE72">
        <f>AVERAGE(AX71:AX72)</f>
        <v>0.20232500000000136</v>
      </c>
      <c r="BF72">
        <f>AVERAGE(AY71:AY72)</f>
        <v>0.28704166666666758</v>
      </c>
      <c r="BI72" t="s">
        <v>354</v>
      </c>
      <c r="BJ72">
        <f>AVERAGE(AO71:AS71)</f>
        <v>-0.10475357142857895</v>
      </c>
      <c r="BK72">
        <f>AVERAGE(AO72:AS72)</f>
        <v>-0.15305238095238019</v>
      </c>
      <c r="BM72" t="s">
        <v>1232</v>
      </c>
      <c r="BN72">
        <f>AVERAGE(AO63:AO69)</f>
        <v>-0.14526190476191236</v>
      </c>
      <c r="BO72">
        <f t="shared" ref="BO72:BQ72" si="17">AVERAGE(AP63:AP69)</f>
        <v>-0.1627500000000075</v>
      </c>
      <c r="BP72">
        <f t="shared" si="17"/>
        <v>-0.13194642857143615</v>
      </c>
      <c r="BQ72">
        <f t="shared" si="17"/>
        <v>-0.10721428571429324</v>
      </c>
      <c r="BR72">
        <f>AVERAGE(AS63:AS69)</f>
        <v>2.3404761904754472E-2</v>
      </c>
      <c r="BT72">
        <f>AVERAGE(AY63:AY67)</f>
        <v>3.7849999999999814E-2</v>
      </c>
      <c r="BU72">
        <f t="shared" ref="BU72:BW72" si="18">AVERAGE(AZ63:AZ67)</f>
        <v>0.21556666666666663</v>
      </c>
      <c r="BV72">
        <f t="shared" si="18"/>
        <v>0.35956666666666681</v>
      </c>
      <c r="BW72">
        <f t="shared" si="18"/>
        <v>0.4074666666666672</v>
      </c>
      <c r="BX72">
        <f>AVERAGE(BC63:BC67)</f>
        <v>0.4777333333333334</v>
      </c>
    </row>
    <row r="73" spans="1:76" x14ac:dyDescent="0.4">
      <c r="A73" s="15">
        <v>11</v>
      </c>
      <c r="B73" s="12" t="s">
        <v>337</v>
      </c>
      <c r="C73" s="12" t="s">
        <v>339</v>
      </c>
      <c r="E73" s="8">
        <v>0.17841666666665504</v>
      </c>
      <c r="F73" s="8">
        <v>-0.30966666666665965</v>
      </c>
      <c r="BI73" s="7" t="s">
        <v>475</v>
      </c>
      <c r="BJ73">
        <f>AVERAGE(AU71:AY71)</f>
        <v>0.29963666666666672</v>
      </c>
      <c r="BK73">
        <f>AVERAGE(AU72:AY72)</f>
        <v>-2.9089999999997961E-2</v>
      </c>
      <c r="BM73" t="s">
        <v>1233</v>
      </c>
      <c r="BN73">
        <f>AVERAGE(AT63:AT69)</f>
        <v>-3.9130952380951649E-2</v>
      </c>
      <c r="BO73">
        <f t="shared" ref="BO73:BQ73" si="19">AVERAGE(AU63:AU69)</f>
        <v>-0.113511904761904</v>
      </c>
      <c r="BP73">
        <f t="shared" si="19"/>
        <v>-0.20710714285714191</v>
      </c>
      <c r="BQ73">
        <f t="shared" si="19"/>
        <v>-0.17574999999999921</v>
      </c>
      <c r="BR73">
        <f>AVERAGE(AX63:AX69)</f>
        <v>-0.22976190476190422</v>
      </c>
      <c r="BT73">
        <f>AVERAGE(BD63:BD67)</f>
        <v>-7.7566666666664369E-2</v>
      </c>
      <c r="BU73">
        <f t="shared" ref="BU73:BW73" si="20">AVERAGE(BE63:BE67)</f>
        <v>-0.11113333333333146</v>
      </c>
      <c r="BV73">
        <f t="shared" si="20"/>
        <v>-5.0283333333331223E-2</v>
      </c>
      <c r="BW73">
        <f t="shared" si="20"/>
        <v>-2.8166666666644912E-3</v>
      </c>
      <c r="BX73">
        <f>AVERAGE(BH63:BH67)</f>
        <v>9.6350000000001754E-2</v>
      </c>
    </row>
    <row r="74" spans="1:76" x14ac:dyDescent="0.4">
      <c r="A74" s="15">
        <v>13</v>
      </c>
      <c r="B74" s="12" t="s">
        <v>340</v>
      </c>
      <c r="C74" s="12" t="s">
        <v>339</v>
      </c>
      <c r="E74" s="8">
        <v>0.22441666666666141</v>
      </c>
      <c r="F74" s="8">
        <v>-0.35558333333333914</v>
      </c>
      <c r="T74" s="182" t="s">
        <v>55</v>
      </c>
      <c r="U74" s="182"/>
    </row>
    <row r="75" spans="1:76" ht="19.5" thickBot="1" x14ac:dyDescent="0.45">
      <c r="A75" s="15">
        <v>15</v>
      </c>
      <c r="B75" s="12" t="s">
        <v>342</v>
      </c>
      <c r="C75" s="12" t="s">
        <v>339</v>
      </c>
      <c r="E75" s="8">
        <v>1.7349166666666702</v>
      </c>
      <c r="F75" s="8">
        <v>-0.17766666666665773</v>
      </c>
      <c r="T75" s="185"/>
      <c r="U75" s="185"/>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row>
    <row r="76" spans="1:76" x14ac:dyDescent="0.4">
      <c r="T76" s="17"/>
      <c r="U76" s="184" t="s">
        <v>473</v>
      </c>
      <c r="V76" s="184"/>
      <c r="W76" s="184"/>
      <c r="X76" s="184"/>
      <c r="Y76" s="184"/>
      <c r="Z76" s="184"/>
      <c r="AA76" s="184"/>
      <c r="AB76" s="184"/>
      <c r="AC76" s="184"/>
      <c r="AD76" s="184"/>
      <c r="AE76" s="184" t="s">
        <v>474</v>
      </c>
      <c r="AF76" s="184"/>
      <c r="AG76" s="184"/>
      <c r="AH76" s="184"/>
      <c r="AI76" s="184"/>
      <c r="AJ76" s="184"/>
      <c r="AK76" s="184"/>
      <c r="AL76" s="184"/>
      <c r="AM76" s="184"/>
      <c r="AN76" s="184"/>
      <c r="AO76" s="184" t="s">
        <v>476</v>
      </c>
      <c r="AP76" s="184"/>
      <c r="AQ76" s="184"/>
      <c r="AR76" s="184"/>
      <c r="AS76" s="184"/>
      <c r="AT76" s="184"/>
      <c r="AU76" s="184"/>
      <c r="AV76" s="184"/>
      <c r="AW76" s="184"/>
      <c r="AX76" s="184"/>
      <c r="AY76" s="184" t="s">
        <v>475</v>
      </c>
      <c r="AZ76" s="184"/>
      <c r="BA76" s="184"/>
      <c r="BB76" s="184"/>
      <c r="BC76" s="184"/>
      <c r="BD76" s="184"/>
      <c r="BE76" s="184"/>
      <c r="BF76" s="184"/>
      <c r="BG76" s="184"/>
      <c r="BH76" s="184"/>
    </row>
    <row r="77" spans="1:76" x14ac:dyDescent="0.4">
      <c r="T77" s="17"/>
      <c r="U77" s="183" t="s">
        <v>0</v>
      </c>
      <c r="V77" s="183"/>
      <c r="W77" s="183"/>
      <c r="X77" s="183"/>
      <c r="Y77" s="183"/>
      <c r="Z77" s="183" t="s">
        <v>1</v>
      </c>
      <c r="AA77" s="183"/>
      <c r="AB77" s="183"/>
      <c r="AC77" s="183"/>
      <c r="AD77" s="183"/>
      <c r="AE77" s="183" t="s">
        <v>0</v>
      </c>
      <c r="AF77" s="183"/>
      <c r="AG77" s="183"/>
      <c r="AH77" s="183"/>
      <c r="AI77" s="183"/>
      <c r="AJ77" s="183" t="s">
        <v>1</v>
      </c>
      <c r="AK77" s="183"/>
      <c r="AL77" s="183"/>
      <c r="AM77" s="183"/>
      <c r="AN77" s="183"/>
      <c r="AO77" s="183" t="s">
        <v>0</v>
      </c>
      <c r="AP77" s="183"/>
      <c r="AQ77" s="183"/>
      <c r="AR77" s="183"/>
      <c r="AS77" s="183"/>
      <c r="AT77" s="183" t="s">
        <v>1</v>
      </c>
      <c r="AU77" s="183"/>
      <c r="AV77" s="183"/>
      <c r="AW77" s="183"/>
      <c r="AX77" s="183"/>
      <c r="AY77" s="183" t="s">
        <v>0</v>
      </c>
      <c r="AZ77" s="183"/>
      <c r="BA77" s="183"/>
      <c r="BB77" s="183"/>
      <c r="BC77" s="183"/>
      <c r="BD77" s="183" t="s">
        <v>1</v>
      </c>
      <c r="BE77" s="183"/>
      <c r="BF77" s="183"/>
      <c r="BG77" s="183"/>
      <c r="BH77" s="183"/>
    </row>
    <row r="78" spans="1:76" x14ac:dyDescent="0.4">
      <c r="T78" s="17"/>
      <c r="U78" s="19">
        <v>1</v>
      </c>
      <c r="V78" s="19">
        <v>2</v>
      </c>
      <c r="W78" s="19">
        <v>3</v>
      </c>
      <c r="X78" s="19">
        <v>4</v>
      </c>
      <c r="Y78" s="19">
        <v>5</v>
      </c>
      <c r="Z78" s="19">
        <v>1</v>
      </c>
      <c r="AA78" s="19">
        <v>2</v>
      </c>
      <c r="AB78" s="19">
        <v>3</v>
      </c>
      <c r="AC78" s="19">
        <v>4</v>
      </c>
      <c r="AD78" s="19">
        <v>5</v>
      </c>
      <c r="AE78" s="19">
        <v>1</v>
      </c>
      <c r="AF78" s="19">
        <v>2</v>
      </c>
      <c r="AG78" s="19">
        <v>3</v>
      </c>
      <c r="AH78" s="19">
        <v>4</v>
      </c>
      <c r="AI78" s="19">
        <v>5</v>
      </c>
      <c r="AJ78" s="19">
        <v>1</v>
      </c>
      <c r="AK78" s="19">
        <v>2</v>
      </c>
      <c r="AL78" s="19">
        <v>3</v>
      </c>
      <c r="AM78" s="19">
        <v>4</v>
      </c>
      <c r="AN78" s="19">
        <v>5</v>
      </c>
      <c r="AO78" s="19">
        <v>1</v>
      </c>
      <c r="AP78" s="19">
        <v>2</v>
      </c>
      <c r="AQ78" s="19">
        <v>3</v>
      </c>
      <c r="AR78" s="19">
        <v>4</v>
      </c>
      <c r="AS78" s="19">
        <v>5</v>
      </c>
      <c r="AT78" s="19">
        <v>1</v>
      </c>
      <c r="AU78" s="19">
        <v>2</v>
      </c>
      <c r="AV78" s="19">
        <v>3</v>
      </c>
      <c r="AW78" s="19">
        <v>4</v>
      </c>
      <c r="AX78" s="19">
        <v>5</v>
      </c>
      <c r="AY78" s="19">
        <v>1</v>
      </c>
      <c r="AZ78" s="19">
        <v>2</v>
      </c>
      <c r="BA78" s="19">
        <v>3</v>
      </c>
      <c r="BB78" s="19">
        <v>4</v>
      </c>
      <c r="BC78" s="19">
        <v>5</v>
      </c>
      <c r="BD78" s="19">
        <v>1</v>
      </c>
      <c r="BE78" s="19">
        <v>2</v>
      </c>
      <c r="BF78" s="19">
        <v>3</v>
      </c>
      <c r="BG78" s="19">
        <v>4</v>
      </c>
      <c r="BH78" s="19">
        <v>5</v>
      </c>
    </row>
    <row r="79" spans="1:76" x14ac:dyDescent="0.4">
      <c r="T79" s="7">
        <v>1</v>
      </c>
      <c r="U79">
        <v>-0.15645833333331538</v>
      </c>
      <c r="V79">
        <v>-7.0499999999981591E-2</v>
      </c>
      <c r="W79">
        <v>-0.16324999999998227</v>
      </c>
      <c r="X79">
        <v>-7.4666666666649437E-2</v>
      </c>
      <c r="Y79">
        <v>8.4583333333350788E-2</v>
      </c>
      <c r="Z79">
        <v>-0.20650000000000759</v>
      </c>
      <c r="AA79">
        <v>-0.2449166666666745</v>
      </c>
      <c r="AB79">
        <v>-0.28691666666667487</v>
      </c>
      <c r="AC79">
        <v>-0.2637500000000082</v>
      </c>
      <c r="AD79">
        <v>-0.19466666666667437</v>
      </c>
      <c r="AE79">
        <v>-0.20441666666668859</v>
      </c>
      <c r="AF79">
        <v>-0.32566666666668925</v>
      </c>
      <c r="AG79">
        <v>-0.13716666666668911</v>
      </c>
      <c r="AH79">
        <v>-0.22050000000002268</v>
      </c>
      <c r="AI79">
        <v>-0.30808333333335619</v>
      </c>
      <c r="AJ79">
        <v>-0.12858333333333447</v>
      </c>
      <c r="AK79">
        <v>-0.543333333333334</v>
      </c>
      <c r="AL79">
        <v>-0.61241666666666861</v>
      </c>
      <c r="AM79">
        <v>-0.64025000000000065</v>
      </c>
      <c r="AN79">
        <v>-0.56691666666666818</v>
      </c>
      <c r="AO79">
        <v>-0.1464583333333439</v>
      </c>
      <c r="AP79">
        <v>-5.3000000000009942E-2</v>
      </c>
      <c r="AQ79">
        <v>-6.9166666666677187E-2</v>
      </c>
      <c r="AR79">
        <v>-0.12600000000001069</v>
      </c>
      <c r="AS79">
        <v>-0.23808333333334405</v>
      </c>
      <c r="AT79">
        <v>-8.4250000000006514E-2</v>
      </c>
      <c r="AU79">
        <v>-0.16841666666667207</v>
      </c>
      <c r="AV79">
        <v>-0.19441666666667198</v>
      </c>
      <c r="AW79">
        <v>-0.27975000000000644</v>
      </c>
      <c r="AX79">
        <v>-0.30658333333333848</v>
      </c>
      <c r="AY79">
        <v>7.0749999999987045E-2</v>
      </c>
      <c r="AZ79">
        <v>0.2162499999999864</v>
      </c>
      <c r="BA79">
        <v>0.42858333333332121</v>
      </c>
      <c r="BB79">
        <v>0.58374999999998833</v>
      </c>
      <c r="BC79">
        <v>0.65674999999998707</v>
      </c>
      <c r="BD79">
        <v>-0.17383333333331852</v>
      </c>
      <c r="BE79">
        <v>-0.29141666666665078</v>
      </c>
      <c r="BF79">
        <v>-0.33099999999998531</v>
      </c>
      <c r="BG79">
        <v>-0.3507499999999838</v>
      </c>
      <c r="BH79">
        <v>-0.44208333333331873</v>
      </c>
    </row>
    <row r="80" spans="1:76" x14ac:dyDescent="0.4">
      <c r="T80" s="7">
        <v>2</v>
      </c>
      <c r="U80">
        <v>-0.24216666666667344</v>
      </c>
      <c r="V80">
        <v>-0.36550000000000804</v>
      </c>
      <c r="W80">
        <v>-0.24375000000000627</v>
      </c>
      <c r="X80">
        <v>2.7499999999929989E-3</v>
      </c>
      <c r="Y80">
        <v>-2.3583333333340305E-2</v>
      </c>
      <c r="Z80">
        <v>-9.9999999999899579E-3</v>
      </c>
      <c r="AA80">
        <v>1.4000000000010478E-2</v>
      </c>
      <c r="AB80">
        <v>1.9166666666676709E-2</v>
      </c>
      <c r="AC80">
        <v>-0.15474999999999023</v>
      </c>
      <c r="AD80">
        <v>-0.35824999999998952</v>
      </c>
      <c r="AE80" s="3"/>
      <c r="AF80" s="3"/>
      <c r="AG80" s="3"/>
      <c r="AH80" s="3"/>
      <c r="AI80" s="3"/>
      <c r="AJ80" s="3"/>
      <c r="AK80" s="3"/>
      <c r="AL80" s="3"/>
      <c r="AM80" s="3"/>
      <c r="AN80" s="3"/>
      <c r="AO80">
        <v>-2.3583333333340544E-2</v>
      </c>
      <c r="AP80">
        <v>8.8166666666659191E-2</v>
      </c>
      <c r="AQ80">
        <v>-0.12408333333334008</v>
      </c>
      <c r="AR80">
        <v>-8.2750000000007512E-2</v>
      </c>
      <c r="AS80">
        <v>-0.10066666666667363</v>
      </c>
      <c r="AT80">
        <v>-4.3916666666675992E-2</v>
      </c>
      <c r="AU80">
        <v>-5.2416666666675958E-2</v>
      </c>
      <c r="AV80">
        <v>-0.14741666666667516</v>
      </c>
      <c r="AW80">
        <v>-0.30025000000000934</v>
      </c>
      <c r="AX80">
        <v>-0.42083333333334211</v>
      </c>
      <c r="AY80">
        <v>5.6041666666644709E-2</v>
      </c>
      <c r="AZ80">
        <v>4.8925260416644592E-2</v>
      </c>
      <c r="BA80">
        <v>0.54145833333331272</v>
      </c>
      <c r="BB80">
        <v>0.57479166666664494</v>
      </c>
      <c r="BC80">
        <v>0.61112499999997938</v>
      </c>
      <c r="BD80">
        <v>-0.24291666666665915</v>
      </c>
      <c r="BE80">
        <v>-0.32866666666665895</v>
      </c>
      <c r="BF80">
        <v>-0.42266666666665897</v>
      </c>
      <c r="BG80">
        <v>-0.46741666666665921</v>
      </c>
      <c r="BH80">
        <v>-0.60099999999999132</v>
      </c>
    </row>
    <row r="81" spans="20:61" x14ac:dyDescent="0.4">
      <c r="T81" s="7">
        <v>3</v>
      </c>
      <c r="U81">
        <v>-3.6166666666660061E-2</v>
      </c>
      <c r="V81">
        <v>-0.19958333333332731</v>
      </c>
      <c r="W81">
        <v>-0.27641666666666026</v>
      </c>
      <c r="X81">
        <v>-0.16149999999999237</v>
      </c>
      <c r="Y81">
        <v>-5.708333333332713E-2</v>
      </c>
      <c r="Z81">
        <v>-8.5499999999989737E-2</v>
      </c>
      <c r="AA81">
        <v>-0.2406666666666562</v>
      </c>
      <c r="AB81">
        <v>-0.26074999999998866</v>
      </c>
      <c r="AC81">
        <v>-0.28016666666665746</v>
      </c>
      <c r="AD81">
        <v>-0.36408333333332193</v>
      </c>
      <c r="AE81" s="3"/>
      <c r="AF81" s="3"/>
      <c r="AG81" s="3"/>
      <c r="AH81" s="3"/>
      <c r="AI81" s="3"/>
      <c r="AJ81" s="3"/>
      <c r="AK81" s="3"/>
      <c r="AL81" s="3"/>
      <c r="AM81" s="3"/>
      <c r="AN81" s="3"/>
      <c r="AO81">
        <v>-0.24858333333332952</v>
      </c>
      <c r="AP81">
        <v>-0.20391666666666269</v>
      </c>
      <c r="AQ81">
        <v>7.8000000000003789E-2</v>
      </c>
      <c r="AR81">
        <v>0.32766666666667005</v>
      </c>
      <c r="AS81">
        <v>0.35841666666667049</v>
      </c>
      <c r="AT81">
        <v>-9.7833333333330927E-2</v>
      </c>
      <c r="AU81">
        <v>-5.8916666666664598E-2</v>
      </c>
      <c r="AV81">
        <v>0.39600000000000263</v>
      </c>
      <c r="AW81">
        <v>1.5281666666666689</v>
      </c>
      <c r="AX81">
        <v>2.1732500000000026</v>
      </c>
      <c r="AY81">
        <v>-4.916666666668057E-2</v>
      </c>
      <c r="AZ81">
        <v>-0.21100000000001298</v>
      </c>
      <c r="BA81">
        <v>-0.23083333333334638</v>
      </c>
      <c r="BB81">
        <v>0.13141666666665397</v>
      </c>
      <c r="BC81">
        <v>0.17841666666665504</v>
      </c>
      <c r="BD81">
        <v>-4.0416666666659634E-2</v>
      </c>
      <c r="BE81">
        <v>-0.1011666666666604</v>
      </c>
      <c r="BF81">
        <v>-0.10891666666665915</v>
      </c>
      <c r="BG81">
        <v>-0.36049999999999305</v>
      </c>
      <c r="BH81">
        <v>-0.30966666666665965</v>
      </c>
    </row>
    <row r="82" spans="20:61" x14ac:dyDescent="0.4">
      <c r="T82" s="7">
        <v>4</v>
      </c>
      <c r="U82">
        <v>-8.8000000000000023E-2</v>
      </c>
      <c r="V82">
        <v>-2.4999999999992658E-3</v>
      </c>
      <c r="W82">
        <v>-9.9416666666666487E-2</v>
      </c>
      <c r="X82">
        <v>-5.6166666666666983E-2</v>
      </c>
      <c r="Y82">
        <v>2.2333333333333982E-2</v>
      </c>
      <c r="Z82">
        <v>0.13191666666665766</v>
      </c>
      <c r="AA82">
        <v>2.4916666666657386E-2</v>
      </c>
      <c r="AB82">
        <v>4.2499999999909242E-3</v>
      </c>
      <c r="AC82">
        <v>0.12791666666665763</v>
      </c>
      <c r="AD82">
        <v>0.11966666666665743</v>
      </c>
      <c r="AE82" s="3"/>
      <c r="AF82" s="3"/>
      <c r="AG82" s="3"/>
      <c r="AH82" s="3"/>
      <c r="AI82" s="3"/>
      <c r="AJ82" s="3"/>
      <c r="AK82" s="3"/>
      <c r="AL82" s="3"/>
      <c r="AM82" s="3"/>
      <c r="AN82" s="3"/>
      <c r="AO82">
        <v>5.8499999999996652E-2</v>
      </c>
      <c r="AP82">
        <v>0.21433333333333049</v>
      </c>
      <c r="AQ82">
        <v>0.15899999999999725</v>
      </c>
      <c r="AR82">
        <v>0.17258333333333103</v>
      </c>
      <c r="AS82">
        <v>0.31441666666666351</v>
      </c>
      <c r="AT82">
        <v>-0.14633333333332801</v>
      </c>
      <c r="AU82">
        <v>-0.22641666666666171</v>
      </c>
      <c r="AV82">
        <v>-7.2583333333328781E-2</v>
      </c>
      <c r="AW82">
        <v>0.22433333333333808</v>
      </c>
      <c r="AX82">
        <v>0.1790833333333379</v>
      </c>
      <c r="AY82">
        <v>-0.25016666666667242</v>
      </c>
      <c r="AZ82">
        <v>-0.41016666666667234</v>
      </c>
      <c r="BA82">
        <v>-0.40450000000000536</v>
      </c>
      <c r="BB82">
        <v>-0.13616666666667201</v>
      </c>
      <c r="BC82">
        <v>0.22441666666666141</v>
      </c>
      <c r="BD82">
        <v>-0.29741666666667221</v>
      </c>
      <c r="BE82">
        <v>-0.40691666666667281</v>
      </c>
      <c r="BF82">
        <v>-0.31550000000000578</v>
      </c>
      <c r="BG82">
        <v>-0.29825000000000623</v>
      </c>
      <c r="BH82">
        <v>-0.35558333333333914</v>
      </c>
    </row>
    <row r="83" spans="20:61" x14ac:dyDescent="0.4">
      <c r="T83" s="7">
        <v>5</v>
      </c>
      <c r="AE83" s="3"/>
      <c r="AF83" s="3"/>
      <c r="AG83" s="3"/>
      <c r="AH83" s="3"/>
      <c r="AI83" s="3"/>
      <c r="AJ83" s="3"/>
      <c r="AK83" s="3"/>
      <c r="AL83" s="3"/>
      <c r="AM83" s="3"/>
      <c r="AN83" s="3"/>
      <c r="AO83">
        <v>3.3249999999997823E-2</v>
      </c>
      <c r="AP83">
        <v>0.35724999999999874</v>
      </c>
      <c r="AQ83">
        <v>0.44033333333333313</v>
      </c>
      <c r="AR83">
        <v>0.42374999999999913</v>
      </c>
      <c r="AS83">
        <v>0.40891666666666615</v>
      </c>
      <c r="AT83">
        <v>0.17483333333334319</v>
      </c>
      <c r="AU83">
        <v>0.10975000000001055</v>
      </c>
      <c r="AV83">
        <v>3.6750000000010156E-2</v>
      </c>
      <c r="AW83">
        <v>7.5916666666675903E-2</v>
      </c>
      <c r="AX83">
        <v>3.5333333333344187E-2</v>
      </c>
      <c r="AY83">
        <v>7.5083333333337041E-2</v>
      </c>
      <c r="AZ83">
        <v>0.28075000000000366</v>
      </c>
      <c r="BA83">
        <v>0.7025000000000039</v>
      </c>
      <c r="BB83">
        <v>1.1642500000000038</v>
      </c>
      <c r="BC83">
        <v>1.7349166666666702</v>
      </c>
      <c r="BD83">
        <v>-0.12366666666665799</v>
      </c>
      <c r="BE83">
        <v>-0.17316666666665767</v>
      </c>
      <c r="BF83">
        <v>-0.26374999999999155</v>
      </c>
      <c r="BG83">
        <v>-0.32458333333332451</v>
      </c>
      <c r="BH83">
        <v>-0.17766666666665773</v>
      </c>
    </row>
    <row r="84" spans="20:61" x14ac:dyDescent="0.4">
      <c r="T84" s="7">
        <v>6</v>
      </c>
      <c r="AE84" s="3"/>
      <c r="AF84" s="3"/>
      <c r="AG84" s="3"/>
      <c r="AH84" s="3"/>
      <c r="AI84" s="3"/>
      <c r="AJ84" s="3"/>
      <c r="AK84" s="3"/>
      <c r="AL84" s="3"/>
      <c r="AM84" s="3"/>
      <c r="AN84" s="3"/>
    </row>
    <row r="85" spans="20:61" ht="19.5" thickBot="1" x14ac:dyDescent="0.45">
      <c r="T85" s="37">
        <v>7</v>
      </c>
      <c r="U85" s="36"/>
      <c r="V85" s="36"/>
      <c r="W85" s="36"/>
      <c r="X85" s="36"/>
      <c r="Y85" s="36"/>
      <c r="Z85" s="36"/>
      <c r="AA85" s="36"/>
      <c r="AB85" s="36"/>
      <c r="AC85" s="36"/>
      <c r="AD85" s="36"/>
      <c r="AE85" s="38"/>
      <c r="AF85" s="38"/>
      <c r="AG85" s="38"/>
      <c r="AH85" s="38"/>
      <c r="AI85" s="38"/>
      <c r="AJ85" s="38"/>
      <c r="AK85" s="38"/>
      <c r="AL85" s="38"/>
      <c r="AM85" s="38"/>
      <c r="AN85" s="38"/>
      <c r="AO85" s="36"/>
      <c r="AP85" s="36"/>
      <c r="AQ85" s="36"/>
      <c r="AR85" s="36"/>
      <c r="AS85" s="36"/>
      <c r="AT85" s="36"/>
      <c r="AU85" s="36"/>
      <c r="AV85" s="36"/>
      <c r="AW85" s="36"/>
      <c r="AX85" s="36"/>
      <c r="AY85" s="36"/>
      <c r="AZ85" s="36"/>
      <c r="BA85" s="36"/>
      <c r="BB85" s="36"/>
      <c r="BC85" s="36"/>
      <c r="BD85" s="36"/>
      <c r="BE85" s="36"/>
      <c r="BF85" s="36"/>
      <c r="BG85" s="36"/>
      <c r="BH85" s="36"/>
    </row>
    <row r="86" spans="20:61" x14ac:dyDescent="0.4">
      <c r="T86" t="s">
        <v>473</v>
      </c>
      <c r="U86" s="19">
        <v>1</v>
      </c>
      <c r="V86" s="19">
        <v>2</v>
      </c>
      <c r="W86" s="19">
        <v>3</v>
      </c>
      <c r="X86" s="19">
        <v>4</v>
      </c>
      <c r="Y86" s="19">
        <v>5</v>
      </c>
      <c r="AE86" s="19">
        <v>1</v>
      </c>
      <c r="AF86" s="19">
        <v>2</v>
      </c>
      <c r="AG86" s="19">
        <v>3</v>
      </c>
      <c r="AH86" s="19">
        <v>4</v>
      </c>
      <c r="AI86" s="19">
        <v>5</v>
      </c>
      <c r="AN86" t="s">
        <v>354</v>
      </c>
      <c r="AO86" s="19">
        <v>1</v>
      </c>
      <c r="AP86" s="19">
        <v>2</v>
      </c>
      <c r="AQ86" s="19">
        <v>3</v>
      </c>
      <c r="AR86" s="19">
        <v>4</v>
      </c>
      <c r="AS86" s="19">
        <v>5</v>
      </c>
      <c r="AT86" t="s">
        <v>475</v>
      </c>
      <c r="AU86" s="19">
        <v>1</v>
      </c>
      <c r="AV86" s="19">
        <v>2</v>
      </c>
      <c r="AW86" s="19">
        <v>3</v>
      </c>
      <c r="AX86" s="19">
        <v>4</v>
      </c>
      <c r="AY86" s="19">
        <v>5</v>
      </c>
      <c r="BB86" s="19">
        <v>1</v>
      </c>
      <c r="BC86" s="19">
        <v>2</v>
      </c>
      <c r="BD86" s="19">
        <v>3</v>
      </c>
      <c r="BE86" s="19">
        <v>4</v>
      </c>
      <c r="BF86" s="19">
        <v>5</v>
      </c>
    </row>
    <row r="87" spans="20:61" x14ac:dyDescent="0.4">
      <c r="T87" t="s">
        <v>0</v>
      </c>
      <c r="U87">
        <f>AVERAGE(U79:U82)</f>
        <v>-0.13069791666666222</v>
      </c>
      <c r="V87">
        <f t="shared" ref="V87:Y87" si="21">AVERAGE(V79:V82)</f>
        <v>-0.15952083333332906</v>
      </c>
      <c r="W87">
        <f t="shared" si="21"/>
        <v>-0.19570833333332882</v>
      </c>
      <c r="X87">
        <f t="shared" si="21"/>
        <v>-7.2395833333328954E-2</v>
      </c>
      <c r="Y87">
        <f t="shared" si="21"/>
        <v>6.562500000004334E-3</v>
      </c>
      <c r="AD87" t="s">
        <v>1272</v>
      </c>
      <c r="AE87">
        <f>AVERAGE(U87,AO87,AU87)</f>
        <v>-7.1854861111114318E-2</v>
      </c>
      <c r="AF87">
        <f t="shared" ref="AF87:AH88" si="22">AVERAGE(V87,AP87,AV87)</f>
        <v>-3.1334149305558681E-2</v>
      </c>
      <c r="AG87">
        <f t="shared" si="22"/>
        <v>3.6183333333330583E-2</v>
      </c>
      <c r="AH87">
        <f t="shared" si="22"/>
        <v>0.17808749999999707</v>
      </c>
      <c r="AI87">
        <f>AVERAGE(Y87,AS87,AY87)</f>
        <v>0.27876249999999714</v>
      </c>
      <c r="AN87" t="s">
        <v>0</v>
      </c>
      <c r="AO87">
        <f>AVERAGE(AO79:AO83)</f>
        <v>-6.5375000000003888E-2</v>
      </c>
      <c r="AP87">
        <f t="shared" ref="AP87:AR87" si="23">AVERAGE(AP79:AP83)</f>
        <v>8.056666666666315E-2</v>
      </c>
      <c r="AQ87">
        <f t="shared" si="23"/>
        <v>9.6816666666663373E-2</v>
      </c>
      <c r="AR87">
        <f t="shared" si="23"/>
        <v>0.1430499999999964</v>
      </c>
      <c r="AS87">
        <f>AVERAGE(AS79:AS83)</f>
        <v>0.14859999999999648</v>
      </c>
      <c r="AT87" t="s">
        <v>0</v>
      </c>
      <c r="AU87">
        <f>AVERAGE(AY79:AY83)</f>
        <v>-1.949166666667684E-2</v>
      </c>
      <c r="AV87">
        <f>AVERAGE(AZ79:AZ83)</f>
        <v>-1.5048281250010131E-2</v>
      </c>
      <c r="AW87">
        <f>AVERAGE(BA79:BA83)</f>
        <v>0.2074416666666572</v>
      </c>
      <c r="AX87">
        <f>AVERAGE(BB79:BB83)</f>
        <v>0.46360833333332374</v>
      </c>
      <c r="AY87">
        <f>AVERAGE(BC79:BC83)</f>
        <v>0.68112499999999065</v>
      </c>
      <c r="BA87" t="s">
        <v>473</v>
      </c>
      <c r="BB87">
        <f>AVERAGE(U87:U88)</f>
        <v>-8.660937499999731E-2</v>
      </c>
      <c r="BC87">
        <f>AVERAGE(V87:V88)</f>
        <v>-0.1355937499999974</v>
      </c>
      <c r="BD87">
        <f>AVERAGE(W87:W88)</f>
        <v>-0.1633854166666639</v>
      </c>
      <c r="BE87">
        <f>AVERAGE(X87:X88)</f>
        <v>-0.10754166666666426</v>
      </c>
      <c r="BF87">
        <f>AVERAGE(Y87:Y88)</f>
        <v>-9.6385416666663878E-2</v>
      </c>
    </row>
    <row r="88" spans="20:61" x14ac:dyDescent="0.4">
      <c r="T88" t="s">
        <v>1</v>
      </c>
      <c r="U88">
        <f>AVERAGE(Z79:Z82)</f>
        <v>-4.2520833333332404E-2</v>
      </c>
      <c r="V88">
        <f t="shared" ref="V88:Y88" si="24">AVERAGE(AA79:AA82)</f>
        <v>-0.11166666666666572</v>
      </c>
      <c r="W88">
        <f t="shared" si="24"/>
        <v>-0.131062499999999</v>
      </c>
      <c r="X88">
        <f t="shared" si="24"/>
        <v>-0.14268749999999958</v>
      </c>
      <c r="Y88">
        <f t="shared" si="24"/>
        <v>-0.19933333333333209</v>
      </c>
      <c r="AD88" t="s">
        <v>1273</v>
      </c>
      <c r="AE88">
        <f>AVERAGE(U88,AO88,AU88)</f>
        <v>-8.5890277777775179E-2</v>
      </c>
      <c r="AF88">
        <f t="shared" si="22"/>
        <v>-0.15040555555555288</v>
      </c>
      <c r="AG88">
        <f t="shared" si="22"/>
        <v>-0.13858749999999723</v>
      </c>
      <c r="AH88">
        <f t="shared" si="22"/>
        <v>-8.4434722222219816E-2</v>
      </c>
      <c r="AI88">
        <f>AVERAGE(Y88,AS88,AY88)</f>
        <v>-8.1494444444441538E-2</v>
      </c>
      <c r="AN88" t="s">
        <v>1</v>
      </c>
      <c r="AO88">
        <f>AVERAGE(AT79:AT83)</f>
        <v>-3.949999999999964E-2</v>
      </c>
      <c r="AP88">
        <f t="shared" ref="AP88:AR88" si="25">AVERAGE(AU79:AU83)</f>
        <v>-7.9283333333332776E-2</v>
      </c>
      <c r="AQ88">
        <f t="shared" si="25"/>
        <v>3.6666666666673718E-3</v>
      </c>
      <c r="AR88">
        <f t="shared" si="25"/>
        <v>0.24968333333333342</v>
      </c>
      <c r="AS88">
        <f>AVERAGE(AX79:AX83)</f>
        <v>0.33205000000000079</v>
      </c>
      <c r="AT88" t="s">
        <v>1</v>
      </c>
      <c r="AU88">
        <f>AVERAGE(BD79:BD83)</f>
        <v>-0.17564999999999351</v>
      </c>
      <c r="AV88">
        <f>AVERAGE(BE79:BE83)</f>
        <v>-0.2602666666666601</v>
      </c>
      <c r="AW88">
        <f>AVERAGE(BF79:BF83)</f>
        <v>-0.28836666666666011</v>
      </c>
      <c r="AX88">
        <f>AVERAGE(BG79:BG83)</f>
        <v>-0.36029999999999329</v>
      </c>
      <c r="AY88">
        <f>AVERAGE(BH79:BH83)</f>
        <v>-0.37719999999999332</v>
      </c>
      <c r="BA88" t="s">
        <v>354</v>
      </c>
      <c r="BB88">
        <f>AVERAGE(AO87:AO88)</f>
        <v>-5.243750000000176E-2</v>
      </c>
      <c r="BC88">
        <f>AVERAGE(AP87:AP88)</f>
        <v>6.416666666651874E-4</v>
      </c>
      <c r="BD88">
        <f>AVERAGE(AQ87:AQ88)</f>
        <v>5.0241666666665373E-2</v>
      </c>
      <c r="BE88">
        <f>AVERAGE(AR87:AR88)</f>
        <v>0.19636666666666491</v>
      </c>
      <c r="BF88">
        <f>AVERAGE(AS87:AS88)</f>
        <v>0.24032499999999862</v>
      </c>
    </row>
    <row r="89" spans="20:61" x14ac:dyDescent="0.4">
      <c r="BA89" t="s">
        <v>475</v>
      </c>
      <c r="BB89">
        <f>AVERAGE(AU87:AU88)</f>
        <v>-9.7570833333335175E-2</v>
      </c>
      <c r="BC89">
        <f>AVERAGE(AV87:AV88)</f>
        <v>-0.13765747395833511</v>
      </c>
      <c r="BD89">
        <f>AVERAGE(AW87:AW88)</f>
        <v>-4.0462500000001456E-2</v>
      </c>
      <c r="BE89">
        <f>AVERAGE(AX87:AX88)</f>
        <v>5.1654166666665224E-2</v>
      </c>
      <c r="BF89">
        <f>AVERAGE(AY87:AY88)</f>
        <v>0.15196249999999867</v>
      </c>
    </row>
    <row r="91" spans="20:61" x14ac:dyDescent="0.4">
      <c r="AR91" t="s">
        <v>473</v>
      </c>
      <c r="AS91" s="19">
        <v>1</v>
      </c>
      <c r="AT91" s="19">
        <v>2</v>
      </c>
      <c r="AU91" s="19">
        <v>3</v>
      </c>
      <c r="AV91" s="19">
        <v>4</v>
      </c>
      <c r="AW91" s="19">
        <v>5</v>
      </c>
      <c r="AX91">
        <v>1</v>
      </c>
      <c r="AY91">
        <v>2</v>
      </c>
      <c r="AZ91">
        <v>3</v>
      </c>
      <c r="BA91">
        <v>4</v>
      </c>
      <c r="BB91">
        <v>5</v>
      </c>
      <c r="BE91">
        <v>1</v>
      </c>
      <c r="BF91">
        <v>2</v>
      </c>
      <c r="BG91">
        <v>3</v>
      </c>
      <c r="BH91">
        <v>4</v>
      </c>
      <c r="BI91">
        <v>5</v>
      </c>
    </row>
    <row r="92" spans="20:61" x14ac:dyDescent="0.4">
      <c r="AS92">
        <v>-0.13069791666666222</v>
      </c>
      <c r="AT92">
        <v>-0.15952083333332906</v>
      </c>
      <c r="AU92">
        <v>-0.19570833333332882</v>
      </c>
      <c r="AV92">
        <v>-7.2395833333328954E-2</v>
      </c>
      <c r="AW92">
        <v>6.562500000004334E-3</v>
      </c>
      <c r="AX92" t="s">
        <v>1</v>
      </c>
      <c r="BD92" t="s">
        <v>0</v>
      </c>
      <c r="BE92">
        <f>AVERAGE(AS92:AS94)</f>
        <v>-7.1854861111114318E-2</v>
      </c>
      <c r="BF92">
        <f>AVERAGE(AT92:AT94)</f>
        <v>-3.1334149305558674E-2</v>
      </c>
      <c r="BG92">
        <f>AVERAGE(AU92:AU94)</f>
        <v>3.6183333333330583E-2</v>
      </c>
      <c r="BH92">
        <f>AVERAGE(AV92:AV94)</f>
        <v>0.17808749999999707</v>
      </c>
      <c r="BI92">
        <f>AVERAGE(AW92:AW94)</f>
        <v>0.27876249999999719</v>
      </c>
    </row>
    <row r="93" spans="20:61" x14ac:dyDescent="0.4">
      <c r="AS93">
        <v>-1.949166666667684E-2</v>
      </c>
      <c r="AT93">
        <v>-1.5048281250010131E-2</v>
      </c>
      <c r="AU93">
        <v>0.2074416666666572</v>
      </c>
      <c r="AV93">
        <v>0.46360833333332374</v>
      </c>
      <c r="AW93">
        <v>0.68112499999999065</v>
      </c>
      <c r="AX93">
        <v>-3.949999999999964E-2</v>
      </c>
      <c r="AY93">
        <v>-7.9283333333332776E-2</v>
      </c>
      <c r="AZ93">
        <v>3.6666666666673718E-3</v>
      </c>
      <c r="BA93">
        <v>0.24968333333333342</v>
      </c>
      <c r="BB93">
        <v>0.33205000000000079</v>
      </c>
      <c r="BD93" t="s">
        <v>1</v>
      </c>
      <c r="BE93">
        <f>AVERAGE(AX93:AX95)</f>
        <v>-8.5890277777775179E-2</v>
      </c>
      <c r="BF93">
        <f>AVERAGE(AY93:AY95)</f>
        <v>-0.15040555555555288</v>
      </c>
      <c r="BG93">
        <f>AVERAGE(AZ93:AZ95)</f>
        <v>-0.13858749999999723</v>
      </c>
      <c r="BH93">
        <f>AVERAGE(BA93:BA95)</f>
        <v>-8.4434722222219816E-2</v>
      </c>
      <c r="BI93">
        <f>AVERAGE(BB93:BB95)</f>
        <v>-8.1494444444441538E-2</v>
      </c>
    </row>
    <row r="94" spans="20:61" x14ac:dyDescent="0.4">
      <c r="AS94">
        <v>-6.5375000000003888E-2</v>
      </c>
      <c r="AT94">
        <v>8.056666666666315E-2</v>
      </c>
      <c r="AU94">
        <v>9.6816666666663373E-2</v>
      </c>
      <c r="AV94">
        <v>0.1430499999999964</v>
      </c>
      <c r="AW94">
        <v>0.14859999999999648</v>
      </c>
      <c r="AX94">
        <v>-4.2520833333332404E-2</v>
      </c>
      <c r="AY94">
        <v>-0.11166666666666572</v>
      </c>
      <c r="AZ94">
        <v>-0.131062499999999</v>
      </c>
      <c r="BA94">
        <v>-0.14268749999999958</v>
      </c>
      <c r="BB94">
        <v>-0.19933333333333209</v>
      </c>
    </row>
    <row r="95" spans="20:61" x14ac:dyDescent="0.4">
      <c r="AX95">
        <v>-0.17564999999999351</v>
      </c>
      <c r="AY95">
        <v>-0.2602666666666601</v>
      </c>
      <c r="AZ95">
        <v>-0.28836666666666011</v>
      </c>
      <c r="BA95">
        <v>-0.36029999999999329</v>
      </c>
      <c r="BB95">
        <v>-0.37719999999999332</v>
      </c>
    </row>
    <row r="102" spans="20:60" x14ac:dyDescent="0.4">
      <c r="X102" s="5"/>
      <c r="Y102" s="5"/>
      <c r="Z102" s="5"/>
    </row>
    <row r="107" spans="20:60" x14ac:dyDescent="0.4">
      <c r="T107" s="182" t="s">
        <v>55</v>
      </c>
      <c r="U107" s="182"/>
    </row>
    <row r="108" spans="20:60" ht="19.5" thickBot="1" x14ac:dyDescent="0.45">
      <c r="T108" s="185"/>
      <c r="U108" s="185"/>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row>
    <row r="109" spans="20:60" x14ac:dyDescent="0.4">
      <c r="T109" s="17"/>
      <c r="U109" s="184" t="s">
        <v>473</v>
      </c>
      <c r="V109" s="184"/>
      <c r="W109" s="184"/>
      <c r="X109" s="184"/>
      <c r="Y109" s="184"/>
      <c r="Z109" s="184"/>
      <c r="AA109" s="184"/>
      <c r="AB109" s="184"/>
      <c r="AC109" s="184"/>
      <c r="AD109" s="184"/>
      <c r="AE109" s="184" t="s">
        <v>474</v>
      </c>
      <c r="AF109" s="184"/>
      <c r="AG109" s="184"/>
      <c r="AH109" s="184"/>
      <c r="AI109" s="184"/>
      <c r="AJ109" s="184"/>
      <c r="AK109" s="184"/>
      <c r="AL109" s="184"/>
      <c r="AM109" s="184"/>
      <c r="AN109" s="184"/>
      <c r="AO109" s="184" t="s">
        <v>354</v>
      </c>
      <c r="AP109" s="184"/>
      <c r="AQ109" s="184"/>
      <c r="AR109" s="184"/>
      <c r="AS109" s="184"/>
      <c r="AT109" s="184"/>
      <c r="AU109" s="184"/>
      <c r="AV109" s="184"/>
      <c r="AW109" s="184"/>
      <c r="AX109" s="184"/>
      <c r="AY109" s="184" t="s">
        <v>475</v>
      </c>
      <c r="AZ109" s="184"/>
      <c r="BA109" s="184"/>
      <c r="BB109" s="184"/>
      <c r="BC109" s="184"/>
      <c r="BD109" s="184"/>
      <c r="BE109" s="184"/>
      <c r="BF109" s="184"/>
      <c r="BG109" s="184"/>
      <c r="BH109" s="184"/>
    </row>
    <row r="110" spans="20:60" x14ac:dyDescent="0.4">
      <c r="T110" s="17"/>
      <c r="U110" s="183" t="s">
        <v>0</v>
      </c>
      <c r="V110" s="183"/>
      <c r="W110" s="183"/>
      <c r="X110" s="183"/>
      <c r="Y110" s="183"/>
      <c r="Z110" s="183" t="s">
        <v>1</v>
      </c>
      <c r="AA110" s="183"/>
      <c r="AB110" s="183"/>
      <c r="AC110" s="183"/>
      <c r="AD110" s="183"/>
      <c r="AE110" s="183" t="s">
        <v>0</v>
      </c>
      <c r="AF110" s="183"/>
      <c r="AG110" s="183"/>
      <c r="AH110" s="183"/>
      <c r="AI110" s="183"/>
      <c r="AJ110" s="183" t="s">
        <v>1</v>
      </c>
      <c r="AK110" s="183"/>
      <c r="AL110" s="183"/>
      <c r="AM110" s="183"/>
      <c r="AN110" s="183"/>
      <c r="AO110" s="183" t="s">
        <v>0</v>
      </c>
      <c r="AP110" s="183"/>
      <c r="AQ110" s="183"/>
      <c r="AR110" s="183"/>
      <c r="AS110" s="183"/>
      <c r="AT110" s="183" t="s">
        <v>1</v>
      </c>
      <c r="AU110" s="183"/>
      <c r="AV110" s="183"/>
      <c r="AW110" s="183"/>
      <c r="AX110" s="183"/>
      <c r="AY110" s="183" t="s">
        <v>0</v>
      </c>
      <c r="AZ110" s="183"/>
      <c r="BA110" s="183"/>
      <c r="BB110" s="183"/>
      <c r="BC110" s="183"/>
      <c r="BD110" s="183" t="s">
        <v>1</v>
      </c>
      <c r="BE110" s="183"/>
      <c r="BF110" s="183"/>
      <c r="BG110" s="183"/>
      <c r="BH110" s="183"/>
    </row>
    <row r="111" spans="20:60" x14ac:dyDescent="0.4">
      <c r="T111" s="17"/>
      <c r="U111" s="19">
        <v>1</v>
      </c>
      <c r="V111" s="19">
        <v>2</v>
      </c>
      <c r="W111" s="19">
        <v>3</v>
      </c>
      <c r="X111" s="19">
        <v>4</v>
      </c>
      <c r="Y111" s="19">
        <v>5</v>
      </c>
      <c r="Z111" s="19">
        <v>1</v>
      </c>
      <c r="AA111" s="19">
        <v>2</v>
      </c>
      <c r="AB111" s="19">
        <v>3</v>
      </c>
      <c r="AC111" s="19">
        <v>4</v>
      </c>
      <c r="AD111" s="19">
        <v>5</v>
      </c>
      <c r="AE111" s="19">
        <v>1</v>
      </c>
      <c r="AF111" s="19">
        <v>2</v>
      </c>
      <c r="AG111" s="19">
        <v>3</v>
      </c>
      <c r="AH111" s="19">
        <v>4</v>
      </c>
      <c r="AI111" s="19">
        <v>5</v>
      </c>
      <c r="AJ111" s="19">
        <v>1</v>
      </c>
      <c r="AK111" s="19">
        <v>2</v>
      </c>
      <c r="AL111" s="19">
        <v>3</v>
      </c>
      <c r="AM111" s="19">
        <v>4</v>
      </c>
      <c r="AN111" s="19">
        <v>5</v>
      </c>
      <c r="AO111" s="19">
        <v>1</v>
      </c>
      <c r="AP111" s="19">
        <v>2</v>
      </c>
      <c r="AQ111" s="19">
        <v>3</v>
      </c>
      <c r="AR111" s="19">
        <v>4</v>
      </c>
      <c r="AS111" s="19">
        <v>5</v>
      </c>
      <c r="AT111" s="19">
        <v>1</v>
      </c>
      <c r="AU111" s="19">
        <v>2</v>
      </c>
      <c r="AV111" s="19">
        <v>3</v>
      </c>
      <c r="AW111" s="19">
        <v>4</v>
      </c>
      <c r="AX111" s="19">
        <v>5</v>
      </c>
      <c r="AY111" s="19">
        <v>1</v>
      </c>
      <c r="AZ111" s="19">
        <v>2</v>
      </c>
      <c r="BA111" s="19">
        <v>3</v>
      </c>
      <c r="BB111" s="19">
        <v>4</v>
      </c>
      <c r="BC111" s="19">
        <v>5</v>
      </c>
      <c r="BD111" s="19">
        <v>1</v>
      </c>
      <c r="BE111" s="19">
        <v>2</v>
      </c>
      <c r="BF111" s="19">
        <v>3</v>
      </c>
      <c r="BG111" s="19">
        <v>4</v>
      </c>
      <c r="BH111" s="19">
        <v>5</v>
      </c>
    </row>
    <row r="112" spans="20:60" x14ac:dyDescent="0.4">
      <c r="T112" s="7">
        <v>1</v>
      </c>
      <c r="U112">
        <v>-0.15645833333331538</v>
      </c>
      <c r="V112">
        <v>-7.0499999999981591E-2</v>
      </c>
      <c r="W112">
        <v>-0.16324999999998227</v>
      </c>
      <c r="X112">
        <v>-7.4666666666649437E-2</v>
      </c>
      <c r="Y112">
        <v>8.4583333333350788E-2</v>
      </c>
      <c r="Z112">
        <v>-0.20650000000000759</v>
      </c>
      <c r="AA112">
        <v>-0.2449166666666745</v>
      </c>
      <c r="AB112">
        <v>-0.28691666666667487</v>
      </c>
      <c r="AC112">
        <v>-0.2637500000000082</v>
      </c>
      <c r="AD112">
        <v>-0.19466666666667437</v>
      </c>
      <c r="AE112">
        <v>-0.20441666666668859</v>
      </c>
      <c r="AF112">
        <v>-0.32566666666668925</v>
      </c>
      <c r="AG112">
        <v>-0.13716666666668911</v>
      </c>
      <c r="AH112">
        <v>-0.22050000000002268</v>
      </c>
      <c r="AI112">
        <v>-0.30808333333335619</v>
      </c>
      <c r="AJ112">
        <v>-0.12858333333333447</v>
      </c>
      <c r="AK112">
        <v>-0.543333333333334</v>
      </c>
      <c r="AL112">
        <v>-0.61241666666666861</v>
      </c>
      <c r="AM112">
        <v>-0.64025000000000065</v>
      </c>
      <c r="AN112">
        <v>-0.56691666666666818</v>
      </c>
      <c r="AO112">
        <v>-0.1464583333333439</v>
      </c>
      <c r="AP112">
        <v>-5.3000000000009942E-2</v>
      </c>
      <c r="AQ112">
        <v>-6.9166666666677187E-2</v>
      </c>
      <c r="AR112">
        <v>-0.12600000000001069</v>
      </c>
      <c r="AS112">
        <v>-0.23808333333334405</v>
      </c>
      <c r="AT112">
        <v>-8.4250000000006514E-2</v>
      </c>
      <c r="AU112">
        <v>-0.16841666666667207</v>
      </c>
      <c r="AV112">
        <v>-0.19441666666667198</v>
      </c>
      <c r="AW112">
        <v>-0.27975000000000644</v>
      </c>
      <c r="AX112">
        <v>-0.30658333333333848</v>
      </c>
      <c r="AY112">
        <v>7.0749999999987045E-2</v>
      </c>
      <c r="AZ112">
        <v>0.2162499999999864</v>
      </c>
      <c r="BA112">
        <v>0.42858333333332121</v>
      </c>
      <c r="BB112">
        <v>0.58374999999998833</v>
      </c>
      <c r="BC112">
        <v>0.65674999999998707</v>
      </c>
      <c r="BD112">
        <v>-0.17383333333331852</v>
      </c>
      <c r="BE112">
        <v>-0.29141666666665078</v>
      </c>
      <c r="BF112">
        <v>-0.33099999999998531</v>
      </c>
      <c r="BG112">
        <v>-0.3507499999999838</v>
      </c>
      <c r="BH112">
        <v>-0.44208333333331873</v>
      </c>
    </row>
    <row r="113" spans="20:60" x14ac:dyDescent="0.4">
      <c r="T113" s="7">
        <v>2</v>
      </c>
      <c r="U113">
        <v>-0.24216666666667344</v>
      </c>
      <c r="V113">
        <v>-0.36550000000000804</v>
      </c>
      <c r="W113">
        <v>-0.24375000000000627</v>
      </c>
      <c r="X113">
        <v>2.7499999999929989E-3</v>
      </c>
      <c r="Y113">
        <v>-2.3583333333340305E-2</v>
      </c>
      <c r="Z113">
        <v>-9.9999999999899579E-3</v>
      </c>
      <c r="AA113">
        <v>1.4000000000010478E-2</v>
      </c>
      <c r="AB113">
        <v>1.9166666666676709E-2</v>
      </c>
      <c r="AC113">
        <v>-0.15474999999999023</v>
      </c>
      <c r="AD113">
        <v>-0.35824999999998952</v>
      </c>
      <c r="AE113" s="3"/>
      <c r="AF113" s="3"/>
      <c r="AG113" s="3"/>
      <c r="AH113" s="3"/>
      <c r="AI113" s="3"/>
      <c r="AJ113" s="3"/>
      <c r="AK113" s="3"/>
      <c r="AL113" s="3"/>
      <c r="AM113" s="3"/>
      <c r="AN113" s="3"/>
      <c r="AO113">
        <v>-2.3583333333340544E-2</v>
      </c>
      <c r="AP113">
        <v>8.8166666666659191E-2</v>
      </c>
      <c r="AQ113">
        <v>-0.12408333333334008</v>
      </c>
      <c r="AR113">
        <v>-8.2750000000007512E-2</v>
      </c>
      <c r="AS113">
        <v>-0.10066666666667363</v>
      </c>
      <c r="AT113">
        <v>-4.3916666666675992E-2</v>
      </c>
      <c r="AU113">
        <v>-5.2416666666675958E-2</v>
      </c>
      <c r="AV113">
        <v>-0.14741666666667516</v>
      </c>
      <c r="AW113">
        <v>-0.30025000000000934</v>
      </c>
      <c r="AX113">
        <v>-0.42083333333334211</v>
      </c>
      <c r="AY113">
        <v>5.6041666666644709E-2</v>
      </c>
      <c r="AZ113">
        <v>4.8925260416644592E-2</v>
      </c>
      <c r="BA113">
        <v>0.54145833333331272</v>
      </c>
      <c r="BB113">
        <v>0.57479166666664494</v>
      </c>
      <c r="BC113">
        <v>0.61112499999997938</v>
      </c>
      <c r="BD113">
        <v>-0.24291666666665915</v>
      </c>
      <c r="BE113">
        <v>-0.32866666666665895</v>
      </c>
      <c r="BF113">
        <v>-0.42266666666665897</v>
      </c>
      <c r="BG113">
        <v>-0.46741666666665921</v>
      </c>
      <c r="BH113">
        <v>-0.60099999999999132</v>
      </c>
    </row>
    <row r="114" spans="20:60" x14ac:dyDescent="0.4">
      <c r="T114" s="7">
        <v>3</v>
      </c>
      <c r="U114">
        <v>-3.6166666666660061E-2</v>
      </c>
      <c r="V114">
        <v>-0.19958333333332731</v>
      </c>
      <c r="W114">
        <v>-0.27641666666666026</v>
      </c>
      <c r="X114">
        <v>-0.16149999999999237</v>
      </c>
      <c r="Y114">
        <v>-5.708333333332713E-2</v>
      </c>
      <c r="Z114">
        <v>-8.5499999999989737E-2</v>
      </c>
      <c r="AA114">
        <v>-0.2406666666666562</v>
      </c>
      <c r="AB114">
        <v>-0.26074999999998866</v>
      </c>
      <c r="AC114">
        <v>-0.28016666666665746</v>
      </c>
      <c r="AD114">
        <v>-0.36408333333332193</v>
      </c>
      <c r="AE114" s="3"/>
      <c r="AF114" s="3"/>
      <c r="AG114" s="3"/>
      <c r="AH114" s="3"/>
      <c r="AI114" s="3"/>
      <c r="AJ114" s="3"/>
      <c r="AK114" s="3"/>
      <c r="AL114" s="3"/>
      <c r="AM114" s="3"/>
      <c r="AN114" s="3"/>
      <c r="AO114">
        <v>5.8499999999996652E-2</v>
      </c>
      <c r="AP114">
        <v>0.21433333333333049</v>
      </c>
      <c r="AQ114">
        <v>0.15899999999999725</v>
      </c>
      <c r="AR114">
        <v>0.17258333333333103</v>
      </c>
      <c r="AS114">
        <v>0.31441666666666351</v>
      </c>
      <c r="AT114">
        <v>-0.14633333333332801</v>
      </c>
      <c r="AU114">
        <v>-0.22641666666666171</v>
      </c>
      <c r="AV114">
        <v>-7.2583333333328781E-2</v>
      </c>
      <c r="AW114">
        <v>0.22433333333333808</v>
      </c>
      <c r="AX114">
        <v>0.1790833333333379</v>
      </c>
      <c r="AY114">
        <v>-4.916666666668057E-2</v>
      </c>
      <c r="AZ114">
        <v>-0.21100000000001298</v>
      </c>
      <c r="BA114">
        <v>-0.23083333333334638</v>
      </c>
      <c r="BB114">
        <v>0.13141666666665397</v>
      </c>
      <c r="BC114">
        <v>0.17841666666665504</v>
      </c>
      <c r="BD114">
        <v>-4.0416666666659634E-2</v>
      </c>
      <c r="BE114">
        <v>-0.1011666666666604</v>
      </c>
      <c r="BF114">
        <v>-0.10891666666665915</v>
      </c>
      <c r="BG114">
        <v>-0.36049999999999305</v>
      </c>
      <c r="BH114">
        <v>-0.30966666666665965</v>
      </c>
    </row>
    <row r="115" spans="20:60" x14ac:dyDescent="0.4">
      <c r="T115" s="7">
        <v>4</v>
      </c>
      <c r="U115">
        <v>-8.8000000000000023E-2</v>
      </c>
      <c r="V115">
        <v>-2.4999999999992658E-3</v>
      </c>
      <c r="W115">
        <v>-9.9416666666666487E-2</v>
      </c>
      <c r="X115">
        <v>-5.6166666666666983E-2</v>
      </c>
      <c r="Y115">
        <v>2.2333333333333982E-2</v>
      </c>
      <c r="Z115">
        <v>0.13191666666665766</v>
      </c>
      <c r="AA115">
        <v>2.4916666666657386E-2</v>
      </c>
      <c r="AB115">
        <v>4.2499999999909242E-3</v>
      </c>
      <c r="AC115">
        <v>0.12791666666665763</v>
      </c>
      <c r="AD115">
        <v>0.11966666666665743</v>
      </c>
      <c r="AE115" s="3"/>
      <c r="AF115" s="3"/>
      <c r="AG115" s="3"/>
      <c r="AH115" s="3"/>
      <c r="AI115" s="3"/>
      <c r="AJ115" s="3"/>
      <c r="AK115" s="3"/>
      <c r="AL115" s="3"/>
      <c r="AM115" s="3"/>
      <c r="AN115" s="3"/>
      <c r="AO115">
        <v>3.3249999999997823E-2</v>
      </c>
      <c r="AP115">
        <v>0.35724999999999874</v>
      </c>
      <c r="AQ115">
        <v>0.44033333333333313</v>
      </c>
      <c r="AR115">
        <v>0.42374999999999913</v>
      </c>
      <c r="AS115">
        <v>0.40891666666666615</v>
      </c>
      <c r="AT115">
        <v>0.17483333333334319</v>
      </c>
      <c r="AU115">
        <v>0.10975000000001055</v>
      </c>
      <c r="AV115">
        <v>3.6750000000010156E-2</v>
      </c>
      <c r="AW115">
        <v>7.5916666666675903E-2</v>
      </c>
      <c r="AX115">
        <v>3.5333333333344187E-2</v>
      </c>
      <c r="AY115">
        <v>-0.25016666666667242</v>
      </c>
      <c r="AZ115">
        <v>-0.41016666666667234</v>
      </c>
      <c r="BA115">
        <v>-0.40450000000000536</v>
      </c>
      <c r="BB115">
        <v>-0.13616666666667201</v>
      </c>
      <c r="BC115">
        <v>0.22441666666666141</v>
      </c>
      <c r="BD115">
        <v>-0.29741666666667221</v>
      </c>
      <c r="BE115">
        <v>-0.40691666666667281</v>
      </c>
      <c r="BF115">
        <v>-0.31550000000000578</v>
      </c>
      <c r="BG115">
        <v>-0.29825000000000623</v>
      </c>
      <c r="BH115">
        <v>-0.35558333333333914</v>
      </c>
    </row>
    <row r="116" spans="20:60" x14ac:dyDescent="0.4">
      <c r="T116" s="7">
        <v>5</v>
      </c>
      <c r="AE116" s="3"/>
      <c r="AF116" s="3"/>
      <c r="AG116" s="3"/>
      <c r="AH116" s="3"/>
      <c r="AI116" s="3"/>
      <c r="AJ116" s="3"/>
      <c r="AK116" s="3"/>
      <c r="AL116" s="3"/>
      <c r="AM116" s="3"/>
      <c r="AN116" s="3"/>
      <c r="AO116">
        <v>-0.24858333333332952</v>
      </c>
      <c r="AP116">
        <v>-0.20391666666666269</v>
      </c>
      <c r="AQ116">
        <v>7.8000000000003789E-2</v>
      </c>
      <c r="AR116">
        <v>0.32766666666667005</v>
      </c>
      <c r="AS116">
        <v>0.35841666666667049</v>
      </c>
      <c r="AT116">
        <v>-9.7833333333330927E-2</v>
      </c>
      <c r="AU116">
        <v>-5.8916666666664598E-2</v>
      </c>
      <c r="AV116">
        <v>0.39600000000000263</v>
      </c>
      <c r="AW116">
        <v>1.5281666666666689</v>
      </c>
      <c r="AX116">
        <v>2.1732500000000026</v>
      </c>
      <c r="AY116">
        <v>7.5083333333337041E-2</v>
      </c>
      <c r="AZ116">
        <v>0.28075000000000366</v>
      </c>
      <c r="BA116">
        <v>0.7025000000000039</v>
      </c>
      <c r="BB116">
        <v>1.1642500000000038</v>
      </c>
      <c r="BC116">
        <v>1.7349166666666702</v>
      </c>
      <c r="BD116">
        <v>-0.12366666666665799</v>
      </c>
      <c r="BE116">
        <v>-0.17316666666665767</v>
      </c>
      <c r="BF116">
        <v>-0.26374999999999155</v>
      </c>
      <c r="BG116">
        <v>-0.32458333333332451</v>
      </c>
      <c r="BH116">
        <v>-0.17766666666665773</v>
      </c>
    </row>
    <row r="117" spans="20:60" x14ac:dyDescent="0.4">
      <c r="T117" s="7">
        <v>6</v>
      </c>
      <c r="AE117" s="3"/>
      <c r="AF117" s="3"/>
      <c r="AG117" s="3"/>
      <c r="AH117" s="3"/>
      <c r="AI117" s="3"/>
      <c r="AJ117" s="3"/>
      <c r="AK117" s="3"/>
      <c r="AL117" s="3"/>
      <c r="AM117" s="3"/>
      <c r="AN117" s="3"/>
    </row>
    <row r="118" spans="20:60" ht="19.5" thickBot="1" x14ac:dyDescent="0.45">
      <c r="T118" s="37">
        <v>7</v>
      </c>
      <c r="U118" s="36"/>
      <c r="V118" s="36"/>
      <c r="W118" s="36"/>
      <c r="X118" s="36"/>
      <c r="Y118" s="36"/>
      <c r="Z118" s="36"/>
      <c r="AA118" s="36"/>
      <c r="AB118" s="36"/>
      <c r="AC118" s="36"/>
      <c r="AD118" s="36"/>
      <c r="AE118" s="38"/>
      <c r="AF118" s="38"/>
      <c r="AG118" s="38"/>
      <c r="AH118" s="38"/>
      <c r="AI118" s="38"/>
      <c r="AJ118" s="38"/>
      <c r="AK118" s="38"/>
      <c r="AL118" s="38"/>
      <c r="AM118" s="38"/>
      <c r="AN118" s="38"/>
      <c r="AO118" s="36"/>
      <c r="AP118" s="36"/>
      <c r="AQ118" s="36"/>
      <c r="AR118" s="36"/>
      <c r="AS118" s="36"/>
      <c r="AT118" s="36"/>
      <c r="AU118" s="36"/>
      <c r="AV118" s="36"/>
      <c r="AW118" s="36"/>
      <c r="AX118" s="36"/>
      <c r="AY118" s="36"/>
      <c r="AZ118" s="36"/>
      <c r="BA118" s="36"/>
      <c r="BB118" s="36"/>
      <c r="BC118" s="36"/>
      <c r="BD118" s="36"/>
      <c r="BE118" s="36"/>
      <c r="BF118" s="36"/>
      <c r="BG118" s="36"/>
      <c r="BH118" s="36"/>
    </row>
    <row r="119" spans="20:60" x14ac:dyDescent="0.4">
      <c r="T119" t="s">
        <v>473</v>
      </c>
      <c r="U119" s="19">
        <v>1</v>
      </c>
      <c r="V119" s="19">
        <v>2</v>
      </c>
      <c r="W119" s="19">
        <v>3</v>
      </c>
      <c r="X119" s="19">
        <v>4</v>
      </c>
      <c r="Y119" s="19">
        <v>5</v>
      </c>
      <c r="AM119" t="s">
        <v>354</v>
      </c>
      <c r="AN119" s="19">
        <v>1</v>
      </c>
      <c r="AO119" s="19">
        <v>2</v>
      </c>
      <c r="AP119" s="19">
        <v>3</v>
      </c>
      <c r="AQ119" s="19">
        <v>4</v>
      </c>
      <c r="AR119" s="19">
        <v>5</v>
      </c>
      <c r="AT119" t="s">
        <v>475</v>
      </c>
      <c r="AU119" s="19">
        <v>1</v>
      </c>
      <c r="AV119" s="19">
        <v>2</v>
      </c>
      <c r="AW119" s="19">
        <v>3</v>
      </c>
      <c r="AX119" s="19">
        <v>4</v>
      </c>
      <c r="AY119" s="19">
        <v>5</v>
      </c>
      <c r="BB119" s="19">
        <v>1</v>
      </c>
      <c r="BC119" s="19">
        <v>2</v>
      </c>
      <c r="BD119" s="19">
        <v>3</v>
      </c>
      <c r="BE119" s="19">
        <v>4</v>
      </c>
      <c r="BF119" s="19">
        <v>5</v>
      </c>
    </row>
    <row r="120" spans="20:60" x14ac:dyDescent="0.4">
      <c r="T120" t="s">
        <v>0</v>
      </c>
      <c r="U120">
        <f>AVERAGE(U112:U115)</f>
        <v>-0.13069791666666222</v>
      </c>
      <c r="V120">
        <f t="shared" ref="V120:Y120" si="26">AVERAGE(V112:V115)</f>
        <v>-0.15952083333332906</v>
      </c>
      <c r="W120">
        <f t="shared" si="26"/>
        <v>-0.19570833333332882</v>
      </c>
      <c r="X120">
        <f t="shared" si="26"/>
        <v>-7.2395833333328954E-2</v>
      </c>
      <c r="Y120">
        <f t="shared" si="26"/>
        <v>6.562500000004334E-3</v>
      </c>
      <c r="AM120" t="s">
        <v>0</v>
      </c>
      <c r="AN120">
        <f>AVERAGE(AO112:AO116)</f>
        <v>-6.5375000000003888E-2</v>
      </c>
      <c r="AO120">
        <f>AVERAGE(AP112:AP116)</f>
        <v>8.056666666666315E-2</v>
      </c>
      <c r="AP120">
        <f>AVERAGE(AQ112:AQ116)</f>
        <v>9.6816666666663387E-2</v>
      </c>
      <c r="AQ120">
        <f>AVERAGE(AR112:AR116)</f>
        <v>0.1430499999999964</v>
      </c>
      <c r="AR120">
        <f>AVERAGE(AS112:AS116)</f>
        <v>0.14859999999999648</v>
      </c>
      <c r="AT120" t="s">
        <v>0</v>
      </c>
      <c r="AU120">
        <f>AVERAGE(AY112:AY116)</f>
        <v>-1.949166666667684E-2</v>
      </c>
      <c r="AV120">
        <f>AVERAGE(AZ112:AZ116)</f>
        <v>-1.5048281250010131E-2</v>
      </c>
      <c r="AW120">
        <f>AVERAGE(BA112:BA116)</f>
        <v>0.2074416666666572</v>
      </c>
      <c r="AX120">
        <f>AVERAGE(BB112:BB116)</f>
        <v>0.46360833333332374</v>
      </c>
      <c r="AY120">
        <f>AVERAGE(BC112:BC116)</f>
        <v>0.68112499999999065</v>
      </c>
      <c r="BA120" t="s">
        <v>1744</v>
      </c>
      <c r="BB120">
        <f>AVERAGE(U120:U121)</f>
        <v>-8.660937499999731E-2</v>
      </c>
      <c r="BC120">
        <f>AVERAGE(V120:V121)</f>
        <v>-0.1355937499999974</v>
      </c>
      <c r="BD120">
        <f>AVERAGE(W120:W121)</f>
        <v>-0.1633854166666639</v>
      </c>
      <c r="BE120">
        <f>AVERAGE(X120:X121)</f>
        <v>-0.10754166666666426</v>
      </c>
      <c r="BF120">
        <f>AVERAGE(Y120:Y121)</f>
        <v>-9.6385416666663878E-2</v>
      </c>
    </row>
    <row r="121" spans="20:60" x14ac:dyDescent="0.4">
      <c r="T121" t="s">
        <v>1</v>
      </c>
      <c r="U121">
        <f>AVERAGE(Z112:Z115)</f>
        <v>-4.2520833333332404E-2</v>
      </c>
      <c r="V121">
        <f t="shared" ref="V121" si="27">AVERAGE(AA112:AA115)</f>
        <v>-0.11166666666666572</v>
      </c>
      <c r="W121">
        <f t="shared" ref="W121" si="28">AVERAGE(AB112:AB115)</f>
        <v>-0.131062499999999</v>
      </c>
      <c r="X121">
        <f t="shared" ref="X121" si="29">AVERAGE(AC112:AC115)</f>
        <v>-0.14268749999999958</v>
      </c>
      <c r="Y121">
        <f t="shared" ref="Y121" si="30">AVERAGE(AD112:AD115)</f>
        <v>-0.19933333333333209</v>
      </c>
      <c r="AM121" t="s">
        <v>1</v>
      </c>
      <c r="AN121">
        <f>AVERAGE(AT112:AT116)</f>
        <v>-3.9499999999999647E-2</v>
      </c>
      <c r="AO121">
        <f>AVERAGE(AU112:AU116)</f>
        <v>-7.9283333333332762E-2</v>
      </c>
      <c r="AP121">
        <f>AVERAGE(AV112:AV116)</f>
        <v>3.6666666666673731E-3</v>
      </c>
      <c r="AQ121">
        <f>AVERAGE(AW112:AW116)</f>
        <v>0.2496833333333334</v>
      </c>
      <c r="AR121">
        <f>AVERAGE(AX112:AX116)</f>
        <v>0.33205000000000079</v>
      </c>
      <c r="AT121" t="s">
        <v>1</v>
      </c>
      <c r="AU121">
        <f>AVERAGE(BD112:BD116)</f>
        <v>-0.17564999999999351</v>
      </c>
      <c r="AV121">
        <f>AVERAGE(BE112:BE116)</f>
        <v>-0.2602666666666601</v>
      </c>
      <c r="AW121">
        <f>AVERAGE(BF112:BF116)</f>
        <v>-0.28836666666666011</v>
      </c>
      <c r="AX121">
        <f>AVERAGE(BG112:BG116)</f>
        <v>-0.36029999999999329</v>
      </c>
      <c r="AY121">
        <f>AVERAGE(BH112:BH116)</f>
        <v>-0.37719999999999332</v>
      </c>
      <c r="BA121" t="s">
        <v>354</v>
      </c>
      <c r="BB121">
        <f>AVERAGE(AN120:AN121)</f>
        <v>-5.2437500000001767E-2</v>
      </c>
      <c r="BC121">
        <f>AVERAGE(AO120:AO121)</f>
        <v>6.4166666666519434E-4</v>
      </c>
      <c r="BD121">
        <f>AVERAGE(AP120:AP121)</f>
        <v>5.024166666666538E-2</v>
      </c>
      <c r="BE121">
        <f>AVERAGE(AQ120:AQ121)</f>
        <v>0.19636666666666491</v>
      </c>
      <c r="BF121">
        <f>AVERAGE(AR120:AR121)</f>
        <v>0.24032499999999862</v>
      </c>
    </row>
    <row r="122" spans="20:60" x14ac:dyDescent="0.4">
      <c r="BA122" t="s">
        <v>475</v>
      </c>
      <c r="BB122">
        <f>AVERAGE(AU120:AU121)</f>
        <v>-9.7570833333335175E-2</v>
      </c>
      <c r="BC122">
        <f>AVERAGE(AV120:AV121)</f>
        <v>-0.13765747395833511</v>
      </c>
      <c r="BD122">
        <f>AVERAGE(AW120:AW121)</f>
        <v>-4.0462500000001456E-2</v>
      </c>
      <c r="BE122">
        <f>AVERAGE(AX120:AX121)</f>
        <v>5.1654166666665224E-2</v>
      </c>
      <c r="BF122">
        <f>AVERAGE(AY120:AY121)</f>
        <v>0.15196249999999867</v>
      </c>
    </row>
    <row r="126" spans="20:60" x14ac:dyDescent="0.4">
      <c r="Z126" s="183" t="s">
        <v>0</v>
      </c>
      <c r="AA126" s="183"/>
      <c r="AB126" s="183"/>
      <c r="AC126" s="183"/>
      <c r="AD126" s="183"/>
      <c r="AE126" s="183" t="s">
        <v>1</v>
      </c>
      <c r="AF126" s="183"/>
      <c r="AG126" s="183"/>
      <c r="AH126" s="183"/>
      <c r="AI126" s="183"/>
      <c r="AN126" t="s">
        <v>1232</v>
      </c>
      <c r="AO126" t="s">
        <v>1233</v>
      </c>
      <c r="AR126" t="s">
        <v>1232</v>
      </c>
      <c r="AS126" t="s">
        <v>1233</v>
      </c>
    </row>
    <row r="127" spans="20:60" x14ac:dyDescent="0.4">
      <c r="Z127" s="19">
        <v>1</v>
      </c>
      <c r="AA127" s="19">
        <v>2</v>
      </c>
      <c r="AB127" s="19">
        <v>3</v>
      </c>
      <c r="AC127" s="19">
        <v>4</v>
      </c>
      <c r="AD127" s="19">
        <v>5</v>
      </c>
      <c r="AE127" s="19">
        <v>1</v>
      </c>
      <c r="AF127" s="19">
        <v>2</v>
      </c>
      <c r="AG127" s="19">
        <v>3</v>
      </c>
      <c r="AH127" s="19">
        <v>4</v>
      </c>
      <c r="AI127" s="19">
        <v>5</v>
      </c>
      <c r="AM127" t="s">
        <v>1744</v>
      </c>
      <c r="AN127">
        <f>AVERAGE(U120:Y120)</f>
        <v>-0.11035208333332895</v>
      </c>
      <c r="AO127">
        <f>AVERAGE(U121:Y121)</f>
        <v>-0.12545416666666576</v>
      </c>
      <c r="AQ127" t="s">
        <v>475</v>
      </c>
      <c r="AR127">
        <f>AVERAGE(AU120:AY120)</f>
        <v>0.26352701041665694</v>
      </c>
      <c r="AS127">
        <f>AVERAGE(AU121:AY121)</f>
        <v>-0.29235666666666005</v>
      </c>
    </row>
    <row r="128" spans="20:60" x14ac:dyDescent="0.4">
      <c r="X128" t="s">
        <v>473</v>
      </c>
      <c r="Y128">
        <v>1</v>
      </c>
      <c r="Z128">
        <v>-0.15645833333331538</v>
      </c>
      <c r="AA128">
        <v>-7.0499999999981591E-2</v>
      </c>
      <c r="AB128">
        <v>-0.16324999999998227</v>
      </c>
      <c r="AC128">
        <v>-7.4666666666649437E-2</v>
      </c>
      <c r="AD128">
        <v>8.4583333333350788E-2</v>
      </c>
      <c r="AE128">
        <v>-0.20650000000000759</v>
      </c>
      <c r="AF128">
        <v>-0.2449166666666745</v>
      </c>
      <c r="AG128">
        <v>-0.28691666666667487</v>
      </c>
      <c r="AH128">
        <v>-0.2637500000000082</v>
      </c>
      <c r="AI128">
        <v>-0.19466666666667437</v>
      </c>
      <c r="AM128" t="s">
        <v>354</v>
      </c>
      <c r="AN128">
        <f>AVERAGE(AN120:AR120)</f>
        <v>8.0731666666663121E-2</v>
      </c>
      <c r="AO128">
        <f>AVERAGE(AN121:AR121)</f>
        <v>9.3323333333333827E-2</v>
      </c>
    </row>
    <row r="129" spans="24:42" x14ac:dyDescent="0.4">
      <c r="Y129">
        <v>2</v>
      </c>
      <c r="Z129">
        <v>-0.24216666666667344</v>
      </c>
      <c r="AA129">
        <v>-0.36550000000000804</v>
      </c>
      <c r="AB129">
        <v>-0.24375000000000627</v>
      </c>
      <c r="AC129">
        <v>2.7499999999929989E-3</v>
      </c>
      <c r="AD129">
        <v>-2.3583333333340305E-2</v>
      </c>
      <c r="AE129">
        <v>-9.9999999999899579E-3</v>
      </c>
      <c r="AF129">
        <v>1.4000000000010478E-2</v>
      </c>
      <c r="AG129">
        <v>1.9166666666676709E-2</v>
      </c>
      <c r="AH129">
        <v>-0.15474999999999023</v>
      </c>
      <c r="AI129">
        <v>-0.35824999999998952</v>
      </c>
    </row>
    <row r="130" spans="24:42" x14ac:dyDescent="0.4">
      <c r="Y130">
        <v>3</v>
      </c>
      <c r="Z130">
        <v>-3.6166666666660061E-2</v>
      </c>
      <c r="AA130">
        <v>-0.19958333333332731</v>
      </c>
      <c r="AB130">
        <v>-0.27641666666666026</v>
      </c>
      <c r="AC130">
        <v>-0.16149999999999237</v>
      </c>
      <c r="AD130">
        <v>-5.708333333332713E-2</v>
      </c>
      <c r="AE130">
        <v>-8.5499999999989737E-2</v>
      </c>
      <c r="AF130">
        <v>-0.2406666666666562</v>
      </c>
      <c r="AG130">
        <v>-0.26074999999998866</v>
      </c>
      <c r="AH130">
        <v>-0.28016666666665746</v>
      </c>
      <c r="AI130">
        <v>-0.36408333333332193</v>
      </c>
    </row>
    <row r="131" spans="24:42" x14ac:dyDescent="0.4">
      <c r="Y131" s="6">
        <v>4</v>
      </c>
      <c r="Z131">
        <v>-8.8000000000000023E-2</v>
      </c>
      <c r="AA131">
        <v>-2.4999999999992658E-3</v>
      </c>
      <c r="AB131">
        <v>-9.9416666666666487E-2</v>
      </c>
      <c r="AC131">
        <v>-5.6166666666666983E-2</v>
      </c>
      <c r="AD131">
        <v>2.2333333333333982E-2</v>
      </c>
      <c r="AE131">
        <v>0.13191666666665766</v>
      </c>
      <c r="AF131">
        <v>2.4916666666657386E-2</v>
      </c>
      <c r="AG131">
        <v>4.2499999999909242E-3</v>
      </c>
      <c r="AH131">
        <v>0.12791666666665763</v>
      </c>
      <c r="AI131">
        <v>0.11966666666665743</v>
      </c>
    </row>
    <row r="132" spans="24:42" x14ac:dyDescent="0.4">
      <c r="X132" t="s">
        <v>354</v>
      </c>
      <c r="Y132">
        <v>1</v>
      </c>
      <c r="Z132">
        <v>-0.1464583333333439</v>
      </c>
      <c r="AA132">
        <v>-5.3000000000009942E-2</v>
      </c>
      <c r="AB132">
        <v>-6.9166666666677187E-2</v>
      </c>
      <c r="AC132">
        <v>-0.12600000000001069</v>
      </c>
      <c r="AD132">
        <v>-0.23808333333334405</v>
      </c>
      <c r="AE132">
        <v>-8.4250000000006514E-2</v>
      </c>
      <c r="AF132">
        <v>-0.16841666666667207</v>
      </c>
      <c r="AG132">
        <v>-0.19441666666667198</v>
      </c>
      <c r="AH132">
        <v>-0.27975000000000644</v>
      </c>
      <c r="AI132">
        <v>-0.30658333333333848</v>
      </c>
    </row>
    <row r="133" spans="24:42" x14ac:dyDescent="0.4">
      <c r="Y133">
        <v>2</v>
      </c>
      <c r="Z133">
        <v>-2.3583333333340544E-2</v>
      </c>
      <c r="AA133">
        <v>8.8166666666659191E-2</v>
      </c>
      <c r="AB133">
        <v>-0.12408333333334008</v>
      </c>
      <c r="AC133">
        <v>-8.2750000000007512E-2</v>
      </c>
      <c r="AD133">
        <v>-0.10066666666667363</v>
      </c>
      <c r="AE133">
        <v>-4.3916666666675992E-2</v>
      </c>
      <c r="AF133">
        <v>-5.2416666666675958E-2</v>
      </c>
      <c r="AG133">
        <v>-0.14741666666667516</v>
      </c>
      <c r="AH133">
        <v>-0.30025000000000934</v>
      </c>
      <c r="AI133">
        <v>-0.42083333333334211</v>
      </c>
      <c r="AN133" t="s">
        <v>473</v>
      </c>
      <c r="AO133" t="s">
        <v>347</v>
      </c>
      <c r="AP133" t="s">
        <v>475</v>
      </c>
    </row>
    <row r="134" spans="24:42" x14ac:dyDescent="0.4">
      <c r="Y134">
        <v>3</v>
      </c>
      <c r="Z134">
        <v>5.8499999999996652E-2</v>
      </c>
      <c r="AA134">
        <v>0.21433333333333049</v>
      </c>
      <c r="AB134">
        <v>0.15899999999999725</v>
      </c>
      <c r="AC134">
        <v>0.17258333333333103</v>
      </c>
      <c r="AD134">
        <v>0.31441666666666351</v>
      </c>
      <c r="AE134">
        <v>-0.14633333333332801</v>
      </c>
      <c r="AF134">
        <v>-0.22641666666666171</v>
      </c>
      <c r="AG134">
        <v>-7.2583333333328781E-2</v>
      </c>
      <c r="AH134">
        <v>0.22433333333333808</v>
      </c>
      <c r="AI134">
        <v>0.1790833333333379</v>
      </c>
      <c r="AM134" t="s">
        <v>1272</v>
      </c>
      <c r="AN134">
        <v>-0.11035208333332895</v>
      </c>
      <c r="AO134">
        <v>8.0731666666663121E-2</v>
      </c>
      <c r="AP134">
        <v>0.26352701041665694</v>
      </c>
    </row>
    <row r="135" spans="24:42" x14ac:dyDescent="0.4">
      <c r="Y135">
        <v>4</v>
      </c>
      <c r="Z135">
        <v>3.3249999999997823E-2</v>
      </c>
      <c r="AA135">
        <v>0.35724999999999874</v>
      </c>
      <c r="AB135">
        <v>0.44033333333333313</v>
      </c>
      <c r="AC135">
        <v>0.42374999999999913</v>
      </c>
      <c r="AD135">
        <v>0.40891666666666615</v>
      </c>
      <c r="AE135">
        <v>0.17483333333334319</v>
      </c>
      <c r="AF135">
        <v>0.10975000000001055</v>
      </c>
      <c r="AG135">
        <v>3.6750000000010156E-2</v>
      </c>
      <c r="AH135">
        <v>7.5916666666675903E-2</v>
      </c>
      <c r="AI135">
        <v>3.5333333333344187E-2</v>
      </c>
      <c r="AM135" t="s">
        <v>1273</v>
      </c>
      <c r="AN135">
        <v>-0.12545416666666576</v>
      </c>
      <c r="AO135">
        <v>9.3323333333333827E-2</v>
      </c>
      <c r="AP135">
        <v>-0.29235666666666005</v>
      </c>
    </row>
    <row r="136" spans="24:42" x14ac:dyDescent="0.4">
      <c r="Y136" s="6">
        <v>5</v>
      </c>
      <c r="Z136">
        <v>-0.24858333333332952</v>
      </c>
      <c r="AA136">
        <v>-0.20391666666666269</v>
      </c>
      <c r="AB136">
        <v>7.8000000000003789E-2</v>
      </c>
      <c r="AC136">
        <v>0.32766666666667005</v>
      </c>
      <c r="AD136">
        <v>0.35841666666667049</v>
      </c>
      <c r="AE136">
        <v>-9.7833333333330927E-2</v>
      </c>
      <c r="AF136">
        <v>-5.8916666666664598E-2</v>
      </c>
      <c r="AG136">
        <v>0.39600000000000263</v>
      </c>
      <c r="AH136">
        <v>1.5281666666666689</v>
      </c>
      <c r="AI136">
        <v>2.1732500000000026</v>
      </c>
    </row>
    <row r="137" spans="24:42" x14ac:dyDescent="0.4">
      <c r="X137" t="s">
        <v>475</v>
      </c>
      <c r="Y137">
        <v>1</v>
      </c>
      <c r="Z137">
        <v>7.0749999999987045E-2</v>
      </c>
      <c r="AA137">
        <v>0.2162499999999864</v>
      </c>
      <c r="AB137">
        <v>0.42858333333332121</v>
      </c>
      <c r="AC137">
        <v>0.58374999999998833</v>
      </c>
      <c r="AD137">
        <v>0.65674999999998707</v>
      </c>
      <c r="AE137">
        <v>-0.17383333333331852</v>
      </c>
      <c r="AF137">
        <v>-0.29141666666665078</v>
      </c>
      <c r="AG137">
        <v>-0.33099999999998531</v>
      </c>
      <c r="AH137">
        <v>-0.3507499999999838</v>
      </c>
      <c r="AI137">
        <v>-0.44208333333331873</v>
      </c>
    </row>
    <row r="138" spans="24:42" x14ac:dyDescent="0.4">
      <c r="Y138">
        <v>2</v>
      </c>
      <c r="Z138">
        <v>5.6041666666644709E-2</v>
      </c>
      <c r="AA138">
        <v>4.8925260416644592E-2</v>
      </c>
      <c r="AB138">
        <v>0.54145833333331272</v>
      </c>
      <c r="AC138">
        <v>0.57479166666664494</v>
      </c>
      <c r="AD138">
        <v>0.61112499999997938</v>
      </c>
      <c r="AE138">
        <v>-0.24291666666665915</v>
      </c>
      <c r="AF138">
        <v>-0.32866666666665895</v>
      </c>
      <c r="AG138">
        <v>-0.42266666666665897</v>
      </c>
      <c r="AH138">
        <v>-0.46741666666665921</v>
      </c>
      <c r="AI138">
        <v>-0.60099999999999132</v>
      </c>
    </row>
    <row r="139" spans="24:42" x14ac:dyDescent="0.4">
      <c r="Y139">
        <v>3</v>
      </c>
      <c r="Z139">
        <v>-4.916666666668057E-2</v>
      </c>
      <c r="AA139">
        <v>-0.21100000000001298</v>
      </c>
      <c r="AB139">
        <v>-0.23083333333334638</v>
      </c>
      <c r="AC139">
        <v>0.13141666666665397</v>
      </c>
      <c r="AD139">
        <v>0.17841666666665504</v>
      </c>
      <c r="AE139">
        <v>-4.0416666666659634E-2</v>
      </c>
      <c r="AF139">
        <v>-0.1011666666666604</v>
      </c>
      <c r="AG139">
        <v>-0.10891666666665915</v>
      </c>
      <c r="AH139">
        <v>-0.36049999999999305</v>
      </c>
      <c r="AI139">
        <v>-0.30966666666665965</v>
      </c>
    </row>
    <row r="140" spans="24:42" x14ac:dyDescent="0.4">
      <c r="Y140">
        <v>4</v>
      </c>
      <c r="Z140">
        <v>-0.25016666666667242</v>
      </c>
      <c r="AA140">
        <v>-0.41016666666667234</v>
      </c>
      <c r="AB140">
        <v>-0.40450000000000536</v>
      </c>
      <c r="AC140">
        <v>-0.13616666666667201</v>
      </c>
      <c r="AD140">
        <v>0.22441666666666141</v>
      </c>
      <c r="AE140">
        <v>-0.29741666666667221</v>
      </c>
      <c r="AF140">
        <v>-0.40691666666667281</v>
      </c>
      <c r="AG140">
        <v>-0.31550000000000578</v>
      </c>
      <c r="AH140">
        <v>-0.29825000000000623</v>
      </c>
      <c r="AI140">
        <v>-0.35558333333333914</v>
      </c>
    </row>
    <row r="141" spans="24:42" x14ac:dyDescent="0.4">
      <c r="Y141" s="6">
        <v>5</v>
      </c>
      <c r="Z141">
        <v>7.5083333333337041E-2</v>
      </c>
      <c r="AA141">
        <v>0.28075000000000366</v>
      </c>
      <c r="AB141">
        <v>0.7025000000000039</v>
      </c>
      <c r="AC141">
        <v>1.1642500000000038</v>
      </c>
      <c r="AD141">
        <v>1.7349166666666702</v>
      </c>
      <c r="AE141">
        <v>-0.12366666666665799</v>
      </c>
      <c r="AF141">
        <v>-0.17316666666665767</v>
      </c>
      <c r="AG141">
        <v>-0.26374999999999155</v>
      </c>
      <c r="AH141">
        <v>-0.32458333333332451</v>
      </c>
      <c r="AI141">
        <v>-0.17766666666665773</v>
      </c>
    </row>
    <row r="147" spans="24:35" x14ac:dyDescent="0.4">
      <c r="Z147" s="183" t="s">
        <v>0</v>
      </c>
      <c r="AA147" s="183"/>
      <c r="AB147" s="183"/>
      <c r="AC147" s="183"/>
      <c r="AD147" s="183"/>
      <c r="AE147" s="183" t="s">
        <v>1</v>
      </c>
      <c r="AF147" s="183"/>
      <c r="AG147" s="183"/>
      <c r="AH147" s="183"/>
      <c r="AI147" s="183"/>
    </row>
    <row r="148" spans="24:35" x14ac:dyDescent="0.4">
      <c r="Z148" s="19">
        <v>1</v>
      </c>
      <c r="AA148" s="19">
        <v>2</v>
      </c>
      <c r="AB148" s="19">
        <v>3</v>
      </c>
      <c r="AC148" s="19">
        <v>4</v>
      </c>
      <c r="AD148" s="19">
        <v>5</v>
      </c>
      <c r="AE148" s="19">
        <v>1</v>
      </c>
      <c r="AF148" s="19">
        <v>2</v>
      </c>
      <c r="AG148" s="19">
        <v>3</v>
      </c>
      <c r="AH148" s="19">
        <v>4</v>
      </c>
      <c r="AI148" s="19">
        <v>5</v>
      </c>
    </row>
    <row r="149" spans="24:35" x14ac:dyDescent="0.4">
      <c r="X149" t="s">
        <v>475</v>
      </c>
      <c r="Y149">
        <v>1</v>
      </c>
      <c r="Z149">
        <v>7.0749999999987045E-2</v>
      </c>
      <c r="AA149">
        <v>0.2162499999999864</v>
      </c>
      <c r="AB149">
        <v>0.42858333333332121</v>
      </c>
      <c r="AC149">
        <v>0.58374999999998833</v>
      </c>
      <c r="AD149">
        <v>0.65674999999998707</v>
      </c>
      <c r="AE149">
        <v>-0.17383333333331852</v>
      </c>
      <c r="AF149">
        <v>-0.29141666666665078</v>
      </c>
      <c r="AG149">
        <v>-0.33099999999998531</v>
      </c>
      <c r="AH149">
        <v>-0.3507499999999838</v>
      </c>
      <c r="AI149">
        <v>-0.44208333333331873</v>
      </c>
    </row>
    <row r="150" spans="24:35" x14ac:dyDescent="0.4">
      <c r="Y150">
        <v>2</v>
      </c>
      <c r="Z150">
        <v>5.6041666666644709E-2</v>
      </c>
      <c r="AA150">
        <v>4.8925260416644592E-2</v>
      </c>
      <c r="AB150">
        <v>0.54145833333331272</v>
      </c>
      <c r="AC150">
        <v>0.57479166666664494</v>
      </c>
      <c r="AD150">
        <v>0.61112499999997938</v>
      </c>
      <c r="AE150">
        <v>-0.24291666666665915</v>
      </c>
      <c r="AF150">
        <v>-0.32866666666665895</v>
      </c>
      <c r="AG150">
        <v>-0.42266666666665897</v>
      </c>
      <c r="AH150">
        <v>-0.46741666666665921</v>
      </c>
      <c r="AI150">
        <v>-0.60099999999999132</v>
      </c>
    </row>
    <row r="151" spans="24:35" x14ac:dyDescent="0.4">
      <c r="Y151">
        <v>3</v>
      </c>
      <c r="Z151">
        <v>-4.916666666668057E-2</v>
      </c>
      <c r="AA151">
        <v>-0.21100000000001298</v>
      </c>
      <c r="AB151">
        <v>-0.23083333333334638</v>
      </c>
      <c r="AC151">
        <v>0.13141666666665397</v>
      </c>
      <c r="AD151">
        <v>0.17841666666665504</v>
      </c>
      <c r="AE151">
        <v>-4.0416666666659634E-2</v>
      </c>
      <c r="AF151">
        <v>-0.1011666666666604</v>
      </c>
      <c r="AG151">
        <v>-0.10891666666665915</v>
      </c>
      <c r="AH151">
        <v>-0.36049999999999305</v>
      </c>
      <c r="AI151">
        <v>-0.30966666666665965</v>
      </c>
    </row>
    <row r="152" spans="24:35" x14ac:dyDescent="0.4">
      <c r="Y152">
        <v>4</v>
      </c>
      <c r="Z152">
        <v>-0.25016666666667242</v>
      </c>
      <c r="AA152">
        <v>-0.41016666666667234</v>
      </c>
      <c r="AB152">
        <v>-0.40450000000000536</v>
      </c>
      <c r="AC152">
        <v>-0.13616666666667201</v>
      </c>
      <c r="AD152">
        <v>0.22441666666666141</v>
      </c>
      <c r="AE152">
        <v>-0.29741666666667221</v>
      </c>
      <c r="AF152">
        <v>-0.40691666666667281</v>
      </c>
      <c r="AG152">
        <v>-0.31550000000000578</v>
      </c>
      <c r="AH152">
        <v>-0.29825000000000623</v>
      </c>
      <c r="AI152">
        <v>-0.35558333333333914</v>
      </c>
    </row>
    <row r="153" spans="24:35" x14ac:dyDescent="0.4">
      <c r="Y153" s="6">
        <v>5</v>
      </c>
      <c r="Z153">
        <v>7.5083333333337041E-2</v>
      </c>
      <c r="AA153">
        <v>0.28075000000000366</v>
      </c>
      <c r="AB153">
        <v>0.7025000000000039</v>
      </c>
      <c r="AC153">
        <v>1.1642500000000038</v>
      </c>
      <c r="AD153">
        <v>1.7349166666666702</v>
      </c>
      <c r="AE153">
        <v>-0.12366666666665799</v>
      </c>
      <c r="AF153">
        <v>-0.17316666666665767</v>
      </c>
      <c r="AG153">
        <v>-0.26374999999999155</v>
      </c>
      <c r="AH153">
        <v>-0.32458333333332451</v>
      </c>
      <c r="AI153">
        <v>-0.17766666666665773</v>
      </c>
    </row>
    <row r="155" spans="24:35" x14ac:dyDescent="0.4">
      <c r="Z155" s="19">
        <v>1</v>
      </c>
      <c r="AA155" s="19">
        <v>2</v>
      </c>
      <c r="AB155" s="19">
        <v>3</v>
      </c>
      <c r="AC155" s="19">
        <v>4</v>
      </c>
      <c r="AD155" s="19">
        <v>5</v>
      </c>
    </row>
    <row r="156" spans="24:35" x14ac:dyDescent="0.4">
      <c r="Y156" t="s">
        <v>1232</v>
      </c>
      <c r="Z156">
        <f>AVERAGE(Z149:Z153)</f>
        <v>-1.949166666667684E-2</v>
      </c>
      <c r="AA156">
        <f>AVERAGE(AA149:AA153)</f>
        <v>-1.5048281250010131E-2</v>
      </c>
      <c r="AB156">
        <f>AVERAGE(AB149:AB153)</f>
        <v>0.2074416666666572</v>
      </c>
      <c r="AC156">
        <f>AVERAGE(AC149:AC153)</f>
        <v>0.46360833333332374</v>
      </c>
      <c r="AD156">
        <f>AVERAGE(AD149:AD153)</f>
        <v>0.68112499999999065</v>
      </c>
    </row>
    <row r="157" spans="24:35" x14ac:dyDescent="0.4">
      <c r="Y157" t="s">
        <v>1233</v>
      </c>
      <c r="Z157">
        <f>AVERAGE(AE149:AE153)</f>
        <v>-0.17564999999999351</v>
      </c>
      <c r="AA157">
        <f>AVERAGE(AF149:AF153)</f>
        <v>-0.2602666666666601</v>
      </c>
      <c r="AB157">
        <f>AVERAGE(AG149:AG153)</f>
        <v>-0.28836666666666011</v>
      </c>
      <c r="AC157">
        <f>AVERAGE(AH149:AH153)</f>
        <v>-0.36029999999999329</v>
      </c>
      <c r="AD157">
        <f>AVERAGE(AI149:AI153)</f>
        <v>-0.37719999999999332</v>
      </c>
    </row>
    <row r="166" spans="25:55" x14ac:dyDescent="0.4">
      <c r="Y166">
        <v>1</v>
      </c>
      <c r="Z166">
        <v>-0.15645833333331538</v>
      </c>
      <c r="AA166">
        <v>-7.0499999999981591E-2</v>
      </c>
      <c r="AB166">
        <v>-0.16324999999998227</v>
      </c>
      <c r="AC166">
        <v>-7.4666666666649437E-2</v>
      </c>
      <c r="AD166">
        <v>8.4583333333350788E-2</v>
      </c>
      <c r="AE166">
        <v>-0.20650000000000759</v>
      </c>
      <c r="AF166">
        <v>-0.2449166666666745</v>
      </c>
      <c r="AG166">
        <v>-0.28691666666667487</v>
      </c>
      <c r="AH166">
        <v>-0.2637500000000082</v>
      </c>
      <c r="AI166">
        <v>-0.19466666666667437</v>
      </c>
      <c r="AJ166">
        <v>-0.1464583333333439</v>
      </c>
      <c r="AK166">
        <v>-5.3000000000009942E-2</v>
      </c>
      <c r="AL166">
        <v>-6.9166666666677187E-2</v>
      </c>
      <c r="AM166">
        <v>-0.12600000000001069</v>
      </c>
      <c r="AN166">
        <v>-0.23808333333334405</v>
      </c>
      <c r="AO166">
        <v>-8.4250000000006514E-2</v>
      </c>
      <c r="AP166">
        <v>-0.16841666666667207</v>
      </c>
      <c r="AQ166">
        <v>-0.19441666666667198</v>
      </c>
      <c r="AR166">
        <v>-0.27975000000000644</v>
      </c>
      <c r="AS166">
        <v>-0.30658333333333848</v>
      </c>
      <c r="AT166">
        <v>7.0749999999987045E-2</v>
      </c>
      <c r="AU166">
        <v>0.2162499999999864</v>
      </c>
      <c r="AV166">
        <v>0.42858333333332121</v>
      </c>
      <c r="AW166">
        <v>0.58374999999998833</v>
      </c>
      <c r="AX166">
        <v>0.65674999999998707</v>
      </c>
      <c r="AY166">
        <v>-0.17383333333331852</v>
      </c>
      <c r="AZ166">
        <v>-0.29141666666665078</v>
      </c>
      <c r="BA166">
        <v>-0.33099999999998531</v>
      </c>
      <c r="BB166">
        <v>-0.3507499999999838</v>
      </c>
      <c r="BC166">
        <v>-0.44208333333331873</v>
      </c>
    </row>
    <row r="167" spans="25:55" x14ac:dyDescent="0.4">
      <c r="Y167">
        <v>2</v>
      </c>
      <c r="Z167">
        <v>-0.24216666666667344</v>
      </c>
      <c r="AA167">
        <v>-0.36550000000000804</v>
      </c>
      <c r="AB167">
        <v>-0.24375000000000627</v>
      </c>
      <c r="AC167">
        <v>2.7499999999929989E-3</v>
      </c>
      <c r="AD167">
        <v>-2.3583333333340305E-2</v>
      </c>
      <c r="AE167">
        <v>-9.9999999999899579E-3</v>
      </c>
      <c r="AF167">
        <v>1.4000000000010478E-2</v>
      </c>
      <c r="AG167">
        <v>1.9166666666676709E-2</v>
      </c>
      <c r="AH167">
        <v>-0.15474999999999023</v>
      </c>
      <c r="AI167">
        <v>-0.35824999999998952</v>
      </c>
      <c r="AJ167">
        <v>-2.3583333333340544E-2</v>
      </c>
      <c r="AK167">
        <v>8.8166666666659191E-2</v>
      </c>
      <c r="AL167">
        <v>-0.12408333333334008</v>
      </c>
      <c r="AM167">
        <v>-8.2750000000007512E-2</v>
      </c>
      <c r="AN167">
        <v>-0.10066666666667363</v>
      </c>
      <c r="AO167">
        <v>-4.3916666666675992E-2</v>
      </c>
      <c r="AP167">
        <v>-5.2416666666675958E-2</v>
      </c>
      <c r="AQ167">
        <v>-0.14741666666667516</v>
      </c>
      <c r="AR167">
        <v>-0.30025000000000934</v>
      </c>
      <c r="AS167">
        <v>-0.42083333333334211</v>
      </c>
      <c r="AT167">
        <v>5.6041666666644709E-2</v>
      </c>
      <c r="AU167">
        <v>4.8925260416644592E-2</v>
      </c>
      <c r="AV167">
        <v>0.54145833333331272</v>
      </c>
      <c r="AW167">
        <v>0.57479166666664494</v>
      </c>
      <c r="AX167">
        <v>0.61112499999997938</v>
      </c>
      <c r="AY167">
        <v>-0.24291666666665915</v>
      </c>
      <c r="AZ167">
        <v>-0.32866666666665895</v>
      </c>
      <c r="BA167">
        <v>-0.42266666666665897</v>
      </c>
      <c r="BB167">
        <v>-0.46741666666665921</v>
      </c>
      <c r="BC167">
        <v>-0.60099999999999132</v>
      </c>
    </row>
    <row r="168" spans="25:55" x14ac:dyDescent="0.4">
      <c r="Y168">
        <v>3</v>
      </c>
      <c r="Z168">
        <v>-3.6166666666660061E-2</v>
      </c>
      <c r="AA168">
        <v>-0.19958333333332731</v>
      </c>
      <c r="AB168">
        <v>-0.27641666666666026</v>
      </c>
      <c r="AC168">
        <v>-0.16149999999999237</v>
      </c>
      <c r="AD168">
        <v>-5.708333333332713E-2</v>
      </c>
      <c r="AE168">
        <v>-8.5499999999989737E-2</v>
      </c>
      <c r="AF168">
        <v>-0.2406666666666562</v>
      </c>
      <c r="AG168">
        <v>-0.26074999999998866</v>
      </c>
      <c r="AH168">
        <v>-0.28016666666665746</v>
      </c>
      <c r="AI168">
        <v>-0.36408333333332193</v>
      </c>
      <c r="AJ168">
        <v>5.8499999999996652E-2</v>
      </c>
      <c r="AK168">
        <v>0.21433333333333049</v>
      </c>
      <c r="AL168">
        <v>0.15899999999999725</v>
      </c>
      <c r="AM168">
        <v>0.17258333333333103</v>
      </c>
      <c r="AN168">
        <v>0.31441666666666351</v>
      </c>
      <c r="AO168">
        <v>-0.14633333333332801</v>
      </c>
      <c r="AP168">
        <v>-0.22641666666666171</v>
      </c>
      <c r="AQ168">
        <v>-7.2583333333328781E-2</v>
      </c>
      <c r="AR168">
        <v>0.22433333333333808</v>
      </c>
      <c r="AS168">
        <v>0.1790833333333379</v>
      </c>
      <c r="AT168">
        <v>-4.916666666668057E-2</v>
      </c>
      <c r="AU168">
        <v>-0.21100000000001298</v>
      </c>
      <c r="AV168">
        <v>-0.23083333333334638</v>
      </c>
      <c r="AW168">
        <v>0.13141666666665397</v>
      </c>
      <c r="AX168">
        <v>0.17841666666665504</v>
      </c>
      <c r="AY168">
        <v>-4.0416666666659634E-2</v>
      </c>
      <c r="AZ168">
        <v>-0.1011666666666604</v>
      </c>
      <c r="BA168">
        <v>-0.10891666666665915</v>
      </c>
      <c r="BB168">
        <v>-0.36049999999999305</v>
      </c>
      <c r="BC168">
        <v>-0.30966666666665965</v>
      </c>
    </row>
    <row r="169" spans="25:55" x14ac:dyDescent="0.4">
      <c r="Y169">
        <v>4</v>
      </c>
      <c r="Z169">
        <v>-8.8000000000000023E-2</v>
      </c>
      <c r="AA169">
        <v>-2.4999999999992658E-3</v>
      </c>
      <c r="AB169">
        <v>-9.9416666666666487E-2</v>
      </c>
      <c r="AC169">
        <v>-5.6166666666666983E-2</v>
      </c>
      <c r="AD169">
        <v>2.2333333333333982E-2</v>
      </c>
      <c r="AE169">
        <v>0.13191666666665766</v>
      </c>
      <c r="AF169">
        <v>2.4916666666657386E-2</v>
      </c>
      <c r="AG169">
        <v>4.2499999999909242E-3</v>
      </c>
      <c r="AH169">
        <v>0.12791666666665763</v>
      </c>
      <c r="AI169">
        <v>0.11966666666665743</v>
      </c>
      <c r="AJ169">
        <v>3.3249999999997823E-2</v>
      </c>
      <c r="AK169">
        <v>0.35724999999999874</v>
      </c>
      <c r="AL169">
        <v>0.44033333333333313</v>
      </c>
      <c r="AM169">
        <v>0.42374999999999913</v>
      </c>
      <c r="AN169">
        <v>0.40891666666666615</v>
      </c>
      <c r="AO169">
        <v>0.17483333333334319</v>
      </c>
      <c r="AP169">
        <v>0.10975000000001055</v>
      </c>
      <c r="AQ169">
        <v>3.6750000000010156E-2</v>
      </c>
      <c r="AR169">
        <v>7.5916666666675903E-2</v>
      </c>
      <c r="AS169">
        <v>3.5333333333344187E-2</v>
      </c>
      <c r="AT169">
        <v>-0.25016666666667242</v>
      </c>
      <c r="AU169">
        <v>-0.41016666666667234</v>
      </c>
      <c r="AV169">
        <v>-0.40450000000000536</v>
      </c>
      <c r="AW169">
        <v>-0.13616666666667201</v>
      </c>
      <c r="AX169">
        <v>0.22441666666666141</v>
      </c>
      <c r="AY169">
        <v>-0.29741666666667221</v>
      </c>
      <c r="AZ169">
        <v>-0.40691666666667281</v>
      </c>
      <c r="BA169">
        <v>-0.31550000000000578</v>
      </c>
      <c r="BB169">
        <v>-0.29825000000000623</v>
      </c>
      <c r="BC169">
        <v>-0.35558333333333914</v>
      </c>
    </row>
    <row r="170" spans="25:55" x14ac:dyDescent="0.4">
      <c r="Y170">
        <v>5</v>
      </c>
      <c r="AJ170">
        <v>-0.24858333333332952</v>
      </c>
      <c r="AK170">
        <v>-0.20391666666666269</v>
      </c>
      <c r="AL170">
        <v>7.8000000000003789E-2</v>
      </c>
      <c r="AM170">
        <v>0.32766666666667005</v>
      </c>
      <c r="AN170">
        <v>0.35841666666667049</v>
      </c>
      <c r="AO170">
        <v>-9.7833333333330927E-2</v>
      </c>
      <c r="AP170">
        <v>-5.8916666666664598E-2</v>
      </c>
      <c r="AQ170">
        <v>0.39600000000000263</v>
      </c>
      <c r="AR170">
        <v>1.5281666666666689</v>
      </c>
      <c r="AS170">
        <v>2.1732500000000026</v>
      </c>
      <c r="AT170">
        <v>7.5083333333337041E-2</v>
      </c>
      <c r="AU170">
        <v>0.28075000000000366</v>
      </c>
      <c r="AV170">
        <v>0.7025000000000039</v>
      </c>
      <c r="AW170">
        <v>1.1642500000000038</v>
      </c>
      <c r="AX170">
        <v>1.7349166666666702</v>
      </c>
      <c r="AY170">
        <v>-0.12366666666665799</v>
      </c>
      <c r="AZ170">
        <v>-0.17316666666665767</v>
      </c>
      <c r="BA170">
        <v>-0.26374999999999155</v>
      </c>
      <c r="BB170">
        <v>-0.32458333333332451</v>
      </c>
      <c r="BC170">
        <v>-0.17766666666665773</v>
      </c>
    </row>
    <row r="185" spans="25:55" x14ac:dyDescent="0.4">
      <c r="Z185" s="177" t="s">
        <v>0</v>
      </c>
      <c r="AA185" s="177"/>
      <c r="AB185" s="177"/>
      <c r="AC185" s="177"/>
      <c r="AD185" s="177"/>
      <c r="AF185" s="177" t="s">
        <v>1</v>
      </c>
      <c r="AG185" s="177"/>
      <c r="AH185" s="177"/>
      <c r="AI185" s="177"/>
      <c r="AJ185" s="177"/>
      <c r="AM185" s="177" t="s">
        <v>473</v>
      </c>
      <c r="AN185" s="177"/>
      <c r="AO185" s="177"/>
      <c r="AP185" s="177"/>
      <c r="AQ185" s="177"/>
      <c r="AS185" s="177" t="s">
        <v>354</v>
      </c>
      <c r="AT185" s="177"/>
      <c r="AU185" s="177"/>
      <c r="AV185" s="177"/>
      <c r="AW185" s="177"/>
      <c r="AY185" s="177" t="s">
        <v>475</v>
      </c>
      <c r="AZ185" s="177"/>
      <c r="BA185" s="177"/>
      <c r="BB185" s="177"/>
      <c r="BC185" s="177"/>
    </row>
    <row r="186" spans="25:55" x14ac:dyDescent="0.4">
      <c r="Z186">
        <v>1</v>
      </c>
      <c r="AA186">
        <v>2</v>
      </c>
      <c r="AB186">
        <v>3</v>
      </c>
      <c r="AC186">
        <v>4</v>
      </c>
      <c r="AD186">
        <v>5</v>
      </c>
      <c r="AF186">
        <v>1</v>
      </c>
      <c r="AG186">
        <v>2</v>
      </c>
      <c r="AH186">
        <v>3</v>
      </c>
      <c r="AI186">
        <v>4</v>
      </c>
      <c r="AJ186">
        <v>5</v>
      </c>
      <c r="AM186">
        <v>1</v>
      </c>
      <c r="AN186">
        <v>2</v>
      </c>
      <c r="AO186">
        <v>3</v>
      </c>
      <c r="AP186">
        <v>4</v>
      </c>
      <c r="AQ186">
        <v>5</v>
      </c>
      <c r="AS186">
        <v>1</v>
      </c>
      <c r="AT186">
        <v>2</v>
      </c>
      <c r="AU186">
        <v>3</v>
      </c>
      <c r="AV186">
        <v>4</v>
      </c>
      <c r="AW186">
        <v>5</v>
      </c>
      <c r="AY186">
        <v>1</v>
      </c>
      <c r="AZ186">
        <v>2</v>
      </c>
      <c r="BA186">
        <v>3</v>
      </c>
      <c r="BB186">
        <v>4</v>
      </c>
      <c r="BC186">
        <v>5</v>
      </c>
    </row>
    <row r="187" spans="25:55" x14ac:dyDescent="0.4">
      <c r="Y187" t="s">
        <v>473</v>
      </c>
      <c r="Z187">
        <v>-0.13069791666666222</v>
      </c>
      <c r="AA187">
        <v>-0.15952083333332906</v>
      </c>
      <c r="AB187">
        <v>-0.19570833333332882</v>
      </c>
      <c r="AC187">
        <v>-7.2395833333328954E-2</v>
      </c>
      <c r="AD187">
        <v>6.562500000004334E-3</v>
      </c>
      <c r="AF187">
        <v>-4.2520833333332404E-2</v>
      </c>
      <c r="AG187">
        <v>-0.11166666666666572</v>
      </c>
      <c r="AH187">
        <v>-0.131062499999999</v>
      </c>
      <c r="AI187">
        <v>-0.14268749999999958</v>
      </c>
      <c r="AJ187">
        <v>-0.19933333333333209</v>
      </c>
      <c r="AL187" t="s">
        <v>1232</v>
      </c>
      <c r="AM187">
        <v>-0.13069791666666222</v>
      </c>
      <c r="AN187">
        <v>-0.15952083333332906</v>
      </c>
      <c r="AO187">
        <v>-0.19570833333332882</v>
      </c>
      <c r="AP187">
        <v>-7.2395833333328954E-2</v>
      </c>
      <c r="AQ187">
        <v>6.562500000004334E-3</v>
      </c>
      <c r="AS187">
        <v>-6.5375000000003888E-2</v>
      </c>
      <c r="AT187">
        <v>8.056666666666315E-2</v>
      </c>
      <c r="AU187">
        <v>9.6816666666663387E-2</v>
      </c>
      <c r="AV187">
        <v>0.1430499999999964</v>
      </c>
      <c r="AW187">
        <v>0.14859999999999648</v>
      </c>
      <c r="AY187">
        <v>-1.949166666667684E-2</v>
      </c>
      <c r="AZ187">
        <v>-1.5048281250010131E-2</v>
      </c>
      <c r="BA187">
        <v>0.2074416666666572</v>
      </c>
      <c r="BB187">
        <v>0.46360833333332374</v>
      </c>
      <c r="BC187">
        <v>0.68112499999999065</v>
      </c>
    </row>
    <row r="188" spans="25:55" x14ac:dyDescent="0.4">
      <c r="Y188" t="s">
        <v>354</v>
      </c>
      <c r="Z188">
        <v>-6.5375000000003888E-2</v>
      </c>
      <c r="AA188">
        <v>8.056666666666315E-2</v>
      </c>
      <c r="AB188">
        <v>9.6816666666663387E-2</v>
      </c>
      <c r="AC188">
        <v>0.1430499999999964</v>
      </c>
      <c r="AD188">
        <v>0.14859999999999648</v>
      </c>
      <c r="AF188">
        <v>-3.9499999999999647E-2</v>
      </c>
      <c r="AG188">
        <v>-7.9283333333332762E-2</v>
      </c>
      <c r="AH188">
        <v>3.6666666666673731E-3</v>
      </c>
      <c r="AI188">
        <v>0.2496833333333334</v>
      </c>
      <c r="AJ188">
        <v>0.33205000000000079</v>
      </c>
      <c r="AL188" t="s">
        <v>1233</v>
      </c>
      <c r="AM188">
        <v>-4.2520833333332404E-2</v>
      </c>
      <c r="AN188">
        <v>-0.11166666666666572</v>
      </c>
      <c r="AO188">
        <v>-0.131062499999999</v>
      </c>
      <c r="AP188">
        <v>-0.14268749999999958</v>
      </c>
      <c r="AQ188">
        <v>-0.19933333333333209</v>
      </c>
      <c r="AS188">
        <v>-3.9499999999999647E-2</v>
      </c>
      <c r="AT188">
        <v>-7.9283333333332762E-2</v>
      </c>
      <c r="AU188">
        <v>3.6666666666673731E-3</v>
      </c>
      <c r="AV188">
        <v>0.2496833333333334</v>
      </c>
      <c r="AW188">
        <v>0.33205000000000079</v>
      </c>
      <c r="AY188">
        <v>-0.17564999999999351</v>
      </c>
      <c r="AZ188">
        <v>-0.2602666666666601</v>
      </c>
      <c r="BA188">
        <v>-0.28836666666666011</v>
      </c>
      <c r="BB188">
        <v>-0.36029999999999329</v>
      </c>
      <c r="BC188">
        <v>-0.37719999999999332</v>
      </c>
    </row>
    <row r="189" spans="25:55" x14ac:dyDescent="0.4">
      <c r="Y189" t="s">
        <v>475</v>
      </c>
      <c r="Z189">
        <v>-1.949166666667684E-2</v>
      </c>
      <c r="AA189">
        <v>-1.5048281250010131E-2</v>
      </c>
      <c r="AB189">
        <v>0.2074416666666572</v>
      </c>
      <c r="AC189">
        <v>0.46360833333332374</v>
      </c>
      <c r="AD189">
        <v>0.68112499999999065</v>
      </c>
      <c r="AF189">
        <v>-0.17564999999999351</v>
      </c>
      <c r="AG189">
        <v>-0.2602666666666601</v>
      </c>
      <c r="AH189">
        <v>-0.28836666666666011</v>
      </c>
      <c r="AI189">
        <v>-0.36029999999999329</v>
      </c>
      <c r="AJ189">
        <v>-0.37719999999999332</v>
      </c>
    </row>
    <row r="192" spans="25:55" x14ac:dyDescent="0.4">
      <c r="AM192" s="177" t="s">
        <v>1744</v>
      </c>
      <c r="AN192" s="177"/>
      <c r="AO192" s="177"/>
      <c r="AP192" s="177"/>
      <c r="AQ192" s="177"/>
      <c r="AS192" s="177" t="s">
        <v>354</v>
      </c>
      <c r="AT192" s="177"/>
      <c r="AU192" s="177"/>
      <c r="AV192" s="177"/>
      <c r="AW192" s="177"/>
      <c r="AY192" s="177" t="s">
        <v>475</v>
      </c>
      <c r="AZ192" s="177"/>
      <c r="BA192" s="177"/>
      <c r="BB192" s="177"/>
      <c r="BC192" s="177"/>
    </row>
    <row r="193" spans="26:55" x14ac:dyDescent="0.4">
      <c r="AM193">
        <v>1</v>
      </c>
      <c r="AN193">
        <v>2</v>
      </c>
      <c r="AO193">
        <v>3</v>
      </c>
      <c r="AP193">
        <v>4</v>
      </c>
      <c r="AQ193">
        <v>5</v>
      </c>
      <c r="AS193">
        <v>1</v>
      </c>
      <c r="AT193">
        <v>2</v>
      </c>
      <c r="AU193">
        <v>3</v>
      </c>
      <c r="AV193">
        <v>4</v>
      </c>
      <c r="AW193">
        <v>5</v>
      </c>
      <c r="AY193">
        <v>1</v>
      </c>
      <c r="AZ193">
        <v>2</v>
      </c>
      <c r="BA193">
        <v>3</v>
      </c>
      <c r="BB193">
        <v>4</v>
      </c>
      <c r="BC193">
        <v>5</v>
      </c>
    </row>
    <row r="194" spans="26:55" x14ac:dyDescent="0.4">
      <c r="AL194" t="s">
        <v>1229</v>
      </c>
      <c r="AM194">
        <v>-0.13069791666666222</v>
      </c>
      <c r="AN194">
        <v>-0.15952083333332906</v>
      </c>
      <c r="AO194">
        <v>-0.19570833333332882</v>
      </c>
      <c r="AP194">
        <v>-7.2395833333328954E-2</v>
      </c>
      <c r="AQ194">
        <v>6.562500000004334E-3</v>
      </c>
      <c r="AS194">
        <v>-6.5375000000003888E-2</v>
      </c>
      <c r="AT194">
        <v>8.056666666666315E-2</v>
      </c>
      <c r="AU194">
        <v>9.6816666666663387E-2</v>
      </c>
      <c r="AV194">
        <v>0.1430499999999964</v>
      </c>
      <c r="AW194">
        <v>0.14859999999999648</v>
      </c>
      <c r="AY194">
        <v>-1.949166666667684E-2</v>
      </c>
      <c r="AZ194">
        <v>-1.5048281250010131E-2</v>
      </c>
      <c r="BA194">
        <v>0.2074416666666572</v>
      </c>
      <c r="BB194">
        <v>0.46360833333332374</v>
      </c>
      <c r="BC194">
        <v>0.68112499999999065</v>
      </c>
    </row>
    <row r="195" spans="26:55" x14ac:dyDescent="0.4">
      <c r="AL195" t="s">
        <v>1633</v>
      </c>
      <c r="AM195">
        <v>-4.2520833333332404E-2</v>
      </c>
      <c r="AN195">
        <v>-0.11166666666666572</v>
      </c>
      <c r="AO195">
        <v>-0.131062499999999</v>
      </c>
      <c r="AP195">
        <v>-0.14268749999999958</v>
      </c>
      <c r="AQ195">
        <v>-0.19933333333333209</v>
      </c>
      <c r="AS195">
        <v>-3.9499999999999647E-2</v>
      </c>
      <c r="AT195">
        <v>-7.9283333333332762E-2</v>
      </c>
      <c r="AU195">
        <v>3.6666666666673731E-3</v>
      </c>
      <c r="AV195">
        <v>0.2496833333333334</v>
      </c>
      <c r="AW195">
        <v>0.33205000000000079</v>
      </c>
      <c r="AY195">
        <v>-0.17564999999999351</v>
      </c>
      <c r="AZ195">
        <v>-0.2602666666666601</v>
      </c>
      <c r="BA195">
        <v>-0.28836666666666011</v>
      </c>
      <c r="BB195">
        <v>-0.36029999999999329</v>
      </c>
      <c r="BC195">
        <v>-0.37719999999999332</v>
      </c>
    </row>
    <row r="204" spans="26:55" x14ac:dyDescent="0.4">
      <c r="Z204" s="177"/>
      <c r="AA204" s="177"/>
      <c r="AB204" s="177"/>
      <c r="AC204" s="177"/>
      <c r="AD204" s="177"/>
      <c r="AE204" s="177"/>
      <c r="AF204" s="177"/>
      <c r="AG204" s="177"/>
      <c r="AH204" s="177"/>
      <c r="AI204" s="177"/>
      <c r="AJ204" s="177"/>
      <c r="AK204" s="177"/>
      <c r="AL204" s="177"/>
      <c r="AM204" s="177"/>
      <c r="AN204" s="177"/>
      <c r="AO204" s="177"/>
      <c r="AP204" s="177"/>
      <c r="AQ204" s="177"/>
      <c r="AR204" s="177"/>
      <c r="AS204" s="177"/>
      <c r="AT204" s="177"/>
      <c r="AU204" s="177"/>
      <c r="AV204" s="177"/>
      <c r="AW204" s="177"/>
      <c r="AX204" s="177"/>
      <c r="AY204" s="177"/>
      <c r="AZ204" s="177"/>
      <c r="BA204" s="177"/>
      <c r="BB204" s="177"/>
      <c r="BC204" s="177"/>
    </row>
    <row r="205" spans="26:55" x14ac:dyDescent="0.4">
      <c r="Z205" s="183"/>
      <c r="AA205" s="183"/>
      <c r="AB205" s="183"/>
      <c r="AC205" s="183"/>
      <c r="AD205" s="183"/>
      <c r="AE205" s="183"/>
      <c r="AF205" s="183"/>
      <c r="AG205" s="183"/>
      <c r="AH205" s="183"/>
      <c r="AI205" s="183"/>
      <c r="AJ205" s="183"/>
      <c r="AK205" s="183"/>
      <c r="AL205" s="183"/>
      <c r="AM205" s="183"/>
      <c r="AN205" s="183"/>
      <c r="AO205" s="183"/>
      <c r="AP205" s="183"/>
      <c r="AQ205" s="183"/>
      <c r="AR205" s="183"/>
      <c r="AS205" s="183"/>
      <c r="AT205" s="183"/>
      <c r="AU205" s="183"/>
      <c r="AV205" s="183"/>
      <c r="AW205" s="183"/>
      <c r="AX205" s="183"/>
      <c r="AY205" s="183"/>
      <c r="AZ205" s="183"/>
      <c r="BA205" s="183"/>
      <c r="BB205" s="183"/>
      <c r="BC205" s="183"/>
    </row>
    <row r="206" spans="26:55" x14ac:dyDescent="0.4">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row>
  </sheetData>
  <mergeCells count="112">
    <mergeCell ref="BC53:BG53"/>
    <mergeCell ref="BN70:BR70"/>
    <mergeCell ref="BT70:BX70"/>
    <mergeCell ref="EV13:EX13"/>
    <mergeCell ref="Z126:AD126"/>
    <mergeCell ref="AE126:AI126"/>
    <mergeCell ref="BR1:BS2"/>
    <mergeCell ref="BZ1:CA2"/>
    <mergeCell ref="CM1:CN2"/>
    <mergeCell ref="U76:AD76"/>
    <mergeCell ref="AE76:AN76"/>
    <mergeCell ref="U77:Y77"/>
    <mergeCell ref="Z77:AD77"/>
    <mergeCell ref="AE77:AI77"/>
    <mergeCell ref="AJ77:AN77"/>
    <mergeCell ref="BD77:BH77"/>
    <mergeCell ref="AY61:BC61"/>
    <mergeCell ref="BD61:BH61"/>
    <mergeCell ref="T74:U75"/>
    <mergeCell ref="T58:U59"/>
    <mergeCell ref="AY109:BH109"/>
    <mergeCell ref="U110:Y110"/>
    <mergeCell ref="Z110:AD110"/>
    <mergeCell ref="AE110:AI110"/>
    <mergeCell ref="AJ110:AN110"/>
    <mergeCell ref="AO110:AS110"/>
    <mergeCell ref="Z61:AD61"/>
    <mergeCell ref="U61:Y61"/>
    <mergeCell ref="DE1:DF2"/>
    <mergeCell ref="AT110:AX110"/>
    <mergeCell ref="AY110:BC110"/>
    <mergeCell ref="BD110:BH110"/>
    <mergeCell ref="AY41:BH41"/>
    <mergeCell ref="AY42:BC42"/>
    <mergeCell ref="BD42:BH42"/>
    <mergeCell ref="AY60:BH60"/>
    <mergeCell ref="AT25:AX25"/>
    <mergeCell ref="AO60:AX60"/>
    <mergeCell ref="BL4:BO4"/>
    <mergeCell ref="AO76:AX76"/>
    <mergeCell ref="AY76:BH76"/>
    <mergeCell ref="AO77:AS77"/>
    <mergeCell ref="AT77:AX77"/>
    <mergeCell ref="AY77:BC77"/>
    <mergeCell ref="AE61:AI61"/>
    <mergeCell ref="U60:AD60"/>
    <mergeCell ref="AE60:AN60"/>
    <mergeCell ref="T107:U108"/>
    <mergeCell ref="U109:AD109"/>
    <mergeCell ref="AE109:AN109"/>
    <mergeCell ref="AO109:AX109"/>
    <mergeCell ref="AE41:AN41"/>
    <mergeCell ref="AO41:AX41"/>
    <mergeCell ref="AE42:AI42"/>
    <mergeCell ref="AJ42:AN42"/>
    <mergeCell ref="AO42:AS42"/>
    <mergeCell ref="AT42:AX42"/>
    <mergeCell ref="AJ61:AN61"/>
    <mergeCell ref="AO61:AS61"/>
    <mergeCell ref="AT61:AX61"/>
    <mergeCell ref="AW53:BA53"/>
    <mergeCell ref="AC3:AL3"/>
    <mergeCell ref="AM3:AV3"/>
    <mergeCell ref="AH4:AL4"/>
    <mergeCell ref="AM4:AQ4"/>
    <mergeCell ref="AR4:AV4"/>
    <mergeCell ref="I4:M4"/>
    <mergeCell ref="N4:R4"/>
    <mergeCell ref="T22:U23"/>
    <mergeCell ref="T39:U40"/>
    <mergeCell ref="AO24:AX24"/>
    <mergeCell ref="AO25:AS25"/>
    <mergeCell ref="AO34:AS34"/>
    <mergeCell ref="AU34:AY34"/>
    <mergeCell ref="Z147:AD147"/>
    <mergeCell ref="AE147:AI147"/>
    <mergeCell ref="Z205:AD205"/>
    <mergeCell ref="AE205:AI205"/>
    <mergeCell ref="Z204:AI204"/>
    <mergeCell ref="E1:F1"/>
    <mergeCell ref="S4:W4"/>
    <mergeCell ref="X4:AB4"/>
    <mergeCell ref="AC4:AG4"/>
    <mergeCell ref="E59:F59"/>
    <mergeCell ref="U25:Y25"/>
    <mergeCell ref="Z25:AD25"/>
    <mergeCell ref="U24:AD24"/>
    <mergeCell ref="AE24:AN24"/>
    <mergeCell ref="AE25:AI25"/>
    <mergeCell ref="AJ25:AN25"/>
    <mergeCell ref="U41:AD41"/>
    <mergeCell ref="U42:Y42"/>
    <mergeCell ref="Z42:AD42"/>
    <mergeCell ref="E20:F20"/>
    <mergeCell ref="E39:F39"/>
    <mergeCell ref="H1:AV2"/>
    <mergeCell ref="I3:R3"/>
    <mergeCell ref="S3:AB3"/>
    <mergeCell ref="AY185:BC185"/>
    <mergeCell ref="Z185:AD185"/>
    <mergeCell ref="AF185:AJ185"/>
    <mergeCell ref="AM185:AQ185"/>
    <mergeCell ref="AS185:AW185"/>
    <mergeCell ref="AJ204:AS204"/>
    <mergeCell ref="AJ205:AN205"/>
    <mergeCell ref="AO205:AS205"/>
    <mergeCell ref="AT204:BC204"/>
    <mergeCell ref="AT205:AX205"/>
    <mergeCell ref="AY205:BC205"/>
    <mergeCell ref="AM192:AQ192"/>
    <mergeCell ref="AS192:AW192"/>
    <mergeCell ref="AY192:BC192"/>
  </mergeCells>
  <phoneticPr fontId="3"/>
  <pageMargins left="0.7" right="0.7" top="0.75" bottom="0.75" header="0.3" footer="0.3"/>
  <ignoredErrors>
    <ignoredError sqref="U88:Y88 U56:Y56 AA55:AE56 AU71:AY72 Z156:AD157 AO71:AS72 V55:Y55 U70:Y71 AA70:AE71 V87:Y87" formulaRange="1"/>
  </ignoredError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3170C-E32A-4DBD-88F5-C9EC6438C508}">
  <dimension ref="B2:BC111"/>
  <sheetViews>
    <sheetView topLeftCell="T1" zoomScale="70" zoomScaleNormal="70" workbookViewId="0">
      <selection activeCell="W20" sqref="W20"/>
    </sheetView>
  </sheetViews>
  <sheetFormatPr defaultRowHeight="18.75" x14ac:dyDescent="0.4"/>
  <cols>
    <col min="1" max="1" width="9" style="5"/>
    <col min="2" max="2" width="13.875" style="5" customWidth="1"/>
    <col min="3" max="3" width="24.5" style="5" customWidth="1"/>
    <col min="4" max="6" width="9" style="5"/>
    <col min="7" max="7" width="10.625" style="5" customWidth="1"/>
    <col min="8" max="19" width="9" style="5"/>
    <col min="20" max="20" width="13" style="5" customWidth="1"/>
    <col min="21" max="28" width="9" style="5"/>
    <col min="29" max="30" width="11.25" style="5" customWidth="1"/>
    <col min="31" max="45" width="9" style="5"/>
    <col min="46" max="46" width="11.75" style="5" customWidth="1"/>
    <col min="47" max="16384" width="9" style="5"/>
  </cols>
  <sheetData>
    <row r="2" spans="2:37" ht="19.5" thickBot="1" x14ac:dyDescent="0.45">
      <c r="B2" s="193" t="s">
        <v>1294</v>
      </c>
      <c r="C2" s="193"/>
      <c r="E2" s="189" t="s">
        <v>1019</v>
      </c>
      <c r="F2" s="189"/>
      <c r="I2" s="177" t="s">
        <v>1295</v>
      </c>
      <c r="L2" s="177" t="s">
        <v>1295</v>
      </c>
      <c r="M2" s="177" t="s">
        <v>1295</v>
      </c>
      <c r="O2" s="177" t="s">
        <v>1295</v>
      </c>
      <c r="P2" s="177" t="s">
        <v>1295</v>
      </c>
    </row>
    <row r="3" spans="2:37" x14ac:dyDescent="0.4">
      <c r="B3" s="74" t="s">
        <v>1296</v>
      </c>
      <c r="C3" s="75" t="s">
        <v>1297</v>
      </c>
      <c r="E3" s="189"/>
      <c r="F3" s="189"/>
      <c r="I3" s="188"/>
      <c r="L3" s="188"/>
      <c r="M3" s="188"/>
      <c r="O3" s="188"/>
      <c r="P3" s="188"/>
    </row>
    <row r="4" spans="2:37" x14ac:dyDescent="0.4">
      <c r="B4" s="76"/>
      <c r="C4" s="77" t="s">
        <v>1298</v>
      </c>
      <c r="F4" s="53" t="s">
        <v>1008</v>
      </c>
      <c r="G4" s="54" t="s">
        <v>1299</v>
      </c>
      <c r="H4" s="54" t="s">
        <v>1300</v>
      </c>
      <c r="I4" s="78" t="s">
        <v>1301</v>
      </c>
      <c r="J4" s="54" t="s">
        <v>1302</v>
      </c>
      <c r="K4" s="54" t="s">
        <v>1303</v>
      </c>
      <c r="L4" s="78" t="s">
        <v>1304</v>
      </c>
      <c r="M4" s="78" t="s">
        <v>1305</v>
      </c>
      <c r="N4" s="54" t="s">
        <v>1306</v>
      </c>
      <c r="O4" s="78" t="s">
        <v>1307</v>
      </c>
      <c r="P4" s="78" t="s">
        <v>1308</v>
      </c>
      <c r="Q4" s="54" t="s">
        <v>1309</v>
      </c>
      <c r="T4" s="79" t="s">
        <v>1310</v>
      </c>
      <c r="U4" s="80" t="s">
        <v>1311</v>
      </c>
      <c r="V4" s="80"/>
      <c r="W4" s="80"/>
      <c r="X4" s="80"/>
      <c r="Y4" s="60"/>
    </row>
    <row r="5" spans="2:37" x14ac:dyDescent="0.4">
      <c r="B5" s="76"/>
      <c r="C5" s="77" t="s">
        <v>1312</v>
      </c>
      <c r="F5" s="14">
        <v>1</v>
      </c>
      <c r="G5" s="46" t="s">
        <v>633</v>
      </c>
      <c r="H5" s="46">
        <v>1</v>
      </c>
      <c r="I5" s="46">
        <v>1</v>
      </c>
      <c r="J5" s="46">
        <v>2</v>
      </c>
      <c r="K5" s="46">
        <v>1</v>
      </c>
      <c r="L5" s="46">
        <v>1</v>
      </c>
      <c r="M5" s="46">
        <v>1</v>
      </c>
      <c r="N5" s="46">
        <v>1</v>
      </c>
      <c r="O5" s="46">
        <v>4</v>
      </c>
      <c r="P5" s="46">
        <v>1</v>
      </c>
      <c r="Q5" s="46">
        <v>4</v>
      </c>
      <c r="T5" s="30">
        <f t="shared" ref="T5:T19" si="0">SUM(H5:Q5)</f>
        <v>17</v>
      </c>
      <c r="U5" s="81"/>
      <c r="V5" s="81"/>
      <c r="W5" s="81"/>
      <c r="X5" s="81"/>
      <c r="AF5" s="82"/>
      <c r="AG5" s="82"/>
      <c r="AH5" s="82"/>
    </row>
    <row r="6" spans="2:37" x14ac:dyDescent="0.4">
      <c r="B6" s="76"/>
      <c r="C6" s="77" t="s">
        <v>1313</v>
      </c>
      <c r="F6" s="15">
        <v>2</v>
      </c>
      <c r="G6" s="12" t="s">
        <v>635</v>
      </c>
      <c r="H6" s="12">
        <v>2</v>
      </c>
      <c r="I6" s="12">
        <v>1</v>
      </c>
      <c r="J6" s="12">
        <v>4</v>
      </c>
      <c r="K6" s="12">
        <v>1</v>
      </c>
      <c r="L6" s="12">
        <v>1</v>
      </c>
      <c r="M6" s="12">
        <v>1</v>
      </c>
      <c r="N6" s="12">
        <v>2</v>
      </c>
      <c r="O6" s="12">
        <v>1</v>
      </c>
      <c r="P6" s="12">
        <v>1</v>
      </c>
      <c r="Q6" s="12">
        <v>4</v>
      </c>
      <c r="T6" s="30">
        <f t="shared" si="0"/>
        <v>18</v>
      </c>
      <c r="U6" s="81"/>
      <c r="V6" s="81"/>
      <c r="W6" s="81"/>
      <c r="X6" s="81"/>
      <c r="AF6" s="82"/>
      <c r="AG6" s="82"/>
      <c r="AH6" s="82"/>
    </row>
    <row r="7" spans="2:37" x14ac:dyDescent="0.4">
      <c r="B7" s="76"/>
      <c r="C7" s="77"/>
      <c r="F7" s="14">
        <v>3</v>
      </c>
      <c r="G7" s="46" t="s">
        <v>637</v>
      </c>
      <c r="H7" s="46">
        <v>2</v>
      </c>
      <c r="I7" s="46">
        <v>2</v>
      </c>
      <c r="J7" s="46">
        <v>2</v>
      </c>
      <c r="K7" s="46">
        <v>2</v>
      </c>
      <c r="L7" s="46">
        <v>2</v>
      </c>
      <c r="M7" s="46">
        <v>2</v>
      </c>
      <c r="N7" s="46">
        <v>2</v>
      </c>
      <c r="O7" s="46">
        <v>2</v>
      </c>
      <c r="P7" s="46">
        <v>2</v>
      </c>
      <c r="Q7" s="46">
        <v>3</v>
      </c>
      <c r="T7" s="30">
        <f t="shared" si="0"/>
        <v>21</v>
      </c>
      <c r="U7" s="81"/>
      <c r="V7" s="81"/>
      <c r="W7" s="81"/>
      <c r="X7" s="81"/>
      <c r="AF7" s="82"/>
      <c r="AG7" s="82"/>
      <c r="AH7" s="82"/>
    </row>
    <row r="8" spans="2:37" x14ac:dyDescent="0.4">
      <c r="B8" s="83" t="s">
        <v>1295</v>
      </c>
      <c r="C8" s="77" t="s">
        <v>1314</v>
      </c>
      <c r="F8" s="15">
        <v>4</v>
      </c>
      <c r="G8" s="46" t="s">
        <v>638</v>
      </c>
      <c r="H8" s="12">
        <v>2</v>
      </c>
      <c r="I8" s="12">
        <v>2</v>
      </c>
      <c r="J8" s="12">
        <v>3</v>
      </c>
      <c r="K8" s="12">
        <v>3</v>
      </c>
      <c r="L8" s="12">
        <v>2</v>
      </c>
      <c r="M8" s="12">
        <v>1</v>
      </c>
      <c r="N8" s="12">
        <v>3</v>
      </c>
      <c r="O8" s="12">
        <v>1</v>
      </c>
      <c r="P8" s="12">
        <v>2</v>
      </c>
      <c r="Q8" s="12">
        <v>1</v>
      </c>
      <c r="T8" s="30">
        <f t="shared" si="0"/>
        <v>20</v>
      </c>
      <c r="U8" s="81"/>
      <c r="V8" s="81"/>
      <c r="W8" s="81"/>
      <c r="X8" s="81"/>
    </row>
    <row r="9" spans="2:37" x14ac:dyDescent="0.4">
      <c r="B9" s="84" t="s">
        <v>1315</v>
      </c>
      <c r="C9" s="77" t="s">
        <v>1316</v>
      </c>
      <c r="F9" s="14">
        <v>5</v>
      </c>
      <c r="G9" s="12" t="s">
        <v>331</v>
      </c>
      <c r="H9" s="46">
        <v>3</v>
      </c>
      <c r="I9" s="46">
        <v>2</v>
      </c>
      <c r="J9" s="46">
        <v>3</v>
      </c>
      <c r="K9" s="46">
        <v>3</v>
      </c>
      <c r="L9" s="46">
        <v>3</v>
      </c>
      <c r="M9" s="46">
        <v>2</v>
      </c>
      <c r="N9" s="46">
        <v>3</v>
      </c>
      <c r="O9" s="46">
        <v>2</v>
      </c>
      <c r="P9" s="46">
        <v>3</v>
      </c>
      <c r="Q9" s="46">
        <v>3</v>
      </c>
      <c r="T9" s="30">
        <f t="shared" si="0"/>
        <v>27</v>
      </c>
      <c r="U9" s="81"/>
      <c r="V9" s="81"/>
      <c r="W9" s="81"/>
      <c r="X9" s="81"/>
    </row>
    <row r="10" spans="2:37" x14ac:dyDescent="0.4">
      <c r="B10" s="76"/>
      <c r="C10" s="77" t="s">
        <v>1317</v>
      </c>
      <c r="F10" s="15">
        <v>6</v>
      </c>
      <c r="G10" s="12" t="s">
        <v>639</v>
      </c>
      <c r="H10" s="12">
        <v>2</v>
      </c>
      <c r="I10" s="12">
        <v>2</v>
      </c>
      <c r="J10" s="12">
        <v>2</v>
      </c>
      <c r="K10" s="12">
        <v>3</v>
      </c>
      <c r="L10" s="12">
        <v>1</v>
      </c>
      <c r="M10" s="12">
        <v>3</v>
      </c>
      <c r="N10" s="12">
        <v>2</v>
      </c>
      <c r="O10" s="12">
        <v>1</v>
      </c>
      <c r="P10" s="12">
        <v>3</v>
      </c>
      <c r="Q10" s="12">
        <v>2</v>
      </c>
      <c r="T10" s="30">
        <f t="shared" si="0"/>
        <v>21</v>
      </c>
      <c r="U10" s="81"/>
      <c r="V10" s="81"/>
      <c r="W10" s="81"/>
      <c r="X10" s="81"/>
    </row>
    <row r="11" spans="2:37" ht="19.5" thickBot="1" x14ac:dyDescent="0.45">
      <c r="B11" s="85"/>
      <c r="C11" s="86" t="s">
        <v>1318</v>
      </c>
      <c r="F11" s="14">
        <v>7</v>
      </c>
      <c r="G11" s="46" t="s">
        <v>640</v>
      </c>
      <c r="H11" s="46">
        <v>3</v>
      </c>
      <c r="I11" s="46">
        <v>2</v>
      </c>
      <c r="J11" s="46">
        <v>3</v>
      </c>
      <c r="K11" s="46">
        <v>3</v>
      </c>
      <c r="L11" s="46">
        <v>3</v>
      </c>
      <c r="M11" s="46">
        <v>2</v>
      </c>
      <c r="N11" s="46">
        <v>4</v>
      </c>
      <c r="O11" s="46">
        <v>2</v>
      </c>
      <c r="P11" s="46">
        <v>3</v>
      </c>
      <c r="Q11" s="46">
        <v>2</v>
      </c>
      <c r="T11" s="30">
        <f t="shared" si="0"/>
        <v>27</v>
      </c>
      <c r="U11" s="81"/>
      <c r="V11" s="81"/>
      <c r="W11" s="81"/>
      <c r="X11" s="81"/>
    </row>
    <row r="12" spans="2:37" x14ac:dyDescent="0.4">
      <c r="F12" s="15">
        <v>8</v>
      </c>
      <c r="G12" s="12" t="s">
        <v>454</v>
      </c>
      <c r="H12" s="12">
        <v>3</v>
      </c>
      <c r="I12" s="12">
        <v>1</v>
      </c>
      <c r="J12" s="12">
        <v>2</v>
      </c>
      <c r="K12" s="12">
        <v>3</v>
      </c>
      <c r="L12" s="12">
        <v>1</v>
      </c>
      <c r="M12" s="12">
        <v>2</v>
      </c>
      <c r="N12" s="12">
        <v>1</v>
      </c>
      <c r="O12" s="12">
        <v>4</v>
      </c>
      <c r="P12" s="12">
        <v>2</v>
      </c>
      <c r="Q12" s="12">
        <v>3</v>
      </c>
      <c r="T12" s="30">
        <f t="shared" si="0"/>
        <v>22</v>
      </c>
      <c r="U12" s="81"/>
      <c r="V12" s="81"/>
      <c r="W12" s="81"/>
      <c r="X12" s="81"/>
    </row>
    <row r="13" spans="2:37" x14ac:dyDescent="0.4">
      <c r="F13" s="14">
        <v>9</v>
      </c>
      <c r="G13" s="12" t="s">
        <v>641</v>
      </c>
      <c r="H13" s="46">
        <v>3</v>
      </c>
      <c r="I13" s="46">
        <v>3</v>
      </c>
      <c r="J13" s="46">
        <v>3</v>
      </c>
      <c r="K13" s="46">
        <v>3</v>
      </c>
      <c r="L13" s="46">
        <v>3</v>
      </c>
      <c r="M13" s="46">
        <v>2</v>
      </c>
      <c r="N13" s="46">
        <v>3</v>
      </c>
      <c r="O13" s="46">
        <v>3</v>
      </c>
      <c r="P13" s="46">
        <v>3</v>
      </c>
      <c r="Q13" s="46">
        <v>4</v>
      </c>
      <c r="T13" s="30">
        <f t="shared" si="0"/>
        <v>30</v>
      </c>
      <c r="U13" s="81"/>
      <c r="V13" s="81"/>
      <c r="W13" s="81"/>
      <c r="X13" s="81"/>
    </row>
    <row r="14" spans="2:37" ht="19.5" thickBot="1" x14ac:dyDescent="0.45">
      <c r="B14" s="192" t="s">
        <v>1319</v>
      </c>
      <c r="C14" s="187"/>
      <c r="F14" s="15">
        <v>10</v>
      </c>
      <c r="G14" s="46" t="s">
        <v>1120</v>
      </c>
      <c r="H14" s="46">
        <v>2</v>
      </c>
      <c r="I14" s="46">
        <v>2</v>
      </c>
      <c r="J14" s="46">
        <v>2</v>
      </c>
      <c r="K14" s="46">
        <v>4</v>
      </c>
      <c r="L14" s="46">
        <v>3</v>
      </c>
      <c r="M14" s="46">
        <v>1</v>
      </c>
      <c r="N14" s="46">
        <v>3</v>
      </c>
      <c r="O14" s="46">
        <v>2</v>
      </c>
      <c r="P14" s="46">
        <v>3</v>
      </c>
      <c r="Q14" s="46">
        <v>2</v>
      </c>
      <c r="T14" s="30">
        <f t="shared" si="0"/>
        <v>24</v>
      </c>
      <c r="U14" s="81"/>
      <c r="V14" s="81"/>
      <c r="W14" s="81"/>
      <c r="X14" s="81"/>
    </row>
    <row r="15" spans="2:37" x14ac:dyDescent="0.4">
      <c r="B15" s="74" t="s">
        <v>1320</v>
      </c>
      <c r="C15" s="87" t="s">
        <v>1321</v>
      </c>
      <c r="F15" s="14">
        <v>11</v>
      </c>
      <c r="G15" s="12" t="s">
        <v>337</v>
      </c>
      <c r="H15" s="12">
        <v>3</v>
      </c>
      <c r="I15" s="12">
        <v>1</v>
      </c>
      <c r="J15" s="12">
        <v>2</v>
      </c>
      <c r="K15" s="12">
        <v>2</v>
      </c>
      <c r="L15" s="12">
        <v>2</v>
      </c>
      <c r="M15" s="12">
        <v>1</v>
      </c>
      <c r="N15" s="12">
        <v>3</v>
      </c>
      <c r="O15" s="12">
        <v>2</v>
      </c>
      <c r="P15" s="12">
        <v>2</v>
      </c>
      <c r="Q15" s="12">
        <v>4</v>
      </c>
      <c r="T15" s="30">
        <f t="shared" si="0"/>
        <v>22</v>
      </c>
      <c r="U15" s="81"/>
      <c r="V15" s="81"/>
      <c r="W15" s="81"/>
      <c r="X15" s="81"/>
      <c r="AI15" s="5" t="s">
        <v>224</v>
      </c>
    </row>
    <row r="16" spans="2:37" x14ac:dyDescent="0.4">
      <c r="B16" s="76"/>
      <c r="C16" s="88"/>
      <c r="F16" s="15">
        <v>12</v>
      </c>
      <c r="G16" s="46" t="s">
        <v>338</v>
      </c>
      <c r="H16" s="46">
        <v>3</v>
      </c>
      <c r="I16" s="46">
        <v>2</v>
      </c>
      <c r="J16" s="46">
        <v>3</v>
      </c>
      <c r="K16" s="46">
        <v>3</v>
      </c>
      <c r="L16" s="46">
        <v>3</v>
      </c>
      <c r="M16" s="46">
        <v>2</v>
      </c>
      <c r="N16" s="46">
        <v>3</v>
      </c>
      <c r="O16" s="46">
        <v>2</v>
      </c>
      <c r="P16" s="46">
        <v>3</v>
      </c>
      <c r="Q16" s="46">
        <v>3</v>
      </c>
      <c r="T16" s="30">
        <f t="shared" si="0"/>
        <v>27</v>
      </c>
      <c r="U16" s="81"/>
      <c r="V16" s="81"/>
      <c r="W16" s="81"/>
      <c r="X16" s="81"/>
      <c r="AJ16" s="5" t="s">
        <v>1351</v>
      </c>
      <c r="AK16" s="5" t="s">
        <v>1352</v>
      </c>
    </row>
    <row r="17" spans="2:37" x14ac:dyDescent="0.4">
      <c r="B17" s="76"/>
      <c r="C17" s="88"/>
      <c r="F17" s="14">
        <v>13</v>
      </c>
      <c r="G17" s="46" t="s">
        <v>340</v>
      </c>
      <c r="H17" s="46">
        <v>1</v>
      </c>
      <c r="I17" s="46">
        <v>2</v>
      </c>
      <c r="J17" s="46">
        <v>1</v>
      </c>
      <c r="K17" s="46">
        <v>2</v>
      </c>
      <c r="L17" s="46">
        <v>1</v>
      </c>
      <c r="M17" s="46">
        <v>1</v>
      </c>
      <c r="N17" s="46">
        <v>2</v>
      </c>
      <c r="O17" s="46">
        <v>3</v>
      </c>
      <c r="P17" s="46">
        <v>2</v>
      </c>
      <c r="Q17" s="46">
        <v>1</v>
      </c>
      <c r="T17" s="30">
        <f t="shared" si="0"/>
        <v>16</v>
      </c>
      <c r="U17" s="81"/>
      <c r="V17" s="81"/>
      <c r="W17" s="81"/>
      <c r="X17" s="81"/>
      <c r="Y17" s="60"/>
      <c r="AI17" s="5">
        <v>1</v>
      </c>
      <c r="AJ17" s="5">
        <v>20.857142857142858</v>
      </c>
      <c r="AK17" s="5">
        <v>23.375</v>
      </c>
    </row>
    <row r="18" spans="2:37" x14ac:dyDescent="0.4">
      <c r="B18" s="76"/>
      <c r="C18" s="88"/>
      <c r="F18" s="15">
        <v>14</v>
      </c>
      <c r="G18" s="47" t="s">
        <v>1012</v>
      </c>
      <c r="H18" s="46">
        <v>1</v>
      </c>
      <c r="I18" s="46">
        <v>1</v>
      </c>
      <c r="J18" s="46">
        <v>3</v>
      </c>
      <c r="K18" s="46">
        <v>1</v>
      </c>
      <c r="L18" s="46">
        <v>2</v>
      </c>
      <c r="M18" s="46">
        <v>1</v>
      </c>
      <c r="N18" s="46">
        <v>2</v>
      </c>
      <c r="O18" s="46">
        <v>2</v>
      </c>
      <c r="P18" s="46">
        <v>1</v>
      </c>
      <c r="Q18" s="46">
        <v>2</v>
      </c>
      <c r="T18" s="30">
        <f t="shared" si="0"/>
        <v>16</v>
      </c>
      <c r="U18" s="81"/>
      <c r="V18" s="81"/>
      <c r="W18" s="81"/>
      <c r="X18" s="81"/>
      <c r="Y18" s="60"/>
      <c r="AI18" s="5">
        <v>2</v>
      </c>
      <c r="AJ18" s="5">
        <v>21.857142857142858</v>
      </c>
      <c r="AK18" s="5">
        <v>23.375</v>
      </c>
    </row>
    <row r="19" spans="2:37" x14ac:dyDescent="0.4">
      <c r="B19" s="76"/>
      <c r="C19" s="88"/>
      <c r="F19" s="14">
        <v>15</v>
      </c>
      <c r="G19" s="12" t="s">
        <v>645</v>
      </c>
      <c r="H19" s="12">
        <v>2</v>
      </c>
      <c r="I19" s="12">
        <v>2</v>
      </c>
      <c r="J19" s="12">
        <v>3</v>
      </c>
      <c r="K19" s="12">
        <v>3</v>
      </c>
      <c r="L19" s="12">
        <v>2</v>
      </c>
      <c r="M19" s="12">
        <v>2</v>
      </c>
      <c r="N19" s="12">
        <v>3</v>
      </c>
      <c r="O19" s="12">
        <v>2</v>
      </c>
      <c r="P19" s="12">
        <v>3</v>
      </c>
      <c r="Q19" s="12">
        <v>3</v>
      </c>
      <c r="T19" s="30">
        <f t="shared" si="0"/>
        <v>25</v>
      </c>
      <c r="U19" s="81"/>
      <c r="V19" s="81"/>
      <c r="W19" s="81"/>
      <c r="X19" s="81"/>
      <c r="Y19" s="60"/>
      <c r="AI19" s="5">
        <v>3</v>
      </c>
      <c r="AJ19" s="5">
        <v>23.571428571428573</v>
      </c>
      <c r="AK19" s="5">
        <v>24.125</v>
      </c>
    </row>
    <row r="20" spans="2:37" x14ac:dyDescent="0.4">
      <c r="B20" s="76"/>
      <c r="C20" s="88"/>
      <c r="F20" s="15"/>
      <c r="T20" s="30"/>
      <c r="U20" s="81"/>
      <c r="V20" s="81"/>
      <c r="W20" s="81"/>
      <c r="X20" s="81"/>
      <c r="Y20" s="60"/>
      <c r="AI20" s="5">
        <v>4</v>
      </c>
      <c r="AJ20" s="5">
        <v>23.714285714285715</v>
      </c>
      <c r="AK20" s="5">
        <v>22.875</v>
      </c>
    </row>
    <row r="21" spans="2:37" ht="19.5" thickBot="1" x14ac:dyDescent="0.45">
      <c r="B21" s="85"/>
      <c r="C21" s="89"/>
      <c r="U21" s="90"/>
      <c r="V21" s="90"/>
      <c r="W21" s="90"/>
      <c r="X21" s="90"/>
      <c r="AI21" s="5" t="s">
        <v>228</v>
      </c>
    </row>
    <row r="22" spans="2:37" x14ac:dyDescent="0.4">
      <c r="S22" s="61" t="s">
        <v>1322</v>
      </c>
      <c r="T22" s="91">
        <f>AVERAGE(T5:T19)</f>
        <v>22.2</v>
      </c>
      <c r="U22" s="92"/>
      <c r="V22" s="92"/>
      <c r="W22" s="92"/>
      <c r="X22" s="92"/>
      <c r="AJ22" s="5" t="s">
        <v>56</v>
      </c>
      <c r="AK22" s="5" t="s">
        <v>57</v>
      </c>
    </row>
    <row r="23" spans="2:37" x14ac:dyDescent="0.4">
      <c r="E23" s="189" t="s">
        <v>1020</v>
      </c>
      <c r="F23" s="189"/>
      <c r="I23" s="177" t="s">
        <v>1295</v>
      </c>
      <c r="L23" s="177" t="s">
        <v>1295</v>
      </c>
      <c r="M23" s="177" t="s">
        <v>1295</v>
      </c>
      <c r="O23" s="177" t="s">
        <v>1295</v>
      </c>
      <c r="P23" s="177" t="s">
        <v>1295</v>
      </c>
      <c r="S23" s="61" t="s">
        <v>1311</v>
      </c>
      <c r="T23" s="91">
        <f>STDEV(T5:T19)</f>
        <v>4.3948021245882831</v>
      </c>
      <c r="U23" s="92"/>
      <c r="V23" s="92"/>
      <c r="W23" s="92"/>
      <c r="X23" s="92"/>
      <c r="AI23" s="5">
        <v>1</v>
      </c>
      <c r="AJ23" s="5">
        <v>3.3380918415851157</v>
      </c>
      <c r="AK23" s="5">
        <v>5.0691644845505435</v>
      </c>
    </row>
    <row r="24" spans="2:37" x14ac:dyDescent="0.4">
      <c r="E24" s="189"/>
      <c r="F24" s="189"/>
      <c r="I24" s="188"/>
      <c r="L24" s="188"/>
      <c r="M24" s="188"/>
      <c r="O24" s="188"/>
      <c r="P24" s="188"/>
      <c r="T24" s="30"/>
      <c r="U24" s="81"/>
      <c r="V24" s="81"/>
      <c r="W24" s="81"/>
      <c r="X24" s="81"/>
      <c r="AI24" s="5">
        <v>2</v>
      </c>
      <c r="AJ24" s="5">
        <v>4.1403933560541217</v>
      </c>
      <c r="AK24" s="5">
        <v>6.022280061808579</v>
      </c>
    </row>
    <row r="25" spans="2:37" x14ac:dyDescent="0.4">
      <c r="F25" s="53" t="s">
        <v>1008</v>
      </c>
      <c r="G25" s="54" t="s">
        <v>1299</v>
      </c>
      <c r="H25" s="54" t="s">
        <v>1300</v>
      </c>
      <c r="I25" s="78" t="s">
        <v>1301</v>
      </c>
      <c r="J25" s="54" t="s">
        <v>1302</v>
      </c>
      <c r="K25" s="54" t="s">
        <v>1303</v>
      </c>
      <c r="L25" s="78" t="s">
        <v>1304</v>
      </c>
      <c r="M25" s="78" t="s">
        <v>1305</v>
      </c>
      <c r="N25" s="54" t="s">
        <v>1306</v>
      </c>
      <c r="O25" s="78" t="s">
        <v>1307</v>
      </c>
      <c r="P25" s="78" t="s">
        <v>1308</v>
      </c>
      <c r="Q25" s="54" t="s">
        <v>1309</v>
      </c>
      <c r="T25" s="79" t="s">
        <v>1310</v>
      </c>
      <c r="U25" s="80"/>
      <c r="V25" s="80"/>
      <c r="W25" s="80"/>
      <c r="X25" s="80"/>
      <c r="AI25" s="5">
        <v>3</v>
      </c>
      <c r="AJ25" s="5">
        <v>2.0701966780270626</v>
      </c>
      <c r="AK25" s="5">
        <v>5.0832357523811265</v>
      </c>
    </row>
    <row r="26" spans="2:37" x14ac:dyDescent="0.4">
      <c r="F26" s="14">
        <v>1</v>
      </c>
      <c r="G26" s="46" t="s">
        <v>633</v>
      </c>
      <c r="H26" s="5">
        <v>4</v>
      </c>
      <c r="I26" s="5">
        <v>1</v>
      </c>
      <c r="J26" s="5">
        <v>1</v>
      </c>
      <c r="K26" s="5">
        <v>1</v>
      </c>
      <c r="L26" s="5">
        <v>1</v>
      </c>
      <c r="M26" s="5">
        <v>1</v>
      </c>
      <c r="N26" s="5">
        <v>1</v>
      </c>
      <c r="O26" s="5">
        <v>4</v>
      </c>
      <c r="P26" s="5">
        <v>1</v>
      </c>
      <c r="Q26" s="5">
        <v>4</v>
      </c>
      <c r="T26" s="30">
        <f t="shared" ref="T26:T40" si="1">SUM(H26:Q26)</f>
        <v>19</v>
      </c>
      <c r="U26" s="81"/>
      <c r="V26" s="81"/>
      <c r="W26" s="81"/>
      <c r="X26" s="81"/>
      <c r="Y26" s="30"/>
      <c r="AI26" s="5">
        <v>4</v>
      </c>
      <c r="AJ26" s="5">
        <v>3.3523268393901064</v>
      </c>
      <c r="AK26" s="5">
        <v>6.4240063155991018</v>
      </c>
    </row>
    <row r="27" spans="2:37" x14ac:dyDescent="0.4">
      <c r="B27" s="93" t="s">
        <v>1319</v>
      </c>
      <c r="C27" s="82"/>
      <c r="D27" s="82"/>
      <c r="F27" s="15">
        <v>2</v>
      </c>
      <c r="G27" s="12" t="s">
        <v>635</v>
      </c>
      <c r="H27" s="5">
        <v>1</v>
      </c>
      <c r="I27" s="5">
        <v>1</v>
      </c>
      <c r="J27" s="5">
        <v>2</v>
      </c>
      <c r="K27" s="5">
        <v>1</v>
      </c>
      <c r="L27" s="5">
        <v>2</v>
      </c>
      <c r="M27" s="5">
        <v>1</v>
      </c>
      <c r="N27" s="5">
        <v>1</v>
      </c>
      <c r="O27" s="5">
        <v>1</v>
      </c>
      <c r="P27" s="5">
        <v>1</v>
      </c>
      <c r="Q27" s="5">
        <v>4</v>
      </c>
      <c r="T27" s="30">
        <f t="shared" si="1"/>
        <v>15</v>
      </c>
      <c r="U27" s="81"/>
      <c r="V27" s="81"/>
      <c r="W27" s="81"/>
      <c r="X27" s="81"/>
      <c r="Y27" s="30"/>
    </row>
    <row r="28" spans="2:37" x14ac:dyDescent="0.4">
      <c r="B28" s="82" t="s">
        <v>1323</v>
      </c>
      <c r="C28" s="82"/>
      <c r="D28" s="82"/>
      <c r="F28" s="14">
        <v>3</v>
      </c>
      <c r="G28" s="46" t="s">
        <v>637</v>
      </c>
      <c r="H28" s="5">
        <v>3</v>
      </c>
      <c r="I28" s="5">
        <v>2</v>
      </c>
      <c r="J28" s="5">
        <v>2</v>
      </c>
      <c r="K28" s="5">
        <v>2</v>
      </c>
      <c r="L28" s="5">
        <v>2</v>
      </c>
      <c r="M28" s="5">
        <v>2</v>
      </c>
      <c r="N28" s="5">
        <v>2</v>
      </c>
      <c r="O28" s="5">
        <v>2</v>
      </c>
      <c r="P28" s="5">
        <v>2</v>
      </c>
      <c r="Q28" s="5">
        <v>3</v>
      </c>
      <c r="T28" s="30">
        <f t="shared" si="1"/>
        <v>22</v>
      </c>
      <c r="U28" s="81"/>
      <c r="V28" s="81"/>
      <c r="W28" s="81"/>
      <c r="X28" s="81"/>
      <c r="Y28" s="30"/>
    </row>
    <row r="29" spans="2:37" x14ac:dyDescent="0.4">
      <c r="B29" s="82" t="s">
        <v>1324</v>
      </c>
      <c r="C29" s="82"/>
      <c r="D29" s="82"/>
      <c r="F29" s="15">
        <v>4</v>
      </c>
      <c r="G29" s="12" t="s">
        <v>638</v>
      </c>
      <c r="H29" s="12">
        <v>2</v>
      </c>
      <c r="I29" s="12">
        <v>2</v>
      </c>
      <c r="J29" s="12">
        <v>3</v>
      </c>
      <c r="K29" s="12">
        <v>3</v>
      </c>
      <c r="L29" s="12">
        <v>2</v>
      </c>
      <c r="M29" s="12">
        <v>2</v>
      </c>
      <c r="N29" s="12">
        <v>4</v>
      </c>
      <c r="O29" s="12">
        <v>1</v>
      </c>
      <c r="P29" s="12">
        <v>2</v>
      </c>
      <c r="Q29" s="12">
        <v>2</v>
      </c>
      <c r="T29" s="30">
        <f t="shared" si="1"/>
        <v>23</v>
      </c>
      <c r="U29" s="81"/>
      <c r="V29" s="81"/>
      <c r="W29" s="81"/>
      <c r="X29" s="81"/>
      <c r="Y29" s="30"/>
    </row>
    <row r="30" spans="2:37" x14ac:dyDescent="0.4">
      <c r="B30" s="82" t="s">
        <v>1325</v>
      </c>
      <c r="C30" s="82"/>
      <c r="D30" s="82"/>
      <c r="F30" s="14">
        <v>5</v>
      </c>
      <c r="G30" s="12" t="s">
        <v>331</v>
      </c>
      <c r="H30" s="5">
        <v>3</v>
      </c>
      <c r="I30" s="5">
        <v>3</v>
      </c>
      <c r="J30" s="5">
        <v>3</v>
      </c>
      <c r="K30" s="5">
        <v>3</v>
      </c>
      <c r="L30" s="5">
        <v>4</v>
      </c>
      <c r="M30" s="5">
        <v>3</v>
      </c>
      <c r="N30" s="5">
        <v>3</v>
      </c>
      <c r="O30" s="5">
        <v>2</v>
      </c>
      <c r="P30" s="5">
        <v>3</v>
      </c>
      <c r="Q30" s="5">
        <v>3</v>
      </c>
      <c r="T30" s="30">
        <f t="shared" si="1"/>
        <v>30</v>
      </c>
      <c r="U30" s="81"/>
      <c r="V30" s="81"/>
      <c r="W30" s="81"/>
      <c r="X30" s="81"/>
      <c r="Y30" s="30"/>
    </row>
    <row r="31" spans="2:37" x14ac:dyDescent="0.4">
      <c r="F31" s="15">
        <v>6</v>
      </c>
      <c r="G31" s="12" t="s">
        <v>639</v>
      </c>
      <c r="H31" s="12">
        <v>3</v>
      </c>
      <c r="I31" s="12">
        <v>3</v>
      </c>
      <c r="J31" s="12">
        <v>2</v>
      </c>
      <c r="K31" s="12">
        <v>3</v>
      </c>
      <c r="L31" s="12">
        <v>2</v>
      </c>
      <c r="M31" s="12">
        <v>3</v>
      </c>
      <c r="N31" s="12">
        <v>3</v>
      </c>
      <c r="O31" s="12">
        <v>2</v>
      </c>
      <c r="P31" s="12">
        <v>3</v>
      </c>
      <c r="Q31" s="12">
        <v>2</v>
      </c>
      <c r="T31" s="30">
        <f t="shared" si="1"/>
        <v>26</v>
      </c>
      <c r="U31" s="81"/>
      <c r="V31" s="81"/>
      <c r="W31" s="81"/>
      <c r="X31" s="81"/>
      <c r="Y31" s="30"/>
    </row>
    <row r="32" spans="2:37" x14ac:dyDescent="0.4">
      <c r="F32" s="14">
        <v>7</v>
      </c>
      <c r="G32" s="46" t="s">
        <v>640</v>
      </c>
      <c r="H32" s="46">
        <v>3</v>
      </c>
      <c r="I32" s="46">
        <v>2</v>
      </c>
      <c r="J32" s="46">
        <v>4</v>
      </c>
      <c r="K32" s="46">
        <v>3</v>
      </c>
      <c r="L32" s="46">
        <v>3</v>
      </c>
      <c r="M32" s="46">
        <v>2</v>
      </c>
      <c r="N32" s="46">
        <v>4</v>
      </c>
      <c r="O32" s="46">
        <v>2</v>
      </c>
      <c r="P32" s="46">
        <v>3</v>
      </c>
      <c r="Q32" s="46">
        <v>3</v>
      </c>
      <c r="T32" s="30">
        <f t="shared" si="1"/>
        <v>29</v>
      </c>
      <c r="U32" s="81"/>
      <c r="V32" s="81"/>
      <c r="W32" s="81"/>
      <c r="X32" s="81"/>
      <c r="Y32" s="30"/>
    </row>
    <row r="33" spans="5:55" x14ac:dyDescent="0.4">
      <c r="F33" s="15">
        <v>8</v>
      </c>
      <c r="G33" s="12" t="s">
        <v>454</v>
      </c>
      <c r="H33" s="46">
        <v>3</v>
      </c>
      <c r="I33" s="46">
        <v>1</v>
      </c>
      <c r="J33" s="46">
        <v>2</v>
      </c>
      <c r="K33" s="46">
        <v>2</v>
      </c>
      <c r="L33" s="46">
        <v>2</v>
      </c>
      <c r="M33" s="46">
        <v>1</v>
      </c>
      <c r="N33" s="46">
        <v>2</v>
      </c>
      <c r="O33" s="46">
        <v>2</v>
      </c>
      <c r="P33" s="46">
        <v>1</v>
      </c>
      <c r="Q33" s="46">
        <v>2</v>
      </c>
      <c r="T33" s="30">
        <f t="shared" si="1"/>
        <v>18</v>
      </c>
      <c r="U33" s="81"/>
      <c r="V33" s="81"/>
      <c r="W33" s="81"/>
      <c r="X33" s="81"/>
      <c r="Y33" s="30"/>
    </row>
    <row r="34" spans="5:55" x14ac:dyDescent="0.4">
      <c r="F34" s="14">
        <v>9</v>
      </c>
      <c r="G34" s="12" t="s">
        <v>641</v>
      </c>
      <c r="H34" s="46">
        <v>3</v>
      </c>
      <c r="I34" s="46">
        <v>3</v>
      </c>
      <c r="J34" s="46">
        <v>3</v>
      </c>
      <c r="K34" s="46">
        <v>3</v>
      </c>
      <c r="L34" s="46">
        <v>2</v>
      </c>
      <c r="M34" s="46">
        <v>3</v>
      </c>
      <c r="N34" s="46">
        <v>3</v>
      </c>
      <c r="O34" s="46">
        <v>3</v>
      </c>
      <c r="P34" s="46">
        <v>3</v>
      </c>
      <c r="Q34" s="46">
        <v>3</v>
      </c>
      <c r="T34" s="30">
        <f t="shared" si="1"/>
        <v>29</v>
      </c>
      <c r="U34" s="81"/>
      <c r="V34" s="81"/>
      <c r="W34" s="81"/>
      <c r="X34" s="81"/>
    </row>
    <row r="35" spans="5:55" x14ac:dyDescent="0.4">
      <c r="F35" s="15">
        <v>10</v>
      </c>
      <c r="G35" s="46" t="s">
        <v>642</v>
      </c>
      <c r="H35" s="12">
        <v>2</v>
      </c>
      <c r="I35" s="12">
        <v>2</v>
      </c>
      <c r="J35" s="12">
        <v>3</v>
      </c>
      <c r="K35" s="12">
        <v>3</v>
      </c>
      <c r="L35" s="12">
        <v>2</v>
      </c>
      <c r="M35" s="12">
        <v>1</v>
      </c>
      <c r="N35" s="12">
        <v>3</v>
      </c>
      <c r="O35" s="12">
        <v>2</v>
      </c>
      <c r="P35" s="12">
        <v>3</v>
      </c>
      <c r="Q35" s="12">
        <v>2</v>
      </c>
      <c r="T35" s="30">
        <f t="shared" si="1"/>
        <v>23</v>
      </c>
      <c r="U35" s="81"/>
      <c r="V35" s="81"/>
      <c r="W35" s="81"/>
      <c r="X35" s="81"/>
    </row>
    <row r="36" spans="5:55" x14ac:dyDescent="0.4">
      <c r="F36" s="14">
        <v>11</v>
      </c>
      <c r="G36" s="12" t="s">
        <v>337</v>
      </c>
      <c r="H36" s="12">
        <v>3</v>
      </c>
      <c r="I36" s="12">
        <v>2</v>
      </c>
      <c r="J36" s="12">
        <v>3</v>
      </c>
      <c r="K36" s="12">
        <v>2</v>
      </c>
      <c r="L36" s="12">
        <v>3</v>
      </c>
      <c r="M36" s="12">
        <v>1</v>
      </c>
      <c r="N36" s="12">
        <v>2</v>
      </c>
      <c r="O36" s="12">
        <v>2</v>
      </c>
      <c r="P36" s="12">
        <v>3</v>
      </c>
      <c r="Q36" s="12">
        <v>4</v>
      </c>
      <c r="T36" s="30">
        <f t="shared" si="1"/>
        <v>25</v>
      </c>
      <c r="U36" s="81"/>
      <c r="V36" s="81"/>
      <c r="W36" s="81"/>
      <c r="X36" s="81"/>
      <c r="AA36" s="12"/>
      <c r="AB36" s="12"/>
      <c r="AC36" s="12"/>
      <c r="AD36" s="12"/>
    </row>
    <row r="37" spans="5:55" x14ac:dyDescent="0.4">
      <c r="F37" s="15">
        <v>12</v>
      </c>
      <c r="G37" s="46" t="s">
        <v>338</v>
      </c>
      <c r="H37" s="12">
        <v>3</v>
      </c>
      <c r="I37" s="12">
        <v>2</v>
      </c>
      <c r="J37" s="12">
        <v>3</v>
      </c>
      <c r="K37" s="12">
        <v>3</v>
      </c>
      <c r="L37" s="12">
        <v>3</v>
      </c>
      <c r="M37" s="12">
        <v>2</v>
      </c>
      <c r="N37" s="12">
        <v>3</v>
      </c>
      <c r="O37" s="12">
        <v>2</v>
      </c>
      <c r="P37" s="12">
        <v>2</v>
      </c>
      <c r="Q37" s="12">
        <v>3</v>
      </c>
      <c r="T37" s="30">
        <f t="shared" si="1"/>
        <v>26</v>
      </c>
      <c r="U37" s="81"/>
      <c r="V37" s="81"/>
      <c r="W37" s="81"/>
      <c r="X37" s="81"/>
      <c r="Y37" s="12"/>
      <c r="AA37" s="12"/>
      <c r="AB37" s="12"/>
      <c r="AC37" s="12"/>
      <c r="AD37" s="12"/>
      <c r="AT37" s="177"/>
      <c r="AW37" s="177"/>
    </row>
    <row r="38" spans="5:55" x14ac:dyDescent="0.4">
      <c r="F38" s="14">
        <v>13</v>
      </c>
      <c r="G38" s="46" t="s">
        <v>340</v>
      </c>
      <c r="H38" s="46">
        <v>1</v>
      </c>
      <c r="I38" s="46">
        <v>2</v>
      </c>
      <c r="J38" s="46">
        <v>1</v>
      </c>
      <c r="K38" s="46">
        <v>2</v>
      </c>
      <c r="L38" s="46">
        <v>2</v>
      </c>
      <c r="M38" s="46">
        <v>1</v>
      </c>
      <c r="N38" s="46">
        <v>2</v>
      </c>
      <c r="O38" s="46">
        <v>3</v>
      </c>
      <c r="P38" s="46">
        <v>2</v>
      </c>
      <c r="Q38" s="46">
        <v>1</v>
      </c>
      <c r="T38" s="30">
        <f t="shared" si="1"/>
        <v>17</v>
      </c>
      <c r="U38" s="81"/>
      <c r="V38" s="81"/>
      <c r="W38" s="81"/>
      <c r="X38" s="81"/>
      <c r="Y38" s="12"/>
      <c r="AA38" s="12"/>
      <c r="AT38" s="188"/>
      <c r="AW38" s="188"/>
      <c r="AZ38" s="173" t="s">
        <v>1326</v>
      </c>
      <c r="BA38" s="173"/>
      <c r="BB38" s="173"/>
    </row>
    <row r="39" spans="5:55" x14ac:dyDescent="0.4">
      <c r="F39" s="15">
        <v>14</v>
      </c>
      <c r="G39" s="47" t="s">
        <v>1012</v>
      </c>
      <c r="H39" s="46">
        <v>1</v>
      </c>
      <c r="I39" s="46">
        <v>1</v>
      </c>
      <c r="J39" s="46">
        <v>2</v>
      </c>
      <c r="K39" s="46">
        <v>1</v>
      </c>
      <c r="L39" s="46">
        <v>1</v>
      </c>
      <c r="M39" s="46">
        <v>1</v>
      </c>
      <c r="N39" s="46">
        <v>2</v>
      </c>
      <c r="O39" s="46">
        <v>1</v>
      </c>
      <c r="P39" s="46">
        <v>2</v>
      </c>
      <c r="Q39" s="46">
        <v>2</v>
      </c>
      <c r="T39" s="30">
        <f t="shared" si="1"/>
        <v>14</v>
      </c>
      <c r="U39" s="81"/>
      <c r="V39" s="81"/>
      <c r="W39" s="81"/>
      <c r="X39" s="173" t="s">
        <v>1327</v>
      </c>
      <c r="Y39" s="173"/>
      <c r="Z39" s="173"/>
      <c r="AA39" s="173"/>
      <c r="AB39" s="173"/>
      <c r="AC39" s="51"/>
      <c r="AD39" s="51"/>
      <c r="AG39" s="173" t="s">
        <v>1326</v>
      </c>
      <c r="AH39" s="173"/>
      <c r="AI39" s="173"/>
      <c r="AL39" s="5" t="s">
        <v>1328</v>
      </c>
      <c r="AT39" s="173" t="s">
        <v>1329</v>
      </c>
      <c r="AW39" s="191" t="s">
        <v>1330</v>
      </c>
      <c r="AY39" s="12"/>
      <c r="AZ39" s="190"/>
      <c r="BA39" s="190"/>
      <c r="BB39" s="190"/>
      <c r="BC39" s="12"/>
    </row>
    <row r="40" spans="5:55" x14ac:dyDescent="0.4">
      <c r="F40" s="14">
        <v>15</v>
      </c>
      <c r="G40" s="12" t="s">
        <v>645</v>
      </c>
      <c r="H40" s="12">
        <v>2</v>
      </c>
      <c r="I40" s="12">
        <v>2</v>
      </c>
      <c r="J40" s="12">
        <v>2</v>
      </c>
      <c r="K40" s="12">
        <v>3</v>
      </c>
      <c r="L40" s="12">
        <v>2</v>
      </c>
      <c r="M40" s="12">
        <v>2</v>
      </c>
      <c r="N40" s="12">
        <v>3</v>
      </c>
      <c r="O40" s="12">
        <v>2</v>
      </c>
      <c r="P40" s="12">
        <v>3</v>
      </c>
      <c r="Q40" s="12">
        <v>3</v>
      </c>
      <c r="T40" s="30">
        <f t="shared" si="1"/>
        <v>24</v>
      </c>
      <c r="U40" s="81"/>
      <c r="V40" s="81"/>
      <c r="W40" s="81"/>
      <c r="X40" s="190"/>
      <c r="Y40" s="190"/>
      <c r="Z40" s="190"/>
      <c r="AA40" s="190"/>
      <c r="AB40" s="190"/>
      <c r="AC40" s="5" t="s">
        <v>1331</v>
      </c>
      <c r="AD40" s="5" t="s">
        <v>227</v>
      </c>
      <c r="AF40" s="12"/>
      <c r="AG40" s="190"/>
      <c r="AH40" s="190"/>
      <c r="AI40" s="190"/>
      <c r="AJ40" s="12"/>
      <c r="AS40" s="12"/>
      <c r="AT40" s="190"/>
      <c r="AV40" s="12"/>
      <c r="AW40" s="190"/>
      <c r="AY40" s="13" t="s">
        <v>297</v>
      </c>
      <c r="AZ40" s="5" t="s">
        <v>1332</v>
      </c>
      <c r="BA40" s="5" t="s">
        <v>1333</v>
      </c>
      <c r="BB40" s="5" t="s">
        <v>1334</v>
      </c>
      <c r="BC40" s="5" t="s">
        <v>1335</v>
      </c>
    </row>
    <row r="41" spans="5:55" x14ac:dyDescent="0.4">
      <c r="F41" s="15"/>
      <c r="T41" s="30"/>
      <c r="U41" s="81"/>
      <c r="V41" s="81"/>
      <c r="W41" s="81"/>
      <c r="X41" s="5" t="s">
        <v>1336</v>
      </c>
      <c r="Y41" s="5" t="s">
        <v>1332</v>
      </c>
      <c r="Z41" s="5" t="s">
        <v>1333</v>
      </c>
      <c r="AA41" s="5" t="s">
        <v>1334</v>
      </c>
      <c r="AB41" s="5" t="s">
        <v>1335</v>
      </c>
      <c r="AC41" s="30" t="s">
        <v>1322</v>
      </c>
      <c r="AD41" s="30" t="s">
        <v>1311</v>
      </c>
      <c r="AF41" s="13" t="s">
        <v>56</v>
      </c>
      <c r="AG41" s="5" t="s">
        <v>1332</v>
      </c>
      <c r="AH41" s="5" t="s">
        <v>1333</v>
      </c>
      <c r="AI41" s="5" t="s">
        <v>1334</v>
      </c>
      <c r="AJ41" s="5" t="s">
        <v>1335</v>
      </c>
      <c r="AL41" s="5" t="s">
        <v>23</v>
      </c>
      <c r="AS41" s="13" t="s">
        <v>268</v>
      </c>
      <c r="AV41" s="13" t="s">
        <v>297</v>
      </c>
      <c r="AW41" s="5" t="s">
        <v>228</v>
      </c>
      <c r="AY41" s="14">
        <v>1</v>
      </c>
      <c r="AZ41" s="5">
        <v>27</v>
      </c>
      <c r="BA41" s="5">
        <v>26</v>
      </c>
      <c r="BB41" s="5">
        <v>27</v>
      </c>
      <c r="BC41" s="5">
        <v>27</v>
      </c>
    </row>
    <row r="42" spans="5:55" x14ac:dyDescent="0.4">
      <c r="S42" s="61" t="s">
        <v>1322</v>
      </c>
      <c r="T42" s="91">
        <f>AVERAGE(T26:T40)</f>
        <v>22.666666666666668</v>
      </c>
      <c r="U42" s="92"/>
      <c r="V42" s="92"/>
      <c r="W42" s="92"/>
      <c r="X42" s="14">
        <v>1</v>
      </c>
      <c r="Y42" s="5">
        <v>17</v>
      </c>
      <c r="Z42" s="5">
        <v>19</v>
      </c>
      <c r="AA42" s="5">
        <v>23</v>
      </c>
      <c r="AB42" s="5">
        <v>20</v>
      </c>
      <c r="AC42" s="5">
        <f>AVERAGE(Y42:AB42)</f>
        <v>19.75</v>
      </c>
      <c r="AD42" s="16">
        <f>STDEV(Y42:AB42)</f>
        <v>2.5</v>
      </c>
      <c r="AF42" s="14">
        <v>1</v>
      </c>
      <c r="AG42" s="5">
        <v>17</v>
      </c>
      <c r="AH42" s="5">
        <v>19</v>
      </c>
      <c r="AI42" s="5">
        <v>23</v>
      </c>
      <c r="AJ42" s="5">
        <v>20</v>
      </c>
      <c r="AS42" s="15">
        <v>5</v>
      </c>
      <c r="AT42" s="5">
        <v>29.25</v>
      </c>
      <c r="AV42" s="15">
        <v>12</v>
      </c>
      <c r="AW42" s="5">
        <v>0.5</v>
      </c>
      <c r="AY42" s="15">
        <v>2</v>
      </c>
      <c r="AZ42" s="5">
        <v>21</v>
      </c>
      <c r="BA42" s="5">
        <v>22</v>
      </c>
      <c r="BB42" s="5">
        <v>21</v>
      </c>
      <c r="BC42" s="5">
        <v>19</v>
      </c>
    </row>
    <row r="43" spans="5:55" x14ac:dyDescent="0.4">
      <c r="S43" s="61" t="s">
        <v>1311</v>
      </c>
      <c r="T43" s="91">
        <f>STDEV(T26:T40)</f>
        <v>5.1083498407252881</v>
      </c>
      <c r="U43" s="92"/>
      <c r="V43" s="92"/>
      <c r="W43" s="92"/>
      <c r="X43" s="15">
        <v>2</v>
      </c>
      <c r="Y43" s="5">
        <v>18</v>
      </c>
      <c r="Z43" s="5">
        <v>15</v>
      </c>
      <c r="AA43" s="5">
        <v>18</v>
      </c>
      <c r="AB43" s="5">
        <v>17</v>
      </c>
      <c r="AC43" s="5">
        <f t="shared" ref="AC43:AC56" si="2">AVERAGE(Y43:AB43)</f>
        <v>17</v>
      </c>
      <c r="AD43" s="16">
        <f t="shared" ref="AD43:AD56" si="3">STDEV(Y43:AB43)</f>
        <v>1.4142135623730951</v>
      </c>
      <c r="AF43" s="15">
        <v>2</v>
      </c>
      <c r="AG43" s="5">
        <v>21</v>
      </c>
      <c r="AH43" s="5">
        <v>22</v>
      </c>
      <c r="AI43" s="5">
        <v>21</v>
      </c>
      <c r="AJ43" s="5">
        <v>19</v>
      </c>
      <c r="AL43" s="5" t="s">
        <v>62</v>
      </c>
      <c r="AS43" s="15">
        <v>7</v>
      </c>
      <c r="AT43" s="5">
        <v>29</v>
      </c>
      <c r="AV43" s="15">
        <v>3</v>
      </c>
      <c r="AW43" s="5">
        <v>1.2583057392117916</v>
      </c>
      <c r="AY43" s="14">
        <v>3</v>
      </c>
      <c r="AZ43" s="5">
        <v>24</v>
      </c>
      <c r="BA43" s="5">
        <v>23</v>
      </c>
      <c r="BB43" s="5">
        <v>26</v>
      </c>
      <c r="BC43" s="5">
        <v>25</v>
      </c>
    </row>
    <row r="44" spans="5:55" ht="13.5" customHeight="1" x14ac:dyDescent="0.4">
      <c r="E44" s="189" t="s">
        <v>1021</v>
      </c>
      <c r="F44" s="189"/>
      <c r="I44" s="177" t="s">
        <v>1295</v>
      </c>
      <c r="L44" s="177" t="s">
        <v>1295</v>
      </c>
      <c r="M44" s="177" t="s">
        <v>1295</v>
      </c>
      <c r="O44" s="177" t="s">
        <v>1295</v>
      </c>
      <c r="P44" s="177" t="s">
        <v>1295</v>
      </c>
      <c r="T44" s="30"/>
      <c r="U44" s="81"/>
      <c r="V44" s="81"/>
      <c r="W44" s="81"/>
      <c r="X44" s="14">
        <v>3</v>
      </c>
      <c r="Y44" s="5">
        <v>21</v>
      </c>
      <c r="Z44" s="5">
        <v>22</v>
      </c>
      <c r="AA44" s="5">
        <v>21</v>
      </c>
      <c r="AB44" s="5">
        <v>19</v>
      </c>
      <c r="AC44" s="5">
        <f t="shared" si="2"/>
        <v>20.75</v>
      </c>
      <c r="AD44" s="16">
        <f t="shared" si="3"/>
        <v>1.2583057392117916</v>
      </c>
      <c r="AF44" s="14">
        <v>3</v>
      </c>
      <c r="AG44" s="5">
        <v>21</v>
      </c>
      <c r="AH44" s="5">
        <v>26</v>
      </c>
      <c r="AI44" s="5">
        <v>22</v>
      </c>
      <c r="AJ44" s="5">
        <v>23</v>
      </c>
      <c r="AL44" s="5" t="s">
        <v>63</v>
      </c>
      <c r="AS44" s="15">
        <v>9</v>
      </c>
      <c r="AT44" s="5">
        <v>28.25</v>
      </c>
      <c r="AV44" s="15">
        <v>10</v>
      </c>
      <c r="AW44" s="5">
        <v>1.2909944487358056</v>
      </c>
      <c r="AY44" s="15">
        <v>4</v>
      </c>
      <c r="AZ44" s="5">
        <v>25</v>
      </c>
      <c r="BA44" s="5">
        <v>24</v>
      </c>
      <c r="BB44" s="5">
        <v>26</v>
      </c>
      <c r="BC44" s="5">
        <v>27</v>
      </c>
    </row>
    <row r="45" spans="5:55" ht="13.5" customHeight="1" x14ac:dyDescent="0.4">
      <c r="E45" s="189"/>
      <c r="F45" s="189"/>
      <c r="I45" s="188"/>
      <c r="L45" s="188"/>
      <c r="M45" s="188"/>
      <c r="O45" s="188"/>
      <c r="P45" s="188"/>
      <c r="T45" s="30"/>
      <c r="U45" s="81"/>
      <c r="V45" s="81"/>
      <c r="W45" s="81"/>
      <c r="X45" s="15">
        <v>4</v>
      </c>
      <c r="Y45" s="5">
        <v>20</v>
      </c>
      <c r="Z45" s="5">
        <v>23</v>
      </c>
      <c r="AA45" s="5">
        <v>23</v>
      </c>
      <c r="AB45" s="5">
        <v>20</v>
      </c>
      <c r="AC45" s="5">
        <f t="shared" si="2"/>
        <v>21.5</v>
      </c>
      <c r="AD45" s="16">
        <f t="shared" si="3"/>
        <v>1.7320508075688772</v>
      </c>
      <c r="AF45" s="15">
        <v>4</v>
      </c>
      <c r="AG45" s="5">
        <v>24</v>
      </c>
      <c r="AH45" s="5">
        <v>23</v>
      </c>
      <c r="AI45" s="5">
        <v>26</v>
      </c>
      <c r="AJ45" s="5">
        <v>25</v>
      </c>
      <c r="AL45" s="5" t="s">
        <v>25</v>
      </c>
      <c r="AS45" s="15">
        <v>12</v>
      </c>
      <c r="AT45" s="5">
        <v>26.75</v>
      </c>
      <c r="AV45" s="15">
        <v>15</v>
      </c>
      <c r="AW45" s="5">
        <v>1.2909944487358056</v>
      </c>
      <c r="AY45" s="14">
        <v>5</v>
      </c>
      <c r="AZ45" s="5">
        <v>18</v>
      </c>
      <c r="BA45" s="5">
        <v>15</v>
      </c>
      <c r="BB45" s="5">
        <v>18</v>
      </c>
      <c r="BC45" s="5">
        <v>17</v>
      </c>
    </row>
    <row r="46" spans="5:55" x14ac:dyDescent="0.4">
      <c r="F46" s="53" t="s">
        <v>1008</v>
      </c>
      <c r="G46" s="54" t="s">
        <v>1299</v>
      </c>
      <c r="H46" s="54" t="s">
        <v>1300</v>
      </c>
      <c r="I46" s="78" t="s">
        <v>1301</v>
      </c>
      <c r="J46" s="54" t="s">
        <v>1302</v>
      </c>
      <c r="K46" s="54" t="s">
        <v>1303</v>
      </c>
      <c r="L46" s="78" t="s">
        <v>1304</v>
      </c>
      <c r="M46" s="78" t="s">
        <v>1305</v>
      </c>
      <c r="N46" s="54" t="s">
        <v>1306</v>
      </c>
      <c r="O46" s="78" t="s">
        <v>1307</v>
      </c>
      <c r="P46" s="78" t="s">
        <v>1308</v>
      </c>
      <c r="Q46" s="54" t="s">
        <v>1309</v>
      </c>
      <c r="T46" s="79" t="s">
        <v>1310</v>
      </c>
      <c r="U46" s="80"/>
      <c r="V46" s="80"/>
      <c r="W46" s="80"/>
      <c r="X46" s="14">
        <v>5</v>
      </c>
      <c r="Y46" s="5">
        <v>27</v>
      </c>
      <c r="Z46" s="5">
        <v>30</v>
      </c>
      <c r="AA46" s="5">
        <v>30</v>
      </c>
      <c r="AB46" s="5">
        <v>30</v>
      </c>
      <c r="AC46" s="5">
        <f t="shared" si="2"/>
        <v>29.25</v>
      </c>
      <c r="AD46" s="16">
        <f t="shared" si="3"/>
        <v>1.5</v>
      </c>
      <c r="AF46" s="14">
        <v>5</v>
      </c>
      <c r="AG46" s="5">
        <v>22</v>
      </c>
      <c r="AH46" s="5">
        <v>25</v>
      </c>
      <c r="AI46" s="5">
        <v>25</v>
      </c>
      <c r="AJ46" s="5">
        <v>28</v>
      </c>
      <c r="AL46" s="30" t="s">
        <v>26</v>
      </c>
      <c r="AM46" s="94" t="s">
        <v>27</v>
      </c>
      <c r="AN46" s="30" t="s">
        <v>28</v>
      </c>
      <c r="AO46" s="30" t="s">
        <v>29</v>
      </c>
      <c r="AP46" s="30" t="s">
        <v>30</v>
      </c>
      <c r="AS46" s="15">
        <v>15</v>
      </c>
      <c r="AT46" s="5">
        <v>25.5</v>
      </c>
      <c r="AV46" s="15">
        <v>2</v>
      </c>
      <c r="AW46" s="5">
        <v>1.4142135623730951</v>
      </c>
      <c r="AY46" s="15">
        <v>6</v>
      </c>
      <c r="AZ46" s="5">
        <v>16</v>
      </c>
      <c r="BA46" s="5">
        <v>17</v>
      </c>
      <c r="BB46" s="5">
        <v>17</v>
      </c>
      <c r="BC46" s="5">
        <v>14</v>
      </c>
    </row>
    <row r="47" spans="5:55" x14ac:dyDescent="0.4">
      <c r="F47" s="14">
        <v>1</v>
      </c>
      <c r="G47" s="46" t="s">
        <v>633</v>
      </c>
      <c r="H47" s="5">
        <v>4</v>
      </c>
      <c r="I47" s="5">
        <v>1</v>
      </c>
      <c r="J47" s="5">
        <v>2</v>
      </c>
      <c r="K47" s="5">
        <v>1</v>
      </c>
      <c r="L47" s="5">
        <v>1</v>
      </c>
      <c r="M47" s="5">
        <v>1</v>
      </c>
      <c r="N47" s="5">
        <v>1</v>
      </c>
      <c r="O47" s="5">
        <v>4</v>
      </c>
      <c r="P47" s="5">
        <f t="shared" ref="P47:P59" si="4">5-M47</f>
        <v>4</v>
      </c>
      <c r="Q47" s="5">
        <v>4</v>
      </c>
      <c r="T47" s="30">
        <f t="shared" ref="T47:T61" si="5">SUM(H47:Q47)</f>
        <v>23</v>
      </c>
      <c r="U47" s="81"/>
      <c r="V47" s="81"/>
      <c r="W47" s="81"/>
      <c r="X47" s="15">
        <v>6</v>
      </c>
      <c r="Y47" s="5">
        <v>21</v>
      </c>
      <c r="Z47" s="5">
        <v>26</v>
      </c>
      <c r="AA47" s="5">
        <v>22</v>
      </c>
      <c r="AB47" s="5">
        <v>23</v>
      </c>
      <c r="AC47" s="5">
        <f t="shared" si="2"/>
        <v>23</v>
      </c>
      <c r="AD47" s="16">
        <f t="shared" si="3"/>
        <v>2.1602468994692869</v>
      </c>
      <c r="AF47" s="15">
        <v>6</v>
      </c>
      <c r="AG47" s="5">
        <v>16</v>
      </c>
      <c r="AH47" s="5">
        <v>14</v>
      </c>
      <c r="AI47" s="5">
        <v>22</v>
      </c>
      <c r="AJ47" s="5">
        <v>24</v>
      </c>
      <c r="AL47" s="5" t="s">
        <v>25</v>
      </c>
      <c r="AS47" s="15">
        <v>11</v>
      </c>
      <c r="AT47" s="5">
        <v>25</v>
      </c>
      <c r="AV47" s="15">
        <v>13</v>
      </c>
      <c r="AW47" s="5">
        <v>1.4142135623730951</v>
      </c>
      <c r="AY47" s="14">
        <v>7</v>
      </c>
      <c r="AZ47" s="5">
        <v>27</v>
      </c>
      <c r="BA47" s="5">
        <v>30</v>
      </c>
      <c r="BB47" s="5">
        <v>30</v>
      </c>
      <c r="BC47" s="5">
        <v>30</v>
      </c>
    </row>
    <row r="48" spans="5:55" x14ac:dyDescent="0.4">
      <c r="F48" s="15">
        <v>2</v>
      </c>
      <c r="G48" s="12" t="s">
        <v>635</v>
      </c>
      <c r="H48" s="46">
        <v>2</v>
      </c>
      <c r="I48" s="46">
        <v>1</v>
      </c>
      <c r="J48" s="46">
        <v>2</v>
      </c>
      <c r="K48" s="46">
        <v>1</v>
      </c>
      <c r="L48" s="46">
        <v>1</v>
      </c>
      <c r="M48" s="46">
        <v>1</v>
      </c>
      <c r="N48" s="46">
        <v>1</v>
      </c>
      <c r="O48" s="46">
        <v>1</v>
      </c>
      <c r="P48" s="5">
        <f t="shared" si="4"/>
        <v>4</v>
      </c>
      <c r="Q48" s="46">
        <v>4</v>
      </c>
      <c r="T48" s="30">
        <f t="shared" si="5"/>
        <v>18</v>
      </c>
      <c r="U48" s="81"/>
      <c r="V48" s="81"/>
      <c r="W48" s="81"/>
      <c r="X48" s="14">
        <v>7</v>
      </c>
      <c r="Y48" s="5">
        <v>27</v>
      </c>
      <c r="Z48" s="5">
        <v>29</v>
      </c>
      <c r="AA48" s="5">
        <v>29</v>
      </c>
      <c r="AB48" s="5">
        <v>31</v>
      </c>
      <c r="AC48" s="5">
        <f t="shared" si="2"/>
        <v>29</v>
      </c>
      <c r="AD48" s="16">
        <f t="shared" si="3"/>
        <v>1.6329931618554521</v>
      </c>
      <c r="AF48" s="14">
        <v>7</v>
      </c>
      <c r="AG48" s="5">
        <v>25</v>
      </c>
      <c r="AH48" s="5">
        <v>24</v>
      </c>
      <c r="AI48" s="5">
        <v>26</v>
      </c>
      <c r="AJ48" s="5">
        <v>27</v>
      </c>
      <c r="AL48" s="5">
        <v>1</v>
      </c>
      <c r="AM48" s="5">
        <v>1</v>
      </c>
      <c r="AN48" s="5">
        <v>7</v>
      </c>
      <c r="AO48" s="5">
        <v>20.857099999999999</v>
      </c>
      <c r="AP48" s="5">
        <v>3.0905</v>
      </c>
      <c r="AS48" s="15">
        <v>10</v>
      </c>
      <c r="AT48" s="5">
        <v>24.5</v>
      </c>
      <c r="AV48" s="15">
        <v>5</v>
      </c>
      <c r="AW48" s="5">
        <v>1.5</v>
      </c>
      <c r="AY48" s="13" t="s">
        <v>298</v>
      </c>
    </row>
    <row r="49" spans="5:55" x14ac:dyDescent="0.4">
      <c r="F49" s="14">
        <v>3</v>
      </c>
      <c r="G49" s="12" t="s">
        <v>637</v>
      </c>
      <c r="H49" s="46">
        <v>2</v>
      </c>
      <c r="I49" s="46">
        <v>2</v>
      </c>
      <c r="J49" s="46">
        <v>2</v>
      </c>
      <c r="K49" s="46">
        <v>2</v>
      </c>
      <c r="L49" s="46">
        <v>2</v>
      </c>
      <c r="M49" s="46">
        <v>2</v>
      </c>
      <c r="N49" s="46">
        <v>2</v>
      </c>
      <c r="O49" s="46">
        <v>2</v>
      </c>
      <c r="P49" s="5">
        <f t="shared" si="4"/>
        <v>3</v>
      </c>
      <c r="Q49" s="46">
        <v>2</v>
      </c>
      <c r="T49" s="30">
        <f t="shared" si="5"/>
        <v>21</v>
      </c>
      <c r="U49" s="81"/>
      <c r="V49" s="81"/>
      <c r="W49" s="81"/>
      <c r="X49" s="15">
        <v>8</v>
      </c>
      <c r="Y49" s="5">
        <v>22</v>
      </c>
      <c r="Z49" s="5">
        <v>18</v>
      </c>
      <c r="AA49" s="5">
        <v>21</v>
      </c>
      <c r="AB49" s="5">
        <v>18</v>
      </c>
      <c r="AC49" s="5">
        <f t="shared" si="2"/>
        <v>19.75</v>
      </c>
      <c r="AD49" s="16">
        <f t="shared" si="3"/>
        <v>2.0615528128088303</v>
      </c>
      <c r="AF49" s="13" t="s">
        <v>57</v>
      </c>
      <c r="AL49" s="5">
        <v>1</v>
      </c>
      <c r="AM49" s="5">
        <v>2</v>
      </c>
      <c r="AN49" s="5">
        <v>7</v>
      </c>
      <c r="AO49" s="5">
        <v>21.857099999999999</v>
      </c>
      <c r="AP49" s="5">
        <v>3.8332999999999999</v>
      </c>
      <c r="AS49" s="13" t="s">
        <v>269</v>
      </c>
      <c r="AV49" s="13" t="s">
        <v>298</v>
      </c>
      <c r="AY49" s="14">
        <v>1</v>
      </c>
      <c r="AZ49" s="5">
        <v>30</v>
      </c>
      <c r="BA49" s="5">
        <v>29</v>
      </c>
      <c r="BB49" s="5">
        <v>28</v>
      </c>
      <c r="BC49" s="5">
        <v>26</v>
      </c>
    </row>
    <row r="50" spans="5:55" x14ac:dyDescent="0.4">
      <c r="F50" s="15">
        <v>4</v>
      </c>
      <c r="G50" s="12" t="s">
        <v>638</v>
      </c>
      <c r="H50" s="46">
        <v>3</v>
      </c>
      <c r="I50" s="46">
        <v>1</v>
      </c>
      <c r="J50" s="46">
        <v>3</v>
      </c>
      <c r="K50" s="46">
        <v>3</v>
      </c>
      <c r="L50" s="46">
        <v>3</v>
      </c>
      <c r="M50" s="46">
        <v>2</v>
      </c>
      <c r="N50" s="46">
        <v>3</v>
      </c>
      <c r="O50" s="46">
        <v>1</v>
      </c>
      <c r="P50" s="5">
        <f t="shared" si="4"/>
        <v>3</v>
      </c>
      <c r="Q50" s="46">
        <v>1</v>
      </c>
      <c r="T50" s="30">
        <f t="shared" si="5"/>
        <v>23</v>
      </c>
      <c r="U50" s="81"/>
      <c r="V50" s="81"/>
      <c r="W50" s="81"/>
      <c r="X50" s="14">
        <v>9</v>
      </c>
      <c r="Y50" s="5">
        <v>30</v>
      </c>
      <c r="Z50" s="5">
        <v>29</v>
      </c>
      <c r="AA50" s="5">
        <v>28</v>
      </c>
      <c r="AB50" s="5">
        <v>26</v>
      </c>
      <c r="AC50" s="5">
        <f t="shared" si="2"/>
        <v>28.25</v>
      </c>
      <c r="AD50" s="16">
        <f t="shared" si="3"/>
        <v>1.707825127659933</v>
      </c>
      <c r="AF50" s="14">
        <v>1</v>
      </c>
      <c r="AG50" s="5">
        <v>18</v>
      </c>
      <c r="AH50" s="5">
        <v>15</v>
      </c>
      <c r="AI50" s="5">
        <v>18</v>
      </c>
      <c r="AJ50" s="5">
        <v>17</v>
      </c>
      <c r="AL50" s="5">
        <v>1</v>
      </c>
      <c r="AM50" s="5">
        <v>3</v>
      </c>
      <c r="AN50" s="5">
        <v>7</v>
      </c>
      <c r="AO50" s="5">
        <v>23.571400000000001</v>
      </c>
      <c r="AP50" s="5">
        <v>1.9166000000000001</v>
      </c>
      <c r="AS50" s="15">
        <v>4</v>
      </c>
      <c r="AT50" s="5">
        <v>21.5</v>
      </c>
      <c r="AV50" s="15">
        <v>9</v>
      </c>
      <c r="AW50" s="5">
        <v>1.707825127659933</v>
      </c>
      <c r="AY50" s="15">
        <v>2</v>
      </c>
      <c r="AZ50" s="5">
        <v>20</v>
      </c>
      <c r="BA50" s="5">
        <v>23</v>
      </c>
      <c r="BB50" s="5">
        <v>23</v>
      </c>
      <c r="BC50" s="5">
        <v>20</v>
      </c>
    </row>
    <row r="51" spans="5:55" x14ac:dyDescent="0.4">
      <c r="F51" s="14">
        <v>5</v>
      </c>
      <c r="G51" s="12" t="s">
        <v>331</v>
      </c>
      <c r="H51" s="46">
        <v>3</v>
      </c>
      <c r="I51" s="46">
        <v>3</v>
      </c>
      <c r="J51" s="46">
        <v>3</v>
      </c>
      <c r="K51" s="46">
        <v>3</v>
      </c>
      <c r="L51" s="46">
        <v>4</v>
      </c>
      <c r="M51" s="46">
        <v>3</v>
      </c>
      <c r="N51" s="46">
        <v>3</v>
      </c>
      <c r="O51" s="46">
        <v>2</v>
      </c>
      <c r="P51" s="5">
        <f t="shared" si="4"/>
        <v>2</v>
      </c>
      <c r="Q51" s="46">
        <v>4</v>
      </c>
      <c r="T51" s="30">
        <f t="shared" si="5"/>
        <v>30</v>
      </c>
      <c r="U51" s="81"/>
      <c r="V51" s="81"/>
      <c r="W51" s="81"/>
      <c r="X51" s="15">
        <v>10</v>
      </c>
      <c r="Y51" s="5">
        <v>24</v>
      </c>
      <c r="Z51" s="5">
        <v>23</v>
      </c>
      <c r="AA51" s="5">
        <v>26</v>
      </c>
      <c r="AB51" s="5">
        <v>25</v>
      </c>
      <c r="AC51" s="5">
        <f t="shared" si="2"/>
        <v>24.5</v>
      </c>
      <c r="AD51" s="16">
        <f t="shared" si="3"/>
        <v>1.2909944487358056</v>
      </c>
      <c r="AF51" s="15">
        <v>2</v>
      </c>
      <c r="AG51" s="5">
        <v>20</v>
      </c>
      <c r="AH51" s="5">
        <v>23</v>
      </c>
      <c r="AI51" s="5">
        <v>23</v>
      </c>
      <c r="AJ51" s="5">
        <v>20</v>
      </c>
      <c r="AL51" s="5">
        <v>1</v>
      </c>
      <c r="AM51" s="5">
        <v>4</v>
      </c>
      <c r="AN51" s="5">
        <v>7</v>
      </c>
      <c r="AO51" s="5">
        <v>23.714300000000001</v>
      </c>
      <c r="AP51" s="5">
        <v>3.1036999999999999</v>
      </c>
      <c r="AS51" s="15">
        <v>3</v>
      </c>
      <c r="AT51" s="5">
        <v>20.75</v>
      </c>
      <c r="AV51" s="15">
        <v>4</v>
      </c>
      <c r="AW51" s="5">
        <v>1.7320508075688772</v>
      </c>
      <c r="AY51" s="14">
        <v>3</v>
      </c>
      <c r="AZ51" s="5">
        <v>22</v>
      </c>
      <c r="BA51" s="5">
        <v>18</v>
      </c>
      <c r="BB51" s="5">
        <v>21</v>
      </c>
      <c r="BC51" s="5">
        <v>18</v>
      </c>
    </row>
    <row r="52" spans="5:55" x14ac:dyDescent="0.4">
      <c r="F52" s="15">
        <v>6</v>
      </c>
      <c r="G52" s="12" t="s">
        <v>639</v>
      </c>
      <c r="H52" s="46">
        <v>2</v>
      </c>
      <c r="I52" s="46">
        <v>2</v>
      </c>
      <c r="J52" s="46">
        <v>2</v>
      </c>
      <c r="K52" s="46">
        <v>3</v>
      </c>
      <c r="L52" s="46">
        <v>3</v>
      </c>
      <c r="M52" s="46">
        <v>2</v>
      </c>
      <c r="N52" s="46">
        <v>2</v>
      </c>
      <c r="O52" s="46">
        <v>1</v>
      </c>
      <c r="P52" s="5">
        <f t="shared" si="4"/>
        <v>3</v>
      </c>
      <c r="Q52" s="46">
        <v>2</v>
      </c>
      <c r="T52" s="30">
        <f t="shared" si="5"/>
        <v>22</v>
      </c>
      <c r="U52" s="81"/>
      <c r="V52" s="81"/>
      <c r="W52" s="81"/>
      <c r="X52" s="14">
        <v>11</v>
      </c>
      <c r="Y52" s="5">
        <v>22</v>
      </c>
      <c r="Z52" s="5">
        <v>25</v>
      </c>
      <c r="AA52" s="5">
        <v>25</v>
      </c>
      <c r="AB52" s="5">
        <v>28</v>
      </c>
      <c r="AC52" s="5">
        <f t="shared" si="2"/>
        <v>25</v>
      </c>
      <c r="AD52" s="16">
        <f t="shared" si="3"/>
        <v>2.4494897427831779</v>
      </c>
      <c r="AF52" s="14">
        <v>3</v>
      </c>
      <c r="AG52" s="5">
        <v>27</v>
      </c>
      <c r="AH52" s="5">
        <v>30</v>
      </c>
      <c r="AI52" s="5">
        <v>30</v>
      </c>
      <c r="AJ52" s="5">
        <v>30</v>
      </c>
      <c r="AS52" s="15">
        <v>1</v>
      </c>
      <c r="AT52" s="5">
        <v>19.75</v>
      </c>
      <c r="AV52" s="15">
        <v>8</v>
      </c>
      <c r="AW52" s="5">
        <v>2.0615528128088303</v>
      </c>
      <c r="AY52" s="15">
        <v>4</v>
      </c>
      <c r="AZ52" s="5">
        <v>21</v>
      </c>
      <c r="BA52" s="5">
        <v>26</v>
      </c>
      <c r="BB52" s="5">
        <v>22</v>
      </c>
      <c r="BC52" s="5">
        <v>23</v>
      </c>
    </row>
    <row r="53" spans="5:55" x14ac:dyDescent="0.4">
      <c r="F53" s="14">
        <v>7</v>
      </c>
      <c r="G53" s="46" t="s">
        <v>640</v>
      </c>
      <c r="H53" s="12">
        <v>3</v>
      </c>
      <c r="I53" s="12">
        <v>3</v>
      </c>
      <c r="J53" s="12">
        <v>3</v>
      </c>
      <c r="K53" s="12">
        <v>4</v>
      </c>
      <c r="L53" s="12">
        <v>2</v>
      </c>
      <c r="M53" s="12">
        <v>2</v>
      </c>
      <c r="N53" s="12">
        <v>4</v>
      </c>
      <c r="O53" s="12">
        <v>2</v>
      </c>
      <c r="P53" s="5">
        <f t="shared" si="4"/>
        <v>3</v>
      </c>
      <c r="Q53" s="12">
        <v>3</v>
      </c>
      <c r="T53" s="30">
        <f t="shared" si="5"/>
        <v>29</v>
      </c>
      <c r="U53" s="81"/>
      <c r="V53" s="81"/>
      <c r="W53" s="81"/>
      <c r="X53" s="15">
        <v>12</v>
      </c>
      <c r="Y53" s="5">
        <v>27</v>
      </c>
      <c r="Z53" s="5">
        <v>26</v>
      </c>
      <c r="AA53" s="5">
        <v>27</v>
      </c>
      <c r="AB53" s="5">
        <v>27</v>
      </c>
      <c r="AC53" s="5">
        <f t="shared" si="2"/>
        <v>26.75</v>
      </c>
      <c r="AD53" s="16">
        <f t="shared" si="3"/>
        <v>0.5</v>
      </c>
      <c r="AF53" s="15">
        <v>4</v>
      </c>
      <c r="AG53" s="5">
        <v>27</v>
      </c>
      <c r="AH53" s="5">
        <v>29</v>
      </c>
      <c r="AI53" s="5">
        <v>29</v>
      </c>
      <c r="AJ53" s="5">
        <v>31</v>
      </c>
      <c r="AL53" s="5">
        <v>2</v>
      </c>
      <c r="AM53" s="5">
        <v>1</v>
      </c>
      <c r="AN53" s="5">
        <v>8</v>
      </c>
      <c r="AO53" s="5">
        <v>23.375</v>
      </c>
      <c r="AP53" s="5">
        <v>4.7417999999999996</v>
      </c>
      <c r="AS53" s="15">
        <v>8</v>
      </c>
      <c r="AT53" s="5">
        <v>19.75</v>
      </c>
      <c r="AV53" s="15">
        <v>6</v>
      </c>
      <c r="AW53" s="5">
        <v>2.1602468994692869</v>
      </c>
      <c r="AY53" s="14">
        <v>5</v>
      </c>
      <c r="AZ53" s="5">
        <v>22</v>
      </c>
      <c r="BA53" s="5">
        <v>25</v>
      </c>
      <c r="BB53" s="5">
        <v>25</v>
      </c>
      <c r="BC53" s="5">
        <v>28</v>
      </c>
    </row>
    <row r="54" spans="5:55" x14ac:dyDescent="0.4">
      <c r="F54" s="15">
        <v>8</v>
      </c>
      <c r="G54" s="12" t="s">
        <v>454</v>
      </c>
      <c r="H54" s="46">
        <v>3</v>
      </c>
      <c r="I54" s="46">
        <v>2</v>
      </c>
      <c r="J54" s="46">
        <v>2</v>
      </c>
      <c r="K54" s="46">
        <v>1</v>
      </c>
      <c r="L54" s="46">
        <v>2</v>
      </c>
      <c r="M54" s="46">
        <v>1</v>
      </c>
      <c r="N54" s="46">
        <v>2</v>
      </c>
      <c r="O54" s="46">
        <v>2</v>
      </c>
      <c r="P54" s="5">
        <f t="shared" si="4"/>
        <v>4</v>
      </c>
      <c r="Q54" s="46">
        <v>2</v>
      </c>
      <c r="T54" s="30">
        <f t="shared" si="5"/>
        <v>21</v>
      </c>
      <c r="U54" s="81"/>
      <c r="V54" s="81"/>
      <c r="W54" s="81"/>
      <c r="X54" s="14">
        <v>13</v>
      </c>
      <c r="Y54" s="5">
        <v>16</v>
      </c>
      <c r="Z54" s="5">
        <v>17</v>
      </c>
      <c r="AA54" s="5">
        <v>17</v>
      </c>
      <c r="AB54" s="5">
        <v>14</v>
      </c>
      <c r="AC54" s="5">
        <f t="shared" si="2"/>
        <v>16</v>
      </c>
      <c r="AD54" s="16">
        <f t="shared" si="3"/>
        <v>1.4142135623730951</v>
      </c>
      <c r="AF54" s="14">
        <v>5</v>
      </c>
      <c r="AG54" s="5">
        <v>22</v>
      </c>
      <c r="AH54" s="5">
        <v>18</v>
      </c>
      <c r="AI54" s="5">
        <v>21</v>
      </c>
      <c r="AJ54" s="5">
        <v>18</v>
      </c>
      <c r="AL54" s="5">
        <v>2</v>
      </c>
      <c r="AM54" s="5">
        <v>2</v>
      </c>
      <c r="AN54" s="5">
        <v>8</v>
      </c>
      <c r="AO54" s="5">
        <v>23.375</v>
      </c>
      <c r="AP54" s="5">
        <v>5.6333000000000002</v>
      </c>
      <c r="AS54" s="15">
        <v>14</v>
      </c>
      <c r="AT54" s="5">
        <v>19</v>
      </c>
      <c r="AV54" s="15">
        <v>11</v>
      </c>
      <c r="AW54" s="5">
        <v>2.4494897427831779</v>
      </c>
      <c r="AY54" s="15">
        <v>6</v>
      </c>
      <c r="AZ54" s="5">
        <v>17</v>
      </c>
      <c r="BA54" s="5">
        <v>19</v>
      </c>
      <c r="BB54" s="5">
        <v>23</v>
      </c>
      <c r="BC54" s="5">
        <v>20</v>
      </c>
    </row>
    <row r="55" spans="5:55" x14ac:dyDescent="0.4">
      <c r="F55" s="14">
        <v>9</v>
      </c>
      <c r="G55" s="12" t="s">
        <v>641</v>
      </c>
      <c r="H55" s="12">
        <v>3</v>
      </c>
      <c r="I55" s="12">
        <v>3</v>
      </c>
      <c r="J55" s="12">
        <v>3</v>
      </c>
      <c r="K55" s="12">
        <v>3</v>
      </c>
      <c r="L55" s="12">
        <v>3</v>
      </c>
      <c r="M55" s="12">
        <v>3</v>
      </c>
      <c r="N55" s="12">
        <v>3</v>
      </c>
      <c r="O55" s="12">
        <v>2</v>
      </c>
      <c r="P55" s="5">
        <f t="shared" si="4"/>
        <v>2</v>
      </c>
      <c r="Q55" s="12">
        <v>3</v>
      </c>
      <c r="R55" s="61"/>
      <c r="T55" s="30">
        <f t="shared" si="5"/>
        <v>28</v>
      </c>
      <c r="U55" s="81"/>
      <c r="V55" s="81"/>
      <c r="W55" s="81"/>
      <c r="X55" s="15">
        <v>14</v>
      </c>
      <c r="Y55" s="5">
        <v>16</v>
      </c>
      <c r="Z55" s="5">
        <v>14</v>
      </c>
      <c r="AA55" s="5">
        <v>22</v>
      </c>
      <c r="AB55" s="5">
        <v>24</v>
      </c>
      <c r="AC55" s="5">
        <f t="shared" si="2"/>
        <v>19</v>
      </c>
      <c r="AD55" s="16">
        <f t="shared" si="3"/>
        <v>4.7609522856952333</v>
      </c>
      <c r="AF55" s="15">
        <v>6</v>
      </c>
      <c r="AG55" s="5">
        <v>16</v>
      </c>
      <c r="AH55" s="5">
        <v>17</v>
      </c>
      <c r="AI55" s="5">
        <v>17</v>
      </c>
      <c r="AJ55" s="5">
        <v>14</v>
      </c>
      <c r="AL55" s="5">
        <v>2</v>
      </c>
      <c r="AM55" s="5">
        <v>3</v>
      </c>
      <c r="AN55" s="5">
        <v>8</v>
      </c>
      <c r="AO55" s="5">
        <v>24.125</v>
      </c>
      <c r="AP55" s="5">
        <v>4.7549000000000001</v>
      </c>
      <c r="AS55" s="15">
        <v>2</v>
      </c>
      <c r="AT55" s="5">
        <v>17</v>
      </c>
      <c r="AV55" s="15">
        <v>1</v>
      </c>
      <c r="AW55" s="5">
        <v>2.5</v>
      </c>
      <c r="AY55" s="14">
        <v>7</v>
      </c>
      <c r="AZ55" s="5">
        <v>16</v>
      </c>
      <c r="BA55" s="5">
        <v>14</v>
      </c>
      <c r="BB55" s="5">
        <v>22</v>
      </c>
      <c r="BC55" s="5">
        <v>24</v>
      </c>
    </row>
    <row r="56" spans="5:55" x14ac:dyDescent="0.4">
      <c r="F56" s="15">
        <v>10</v>
      </c>
      <c r="G56" s="46" t="s">
        <v>642</v>
      </c>
      <c r="H56" s="46">
        <v>3</v>
      </c>
      <c r="I56" s="46">
        <v>2</v>
      </c>
      <c r="J56" s="46">
        <v>3</v>
      </c>
      <c r="K56" s="46">
        <v>3</v>
      </c>
      <c r="L56" s="46">
        <v>3</v>
      </c>
      <c r="M56" s="46">
        <v>1</v>
      </c>
      <c r="N56" s="46">
        <v>3</v>
      </c>
      <c r="O56" s="46">
        <v>2</v>
      </c>
      <c r="P56" s="5">
        <f t="shared" si="4"/>
        <v>4</v>
      </c>
      <c r="Q56" s="46">
        <v>2</v>
      </c>
      <c r="T56" s="30">
        <f t="shared" si="5"/>
        <v>26</v>
      </c>
      <c r="U56" s="81"/>
      <c r="V56" s="81"/>
      <c r="W56" s="81"/>
      <c r="X56" s="14">
        <v>15</v>
      </c>
      <c r="Y56" s="5">
        <v>25</v>
      </c>
      <c r="Z56" s="5">
        <v>24</v>
      </c>
      <c r="AA56" s="5">
        <v>26</v>
      </c>
      <c r="AB56" s="5">
        <v>27</v>
      </c>
      <c r="AC56" s="5">
        <f t="shared" si="2"/>
        <v>25.5</v>
      </c>
      <c r="AD56" s="16">
        <f t="shared" si="3"/>
        <v>1.2909944487358056</v>
      </c>
      <c r="AF56" s="14">
        <v>7</v>
      </c>
      <c r="AG56" s="5">
        <v>27</v>
      </c>
      <c r="AH56" s="5">
        <v>26</v>
      </c>
      <c r="AI56" s="5">
        <v>27</v>
      </c>
      <c r="AJ56" s="5">
        <v>27</v>
      </c>
      <c r="AL56" s="5">
        <v>2</v>
      </c>
      <c r="AM56" s="5">
        <v>4</v>
      </c>
      <c r="AN56" s="5">
        <v>8</v>
      </c>
      <c r="AO56" s="5">
        <v>22.875</v>
      </c>
      <c r="AP56" s="5">
        <v>6.0091000000000001</v>
      </c>
      <c r="AS56" s="15">
        <v>13</v>
      </c>
      <c r="AT56" s="5">
        <v>16</v>
      </c>
      <c r="AV56" s="15">
        <v>14</v>
      </c>
      <c r="AW56" s="5">
        <v>4.7609522856952333</v>
      </c>
      <c r="AY56" s="15"/>
    </row>
    <row r="57" spans="5:55" x14ac:dyDescent="0.4">
      <c r="F57" s="14">
        <v>11</v>
      </c>
      <c r="G57" s="12" t="s">
        <v>337</v>
      </c>
      <c r="H57" s="46">
        <v>2</v>
      </c>
      <c r="I57" s="46">
        <v>2</v>
      </c>
      <c r="J57" s="46">
        <v>2</v>
      </c>
      <c r="K57" s="46">
        <v>2</v>
      </c>
      <c r="L57" s="46">
        <v>3</v>
      </c>
      <c r="M57" s="46">
        <v>2</v>
      </c>
      <c r="N57" s="46">
        <v>3</v>
      </c>
      <c r="O57" s="46">
        <v>3</v>
      </c>
      <c r="P57" s="5">
        <f t="shared" si="4"/>
        <v>3</v>
      </c>
      <c r="Q57" s="46">
        <v>3</v>
      </c>
      <c r="T57" s="30">
        <f t="shared" si="5"/>
        <v>25</v>
      </c>
      <c r="U57" s="81"/>
      <c r="V57" s="81"/>
      <c r="W57" s="81"/>
      <c r="X57" s="15"/>
      <c r="AF57" s="15">
        <v>8</v>
      </c>
      <c r="AG57" s="5">
        <v>30</v>
      </c>
      <c r="AH57" s="5">
        <v>29</v>
      </c>
      <c r="AI57" s="5">
        <v>28</v>
      </c>
      <c r="AJ57" s="5">
        <v>26</v>
      </c>
      <c r="AL57" s="5" t="s">
        <v>25</v>
      </c>
      <c r="AS57" s="15"/>
      <c r="AY57" s="5" t="s">
        <v>1322</v>
      </c>
    </row>
    <row r="58" spans="5:55" x14ac:dyDescent="0.4">
      <c r="F58" s="15">
        <v>12</v>
      </c>
      <c r="G58" s="46" t="s">
        <v>338</v>
      </c>
      <c r="H58" s="46">
        <v>3</v>
      </c>
      <c r="I58" s="46">
        <v>2</v>
      </c>
      <c r="J58" s="46">
        <v>3</v>
      </c>
      <c r="K58" s="46">
        <v>3</v>
      </c>
      <c r="L58" s="46">
        <v>3</v>
      </c>
      <c r="M58" s="46">
        <v>2</v>
      </c>
      <c r="N58" s="46">
        <v>3</v>
      </c>
      <c r="O58" s="46">
        <v>2</v>
      </c>
      <c r="P58" s="5">
        <f t="shared" si="4"/>
        <v>3</v>
      </c>
      <c r="Q58" s="46">
        <v>3</v>
      </c>
      <c r="T58" s="30">
        <f t="shared" si="5"/>
        <v>27</v>
      </c>
      <c r="U58" s="81"/>
      <c r="V58" s="81"/>
      <c r="W58" s="81"/>
      <c r="X58" s="90"/>
      <c r="AA58" s="12"/>
      <c r="AT58" s="5" t="s">
        <v>1322</v>
      </c>
      <c r="AW58" s="5" t="s">
        <v>1322</v>
      </c>
      <c r="AZ58" s="13" t="s">
        <v>297</v>
      </c>
      <c r="BA58" s="13" t="s">
        <v>298</v>
      </c>
    </row>
    <row r="59" spans="5:55" x14ac:dyDescent="0.4">
      <c r="F59" s="14">
        <v>13</v>
      </c>
      <c r="G59" s="46" t="s">
        <v>340</v>
      </c>
      <c r="H59" s="12">
        <v>1</v>
      </c>
      <c r="I59" s="12">
        <v>2</v>
      </c>
      <c r="J59" s="12">
        <v>1</v>
      </c>
      <c r="K59" s="12">
        <v>1</v>
      </c>
      <c r="L59" s="12">
        <v>1</v>
      </c>
      <c r="M59" s="12">
        <v>1</v>
      </c>
      <c r="N59" s="12">
        <v>1</v>
      </c>
      <c r="O59" s="12">
        <v>4</v>
      </c>
      <c r="P59" s="5">
        <f t="shared" si="4"/>
        <v>4</v>
      </c>
      <c r="Q59" s="12">
        <v>1</v>
      </c>
      <c r="T59" s="30">
        <f t="shared" si="5"/>
        <v>17</v>
      </c>
      <c r="U59" s="81"/>
      <c r="V59" s="81"/>
      <c r="W59" s="81"/>
      <c r="X59" s="80"/>
      <c r="AA59" s="12"/>
      <c r="AF59" s="5" t="s">
        <v>1322</v>
      </c>
      <c r="AG59" s="5" t="s">
        <v>56</v>
      </c>
      <c r="AH59" s="5" t="s">
        <v>57</v>
      </c>
      <c r="AL59" s="5" t="s">
        <v>66</v>
      </c>
      <c r="AS59" s="13" t="s">
        <v>268</v>
      </c>
      <c r="AT59" s="5">
        <f>AVERAGE(AT42:AT48)</f>
        <v>26.892857142857142</v>
      </c>
      <c r="AV59" s="13" t="s">
        <v>297</v>
      </c>
      <c r="AW59" s="5">
        <f>AVERAGE(AW42:AW48)</f>
        <v>1.2383888230613704</v>
      </c>
      <c r="AY59" s="5" t="s">
        <v>1332</v>
      </c>
      <c r="AZ59" s="95">
        <f>AVERAGE(AZ41:AZ47)</f>
        <v>22.571428571428573</v>
      </c>
      <c r="BA59" s="95">
        <f>AVERAGE(AZ49:AZ55)</f>
        <v>21.142857142857142</v>
      </c>
    </row>
    <row r="60" spans="5:55" x14ac:dyDescent="0.4">
      <c r="F60" s="15">
        <v>14</v>
      </c>
      <c r="G60" s="47" t="s">
        <v>1012</v>
      </c>
      <c r="H60" s="46">
        <v>2</v>
      </c>
      <c r="I60" s="46">
        <v>3</v>
      </c>
      <c r="J60" s="46">
        <v>3</v>
      </c>
      <c r="K60" s="46">
        <v>2</v>
      </c>
      <c r="L60" s="46">
        <v>2</v>
      </c>
      <c r="M60" s="46">
        <v>3</v>
      </c>
      <c r="N60" s="46">
        <v>3</v>
      </c>
      <c r="O60" s="46">
        <v>1</v>
      </c>
      <c r="P60" s="46">
        <v>1</v>
      </c>
      <c r="Q60" s="46">
        <v>2</v>
      </c>
      <c r="T60" s="30">
        <f t="shared" si="5"/>
        <v>22</v>
      </c>
      <c r="U60" s="81"/>
      <c r="V60" s="81"/>
      <c r="W60" s="81"/>
      <c r="AF60" s="5" t="s">
        <v>1332</v>
      </c>
      <c r="AG60" s="95">
        <f>AVERAGE(AG42:AG48)</f>
        <v>20.857142857142858</v>
      </c>
      <c r="AH60" s="95">
        <f>AVERAGE(AG50:AG57)</f>
        <v>23.375</v>
      </c>
      <c r="AL60" s="5" t="s">
        <v>67</v>
      </c>
      <c r="AS60" s="13" t="s">
        <v>269</v>
      </c>
      <c r="AT60" s="5">
        <f>AVERAGE(AT50:AT56)</f>
        <v>19.107142857142858</v>
      </c>
      <c r="AV60" s="13" t="s">
        <v>298</v>
      </c>
      <c r="AW60" s="5">
        <f>AVERAGE(AW50:AW56)</f>
        <v>2.4817310965693338</v>
      </c>
      <c r="AY60" s="5" t="s">
        <v>1333</v>
      </c>
      <c r="AZ60" s="95">
        <f>AVERAGE(BA41:BA47)</f>
        <v>22.428571428571427</v>
      </c>
      <c r="BA60" s="95">
        <f>AVERAGE(BA49:BA55)</f>
        <v>22</v>
      </c>
    </row>
    <row r="61" spans="5:55" x14ac:dyDescent="0.4">
      <c r="F61" s="14">
        <v>15</v>
      </c>
      <c r="G61" s="12" t="s">
        <v>645</v>
      </c>
      <c r="H61" s="12">
        <v>2</v>
      </c>
      <c r="I61" s="12">
        <v>2</v>
      </c>
      <c r="J61" s="12">
        <v>3</v>
      </c>
      <c r="K61" s="12">
        <v>3</v>
      </c>
      <c r="L61" s="12">
        <v>3</v>
      </c>
      <c r="M61" s="12">
        <v>2</v>
      </c>
      <c r="N61" s="12">
        <v>3</v>
      </c>
      <c r="O61" s="12">
        <v>2</v>
      </c>
      <c r="P61" s="12">
        <v>3</v>
      </c>
      <c r="Q61" s="12">
        <v>3</v>
      </c>
      <c r="T61" s="30">
        <f t="shared" si="5"/>
        <v>26</v>
      </c>
      <c r="U61" s="81"/>
      <c r="V61" s="81"/>
      <c r="W61" s="81"/>
      <c r="AF61" s="5" t="s">
        <v>1333</v>
      </c>
      <c r="AG61" s="95">
        <f>AVERAGE(AH42:AH48)</f>
        <v>21.857142857142858</v>
      </c>
      <c r="AH61" s="95">
        <f>AVERAGE(AH50:AH57)</f>
        <v>23.375</v>
      </c>
      <c r="AL61" s="5" t="s">
        <v>68</v>
      </c>
      <c r="AY61" s="5" t="s">
        <v>1334</v>
      </c>
      <c r="AZ61" s="95">
        <f>AVERAGE(BB41:BB47)</f>
        <v>23.571428571428573</v>
      </c>
      <c r="BA61" s="95">
        <f>AVERAGE(BB49:BB55)</f>
        <v>23.428571428571427</v>
      </c>
    </row>
    <row r="62" spans="5:55" x14ac:dyDescent="0.4">
      <c r="F62" s="15"/>
      <c r="T62" s="30"/>
      <c r="U62" s="81"/>
      <c r="V62" s="81"/>
      <c r="AF62" s="5" t="s">
        <v>1334</v>
      </c>
      <c r="AG62" s="95">
        <f>AVERAGE(AI42:AI48)</f>
        <v>23.571428571428573</v>
      </c>
      <c r="AH62" s="95">
        <f>AVERAGE(AI50:AI57)</f>
        <v>24.125</v>
      </c>
      <c r="AY62" s="5" t="s">
        <v>1335</v>
      </c>
      <c r="AZ62" s="95">
        <f>AVERAGE(BC41:BC47)</f>
        <v>22.714285714285715</v>
      </c>
      <c r="BA62" s="95">
        <f>AVERAGE(BC49:BC55)</f>
        <v>22.714285714285715</v>
      </c>
    </row>
    <row r="63" spans="5:55" x14ac:dyDescent="0.4">
      <c r="S63" s="61" t="s">
        <v>1322</v>
      </c>
      <c r="T63" s="91">
        <f>AVERAGE(T47:T61)</f>
        <v>23.866666666666667</v>
      </c>
      <c r="U63" s="92"/>
      <c r="V63" s="92"/>
      <c r="AF63" s="5" t="s">
        <v>1335</v>
      </c>
      <c r="AG63" s="95">
        <f>AVERAGE(AJ42:AJ48)</f>
        <v>23.714285714285715</v>
      </c>
      <c r="AH63" s="95">
        <f>AVERAGE(AJ50:AJ57)</f>
        <v>22.875</v>
      </c>
      <c r="AZ63" s="95"/>
    </row>
    <row r="64" spans="5:55" ht="13.5" customHeight="1" x14ac:dyDescent="0.4">
      <c r="E64" s="189" t="s">
        <v>1022</v>
      </c>
      <c r="F64" s="189"/>
      <c r="I64" s="177" t="s">
        <v>1295</v>
      </c>
      <c r="L64" s="177" t="s">
        <v>1295</v>
      </c>
      <c r="M64" s="177" t="s">
        <v>1295</v>
      </c>
      <c r="O64" s="177" t="s">
        <v>1295</v>
      </c>
      <c r="P64" s="177" t="s">
        <v>1295</v>
      </c>
      <c r="S64" s="61" t="s">
        <v>1311</v>
      </c>
      <c r="T64" s="91">
        <f>STDEV(T47:T61)</f>
        <v>3.8520248231411043</v>
      </c>
      <c r="U64" s="92"/>
      <c r="V64" s="92"/>
      <c r="AG64" s="95"/>
      <c r="AJ64" s="95"/>
      <c r="AL64" s="5" t="s">
        <v>31</v>
      </c>
      <c r="AY64" s="5" t="s">
        <v>1311</v>
      </c>
      <c r="AZ64" s="13" t="s">
        <v>297</v>
      </c>
      <c r="BA64" s="13" t="s">
        <v>298</v>
      </c>
    </row>
    <row r="65" spans="5:53" ht="13.5" customHeight="1" x14ac:dyDescent="0.4">
      <c r="E65" s="189"/>
      <c r="F65" s="189"/>
      <c r="I65" s="188"/>
      <c r="L65" s="188"/>
      <c r="M65" s="188"/>
      <c r="O65" s="188"/>
      <c r="P65" s="188"/>
      <c r="U65" s="90"/>
      <c r="V65" s="90"/>
      <c r="AF65" s="5" t="s">
        <v>1311</v>
      </c>
      <c r="AG65" s="5" t="s">
        <v>56</v>
      </c>
      <c r="AH65" s="5" t="s">
        <v>57</v>
      </c>
      <c r="AJ65" s="95"/>
      <c r="AY65" s="5" t="s">
        <v>1332</v>
      </c>
      <c r="AZ65" s="96">
        <f>STDEV(AZ41:AZ47)</f>
        <v>4.3534332373864384</v>
      </c>
      <c r="BA65" s="96">
        <f>STDEV(AZ49:AZ55)</f>
        <v>4.5617456975947022</v>
      </c>
    </row>
    <row r="66" spans="5:53" x14ac:dyDescent="0.4">
      <c r="F66" s="53" t="s">
        <v>1008</v>
      </c>
      <c r="G66" s="54" t="s">
        <v>1299</v>
      </c>
      <c r="H66" s="54" t="s">
        <v>1300</v>
      </c>
      <c r="I66" s="78" t="s">
        <v>1301</v>
      </c>
      <c r="J66" s="54" t="s">
        <v>1302</v>
      </c>
      <c r="K66" s="54" t="s">
        <v>1337</v>
      </c>
      <c r="L66" s="78" t="s">
        <v>1304</v>
      </c>
      <c r="M66" s="78" t="s">
        <v>1305</v>
      </c>
      <c r="N66" s="54" t="s">
        <v>1306</v>
      </c>
      <c r="O66" s="78" t="s">
        <v>1307</v>
      </c>
      <c r="P66" s="78" t="s">
        <v>1308</v>
      </c>
      <c r="Q66" s="54" t="s">
        <v>1309</v>
      </c>
      <c r="T66" s="79" t="s">
        <v>1310</v>
      </c>
      <c r="U66" s="80"/>
      <c r="V66" s="80"/>
      <c r="AF66" s="5" t="s">
        <v>1332</v>
      </c>
      <c r="AG66" s="96">
        <f>STDEV(AG42:AG48)</f>
        <v>3.3380918415851157</v>
      </c>
      <c r="AH66" s="96">
        <f>STDEV(AG50:AG57)</f>
        <v>5.0691644845505435</v>
      </c>
      <c r="AL66" s="5" t="s">
        <v>69</v>
      </c>
      <c r="AY66" s="5" t="s">
        <v>1333</v>
      </c>
      <c r="AZ66" s="96">
        <f>STDEV(BA41:BA47)</f>
        <v>5.1269595556932472</v>
      </c>
      <c r="BA66" s="96">
        <f>STDEV(BA49:BA55)</f>
        <v>5.2281290471193742</v>
      </c>
    </row>
    <row r="67" spans="5:53" x14ac:dyDescent="0.4">
      <c r="F67" s="14">
        <v>1</v>
      </c>
      <c r="G67" s="46" t="s">
        <v>633</v>
      </c>
      <c r="H67" s="12">
        <v>4</v>
      </c>
      <c r="I67" s="12">
        <v>1</v>
      </c>
      <c r="J67" s="12">
        <v>2</v>
      </c>
      <c r="K67" s="12">
        <v>1</v>
      </c>
      <c r="L67" s="12">
        <v>1</v>
      </c>
      <c r="M67" s="12">
        <v>1</v>
      </c>
      <c r="N67" s="12">
        <v>1</v>
      </c>
      <c r="O67" s="12">
        <v>4</v>
      </c>
      <c r="P67" s="12">
        <v>1</v>
      </c>
      <c r="Q67" s="12">
        <v>4</v>
      </c>
      <c r="T67" s="30">
        <f t="shared" ref="T67:T81" si="6">SUM(H67:Q67)</f>
        <v>20</v>
      </c>
      <c r="U67" s="30"/>
      <c r="V67" s="30"/>
      <c r="AF67" s="5" t="s">
        <v>1333</v>
      </c>
      <c r="AG67" s="96">
        <f>STDEV(AH42:AH48)</f>
        <v>4.1403933560541217</v>
      </c>
      <c r="AH67" s="96">
        <f>STDEV(AH50:AH57)</f>
        <v>6.022280061808579</v>
      </c>
      <c r="AL67" s="5" t="s">
        <v>70</v>
      </c>
      <c r="AY67" s="5" t="s">
        <v>1334</v>
      </c>
      <c r="AZ67" s="96">
        <f>STDEV(BB41:BB47)</f>
        <v>4.9280538030458123</v>
      </c>
      <c r="BA67" s="96">
        <f>STDEV(BB49:BB55)</f>
        <v>2.370453040886408</v>
      </c>
    </row>
    <row r="68" spans="5:53" x14ac:dyDescent="0.4">
      <c r="F68" s="15">
        <v>2</v>
      </c>
      <c r="G68" s="12" t="s">
        <v>635</v>
      </c>
      <c r="H68" s="46">
        <v>3</v>
      </c>
      <c r="I68" s="46">
        <v>1</v>
      </c>
      <c r="J68" s="46">
        <v>2</v>
      </c>
      <c r="K68" s="46">
        <v>1</v>
      </c>
      <c r="L68" s="46">
        <v>1</v>
      </c>
      <c r="M68" s="46">
        <v>1</v>
      </c>
      <c r="N68" s="46">
        <v>2</v>
      </c>
      <c r="O68" s="46">
        <v>1</v>
      </c>
      <c r="P68" s="46">
        <v>1</v>
      </c>
      <c r="Q68" s="46">
        <v>4</v>
      </c>
      <c r="T68" s="30">
        <f t="shared" si="6"/>
        <v>17</v>
      </c>
      <c r="U68" s="30"/>
      <c r="V68" s="30"/>
      <c r="AF68" s="5" t="s">
        <v>1334</v>
      </c>
      <c r="AG68" s="96">
        <f>STDEV(AI42:AI48)</f>
        <v>2.0701966780270626</v>
      </c>
      <c r="AH68" s="96">
        <f>STDEV(AI50:AI57)</f>
        <v>5.0832357523811265</v>
      </c>
      <c r="AL68" s="5" t="s">
        <v>25</v>
      </c>
      <c r="AY68" s="5" t="s">
        <v>1335</v>
      </c>
      <c r="AZ68" s="96">
        <f>STDEV(BC41:BC47)</f>
        <v>6.0198085715490377</v>
      </c>
      <c r="BA68" s="96">
        <f>STDEV(BC49:BC55)</f>
        <v>3.5923198500080593</v>
      </c>
    </row>
    <row r="69" spans="5:53" x14ac:dyDescent="0.4">
      <c r="F69" s="14">
        <v>3</v>
      </c>
      <c r="G69" s="46" t="s">
        <v>637</v>
      </c>
      <c r="H69" s="12">
        <v>2</v>
      </c>
      <c r="I69" s="12">
        <v>1</v>
      </c>
      <c r="J69" s="12">
        <v>2</v>
      </c>
      <c r="K69" s="12">
        <v>2</v>
      </c>
      <c r="L69" s="12">
        <v>2</v>
      </c>
      <c r="M69" s="12">
        <v>2</v>
      </c>
      <c r="N69" s="12">
        <v>2</v>
      </c>
      <c r="O69" s="12">
        <v>2</v>
      </c>
      <c r="P69" s="12">
        <v>2</v>
      </c>
      <c r="Q69" s="12">
        <v>2</v>
      </c>
      <c r="T69" s="30">
        <f t="shared" si="6"/>
        <v>19</v>
      </c>
      <c r="U69" s="30"/>
      <c r="V69" s="30"/>
      <c r="W69" s="30"/>
      <c r="X69" s="15"/>
      <c r="AF69" s="5" t="s">
        <v>1335</v>
      </c>
      <c r="AG69" s="96">
        <f>STDEV(AJ42:AJ48)</f>
        <v>3.3523268393901064</v>
      </c>
      <c r="AH69" s="96">
        <f>STDEV(AJ50:AJ57)</f>
        <v>6.4240063155991018</v>
      </c>
      <c r="AL69" s="5" t="s">
        <v>33</v>
      </c>
    </row>
    <row r="70" spans="5:53" x14ac:dyDescent="0.4">
      <c r="F70" s="15">
        <v>4</v>
      </c>
      <c r="G70" s="46" t="s">
        <v>638</v>
      </c>
      <c r="H70" s="46">
        <v>2</v>
      </c>
      <c r="I70" s="46">
        <v>2</v>
      </c>
      <c r="J70" s="46">
        <v>3</v>
      </c>
      <c r="K70" s="46">
        <v>3</v>
      </c>
      <c r="L70" s="46">
        <v>1</v>
      </c>
      <c r="M70" s="46">
        <v>2</v>
      </c>
      <c r="N70" s="46">
        <v>4</v>
      </c>
      <c r="O70" s="46">
        <v>1</v>
      </c>
      <c r="P70" s="46">
        <v>1</v>
      </c>
      <c r="Q70" s="46">
        <v>1</v>
      </c>
      <c r="T70" s="30">
        <f t="shared" si="6"/>
        <v>20</v>
      </c>
      <c r="U70" s="30"/>
      <c r="V70" s="30"/>
      <c r="W70" s="15"/>
      <c r="AL70" s="5" t="s">
        <v>25</v>
      </c>
    </row>
    <row r="71" spans="5:53" x14ac:dyDescent="0.4">
      <c r="F71" s="14">
        <v>5</v>
      </c>
      <c r="G71" s="12" t="s">
        <v>331</v>
      </c>
      <c r="H71" s="12">
        <v>3</v>
      </c>
      <c r="I71" s="12">
        <v>3</v>
      </c>
      <c r="J71" s="12">
        <v>3</v>
      </c>
      <c r="K71" s="12">
        <v>3</v>
      </c>
      <c r="L71" s="12">
        <v>3</v>
      </c>
      <c r="M71" s="12">
        <v>3</v>
      </c>
      <c r="N71" s="12">
        <v>3</v>
      </c>
      <c r="O71" s="12">
        <v>2</v>
      </c>
      <c r="P71" s="12">
        <v>3</v>
      </c>
      <c r="Q71" s="12">
        <v>4</v>
      </c>
      <c r="T71" s="30">
        <f t="shared" si="6"/>
        <v>30</v>
      </c>
      <c r="U71" s="30"/>
      <c r="V71" s="30"/>
      <c r="W71" s="15"/>
      <c r="AL71" s="5" t="s">
        <v>1338</v>
      </c>
    </row>
    <row r="72" spans="5:53" x14ac:dyDescent="0.4">
      <c r="F72" s="15">
        <v>6</v>
      </c>
      <c r="G72" s="12" t="s">
        <v>639</v>
      </c>
      <c r="H72" s="12">
        <v>2</v>
      </c>
      <c r="I72" s="12">
        <v>2</v>
      </c>
      <c r="J72" s="12">
        <v>2</v>
      </c>
      <c r="K72" s="12">
        <v>3</v>
      </c>
      <c r="L72" s="12">
        <v>2</v>
      </c>
      <c r="M72" s="12">
        <v>3</v>
      </c>
      <c r="N72" s="12">
        <v>3</v>
      </c>
      <c r="O72" s="12">
        <v>1</v>
      </c>
      <c r="P72" s="12">
        <v>3</v>
      </c>
      <c r="Q72" s="12">
        <v>2</v>
      </c>
      <c r="T72" s="30">
        <f t="shared" si="6"/>
        <v>23</v>
      </c>
      <c r="U72" s="30"/>
      <c r="V72" s="30"/>
      <c r="W72" s="15"/>
      <c r="AL72" s="5" t="s">
        <v>1339</v>
      </c>
    </row>
    <row r="73" spans="5:53" x14ac:dyDescent="0.4">
      <c r="F73" s="14">
        <v>7</v>
      </c>
      <c r="G73" s="46" t="s">
        <v>640</v>
      </c>
      <c r="H73" s="12">
        <v>3</v>
      </c>
      <c r="I73" s="12">
        <v>3</v>
      </c>
      <c r="J73" s="12">
        <v>4</v>
      </c>
      <c r="K73" s="12">
        <v>4</v>
      </c>
      <c r="L73" s="12">
        <v>3</v>
      </c>
      <c r="M73" s="12">
        <v>2</v>
      </c>
      <c r="N73" s="12">
        <v>4</v>
      </c>
      <c r="O73" s="12">
        <v>2</v>
      </c>
      <c r="P73" s="12">
        <v>3</v>
      </c>
      <c r="Q73" s="12">
        <v>3</v>
      </c>
      <c r="T73" s="30">
        <f t="shared" si="6"/>
        <v>31</v>
      </c>
      <c r="U73" s="30"/>
      <c r="V73" s="30"/>
      <c r="W73" s="15"/>
      <c r="AL73" s="5" t="s">
        <v>25</v>
      </c>
    </row>
    <row r="74" spans="5:53" x14ac:dyDescent="0.4">
      <c r="F74" s="15">
        <v>8</v>
      </c>
      <c r="G74" s="12" t="s">
        <v>454</v>
      </c>
      <c r="H74" s="46">
        <v>3</v>
      </c>
      <c r="I74" s="46">
        <v>1</v>
      </c>
      <c r="J74" s="46">
        <v>2</v>
      </c>
      <c r="K74" s="46">
        <v>2</v>
      </c>
      <c r="L74" s="46">
        <v>2</v>
      </c>
      <c r="M74" s="46">
        <v>1</v>
      </c>
      <c r="N74" s="46">
        <v>2</v>
      </c>
      <c r="O74" s="46">
        <v>2</v>
      </c>
      <c r="P74" s="46">
        <v>1</v>
      </c>
      <c r="Q74" s="46">
        <v>2</v>
      </c>
      <c r="T74" s="30">
        <f t="shared" si="6"/>
        <v>18</v>
      </c>
      <c r="U74" s="30"/>
      <c r="V74" s="30"/>
      <c r="W74" s="15"/>
      <c r="AL74" s="5" t="s">
        <v>1340</v>
      </c>
      <c r="AO74" s="57"/>
    </row>
    <row r="75" spans="5:53" x14ac:dyDescent="0.4">
      <c r="F75" s="14">
        <v>9</v>
      </c>
      <c r="G75" s="12" t="s">
        <v>641</v>
      </c>
      <c r="H75" s="12">
        <v>3</v>
      </c>
      <c r="I75" s="12">
        <v>2</v>
      </c>
      <c r="J75" s="12">
        <v>3</v>
      </c>
      <c r="K75" s="12">
        <v>3</v>
      </c>
      <c r="L75" s="12">
        <v>2</v>
      </c>
      <c r="M75" s="12">
        <v>2</v>
      </c>
      <c r="N75" s="12">
        <v>3</v>
      </c>
      <c r="O75" s="12">
        <v>2</v>
      </c>
      <c r="P75" s="12">
        <v>3</v>
      </c>
      <c r="Q75" s="12">
        <v>3</v>
      </c>
      <c r="T75" s="30">
        <f t="shared" si="6"/>
        <v>26</v>
      </c>
      <c r="U75" s="30"/>
      <c r="V75" s="30"/>
      <c r="W75" s="15"/>
      <c r="AL75" s="5" t="s">
        <v>1341</v>
      </c>
    </row>
    <row r="76" spans="5:53" x14ac:dyDescent="0.4">
      <c r="F76" s="15">
        <v>10</v>
      </c>
      <c r="G76" s="46" t="s">
        <v>642</v>
      </c>
      <c r="H76" s="12">
        <v>3</v>
      </c>
      <c r="I76" s="12">
        <v>2</v>
      </c>
      <c r="J76" s="12">
        <v>3</v>
      </c>
      <c r="K76" s="12">
        <v>3</v>
      </c>
      <c r="L76" s="12">
        <v>3</v>
      </c>
      <c r="M76" s="12">
        <v>1</v>
      </c>
      <c r="N76" s="12">
        <v>3</v>
      </c>
      <c r="O76" s="12">
        <v>2</v>
      </c>
      <c r="P76" s="12">
        <v>3</v>
      </c>
      <c r="Q76" s="12">
        <v>2</v>
      </c>
      <c r="T76" s="30">
        <f t="shared" si="6"/>
        <v>25</v>
      </c>
      <c r="U76" s="30"/>
      <c r="V76" s="30"/>
      <c r="W76" s="15"/>
      <c r="AL76" s="5" t="s">
        <v>1342</v>
      </c>
    </row>
    <row r="77" spans="5:53" x14ac:dyDescent="0.4">
      <c r="F77" s="14">
        <v>11</v>
      </c>
      <c r="G77" s="12" t="s">
        <v>337</v>
      </c>
      <c r="H77" s="12">
        <v>3</v>
      </c>
      <c r="I77" s="12">
        <v>3</v>
      </c>
      <c r="J77" s="12">
        <v>3</v>
      </c>
      <c r="K77" s="12">
        <v>3</v>
      </c>
      <c r="L77" s="12">
        <v>2</v>
      </c>
      <c r="M77" s="12">
        <v>2</v>
      </c>
      <c r="N77" s="12">
        <v>3</v>
      </c>
      <c r="O77" s="12">
        <v>2</v>
      </c>
      <c r="P77" s="12">
        <v>3</v>
      </c>
      <c r="Q77" s="12">
        <v>4</v>
      </c>
      <c r="T77" s="30">
        <f t="shared" si="6"/>
        <v>28</v>
      </c>
      <c r="U77" s="30"/>
      <c r="V77" s="30"/>
      <c r="W77" s="30"/>
      <c r="X77" s="91"/>
      <c r="AL77" s="5" t="s">
        <v>25</v>
      </c>
    </row>
    <row r="78" spans="5:53" x14ac:dyDescent="0.4">
      <c r="F78" s="15">
        <v>12</v>
      </c>
      <c r="G78" s="46" t="s">
        <v>338</v>
      </c>
      <c r="H78" s="12">
        <v>3</v>
      </c>
      <c r="I78" s="12">
        <v>2</v>
      </c>
      <c r="J78" s="12">
        <v>3</v>
      </c>
      <c r="K78" s="12">
        <v>3</v>
      </c>
      <c r="L78" s="12">
        <v>3</v>
      </c>
      <c r="M78" s="12">
        <v>2</v>
      </c>
      <c r="N78" s="12">
        <v>3</v>
      </c>
      <c r="O78" s="12">
        <v>2</v>
      </c>
      <c r="P78" s="12">
        <v>3</v>
      </c>
      <c r="Q78" s="12">
        <v>3</v>
      </c>
      <c r="T78" s="30">
        <f t="shared" si="6"/>
        <v>27</v>
      </c>
      <c r="U78" s="30"/>
      <c r="V78" s="30"/>
      <c r="W78" s="30"/>
      <c r="AL78" s="5" t="s">
        <v>1343</v>
      </c>
    </row>
    <row r="79" spans="5:53" x14ac:dyDescent="0.4">
      <c r="F79" s="14">
        <v>13</v>
      </c>
      <c r="G79" s="46" t="s">
        <v>340</v>
      </c>
      <c r="H79" s="46">
        <v>1</v>
      </c>
      <c r="I79" s="46">
        <v>1</v>
      </c>
      <c r="J79" s="46">
        <v>1</v>
      </c>
      <c r="K79" s="46">
        <v>2</v>
      </c>
      <c r="L79" s="46">
        <v>1</v>
      </c>
      <c r="M79" s="46">
        <v>1</v>
      </c>
      <c r="N79" s="46">
        <v>1</v>
      </c>
      <c r="O79" s="46">
        <v>3</v>
      </c>
      <c r="P79" s="46">
        <v>2</v>
      </c>
      <c r="Q79" s="46">
        <v>1</v>
      </c>
      <c r="T79" s="30">
        <f t="shared" si="6"/>
        <v>14</v>
      </c>
      <c r="U79" s="30"/>
      <c r="V79" s="30"/>
      <c r="W79" s="15"/>
    </row>
    <row r="80" spans="5:53" x14ac:dyDescent="0.4">
      <c r="F80" s="15">
        <v>14</v>
      </c>
      <c r="G80" s="47" t="s">
        <v>1012</v>
      </c>
      <c r="H80" s="46">
        <v>2</v>
      </c>
      <c r="I80" s="46">
        <v>3</v>
      </c>
      <c r="J80" s="46">
        <v>3</v>
      </c>
      <c r="K80" s="46">
        <v>2</v>
      </c>
      <c r="L80" s="46">
        <v>2</v>
      </c>
      <c r="M80" s="46">
        <v>3</v>
      </c>
      <c r="N80" s="46">
        <v>3</v>
      </c>
      <c r="O80" s="46">
        <v>1</v>
      </c>
      <c r="P80" s="46">
        <v>2</v>
      </c>
      <c r="Q80" s="46">
        <v>3</v>
      </c>
      <c r="T80" s="30">
        <f t="shared" si="6"/>
        <v>24</v>
      </c>
      <c r="W80" s="15"/>
    </row>
    <row r="81" spans="6:41" x14ac:dyDescent="0.4">
      <c r="F81" s="14">
        <v>15</v>
      </c>
      <c r="G81" s="12" t="s">
        <v>645</v>
      </c>
      <c r="H81" s="12">
        <v>3</v>
      </c>
      <c r="I81" s="12">
        <v>3</v>
      </c>
      <c r="J81" s="12">
        <v>3</v>
      </c>
      <c r="K81" s="12">
        <v>3</v>
      </c>
      <c r="L81" s="12">
        <v>2</v>
      </c>
      <c r="M81" s="12">
        <v>2</v>
      </c>
      <c r="N81" s="12">
        <v>3</v>
      </c>
      <c r="O81" s="12">
        <v>2</v>
      </c>
      <c r="P81" s="12">
        <v>3</v>
      </c>
      <c r="Q81" s="12">
        <v>3</v>
      </c>
      <c r="T81" s="30">
        <f t="shared" si="6"/>
        <v>27</v>
      </c>
      <c r="W81" s="15"/>
      <c r="AL81" s="5" t="s">
        <v>34</v>
      </c>
    </row>
    <row r="82" spans="6:41" x14ac:dyDescent="0.4">
      <c r="F82" s="15"/>
      <c r="W82" s="15"/>
    </row>
    <row r="83" spans="6:41" x14ac:dyDescent="0.4">
      <c r="S83" s="61" t="s">
        <v>1322</v>
      </c>
      <c r="T83" s="91">
        <f>AVERAGE(T67:T81)</f>
        <v>23.266666666666666</v>
      </c>
      <c r="U83" s="91"/>
      <c r="V83" s="91"/>
      <c r="W83" s="15"/>
      <c r="AM83" s="5" t="s">
        <v>35</v>
      </c>
      <c r="AN83" s="5" t="s">
        <v>36</v>
      </c>
    </row>
    <row r="84" spans="6:41" x14ac:dyDescent="0.4">
      <c r="S84" s="61" t="s">
        <v>1311</v>
      </c>
      <c r="T84" s="91">
        <f>STDEV(T67:T81)</f>
        <v>5.0634074730457197</v>
      </c>
      <c r="U84" s="91"/>
      <c r="V84" s="91"/>
      <c r="W84" s="15"/>
      <c r="AL84" s="5" t="s">
        <v>25</v>
      </c>
    </row>
    <row r="85" spans="6:41" x14ac:dyDescent="0.4">
      <c r="W85" s="15"/>
      <c r="AL85" s="5" t="s">
        <v>37</v>
      </c>
      <c r="AM85" s="5">
        <v>1.2699999999999999E-2</v>
      </c>
      <c r="AO85" s="5">
        <v>0.1134</v>
      </c>
    </row>
    <row r="86" spans="6:41" x14ac:dyDescent="0.4">
      <c r="O86" s="30"/>
      <c r="X86" s="15"/>
      <c r="AL86" s="5" t="s">
        <v>38</v>
      </c>
      <c r="AM86" s="5">
        <v>0.15129999999999999</v>
      </c>
      <c r="AO86" s="5">
        <v>0.42230000000000001</v>
      </c>
    </row>
    <row r="87" spans="6:41" x14ac:dyDescent="0.4">
      <c r="AL87" s="5" t="s">
        <v>39</v>
      </c>
      <c r="AM87" s="5">
        <v>0.13650000000000001</v>
      </c>
      <c r="AO87" s="5">
        <v>0.39760000000000001</v>
      </c>
    </row>
    <row r="88" spans="6:41" x14ac:dyDescent="0.4">
      <c r="AL88" s="5" t="s">
        <v>25</v>
      </c>
    </row>
    <row r="89" spans="6:41" x14ac:dyDescent="0.4">
      <c r="AN89" s="5" t="s">
        <v>40</v>
      </c>
    </row>
    <row r="91" spans="6:41" x14ac:dyDescent="0.4">
      <c r="AL91" s="5" t="s">
        <v>41</v>
      </c>
    </row>
    <row r="93" spans="6:41" x14ac:dyDescent="0.4">
      <c r="AL93" s="5" t="s">
        <v>1344</v>
      </c>
    </row>
    <row r="94" spans="6:41" x14ac:dyDescent="0.4">
      <c r="X94" s="15"/>
      <c r="AL94" s="5" t="s">
        <v>25</v>
      </c>
    </row>
    <row r="95" spans="6:41" x14ac:dyDescent="0.4">
      <c r="AL95" s="5" t="s">
        <v>372</v>
      </c>
    </row>
    <row r="96" spans="6:41" x14ac:dyDescent="0.4">
      <c r="AL96" s="5" t="s">
        <v>1345</v>
      </c>
    </row>
    <row r="97" spans="38:40" x14ac:dyDescent="0.4">
      <c r="AL97" s="5" t="s">
        <v>25</v>
      </c>
    </row>
    <row r="98" spans="38:40" x14ac:dyDescent="0.4">
      <c r="AL98" s="5">
        <v>1</v>
      </c>
      <c r="AM98" s="5">
        <v>15</v>
      </c>
      <c r="AN98" s="5">
        <v>22.116099999999999</v>
      </c>
    </row>
    <row r="99" spans="38:40" x14ac:dyDescent="0.4">
      <c r="AL99" s="5">
        <v>2</v>
      </c>
      <c r="AM99" s="5">
        <v>15</v>
      </c>
      <c r="AN99" s="5">
        <v>22.616099999999999</v>
      </c>
    </row>
    <row r="100" spans="38:40" x14ac:dyDescent="0.4">
      <c r="AL100" s="5">
        <v>3</v>
      </c>
      <c r="AM100" s="5">
        <v>15</v>
      </c>
      <c r="AN100" s="5">
        <v>23.848199999999999</v>
      </c>
    </row>
    <row r="101" spans="38:40" x14ac:dyDescent="0.4">
      <c r="AL101" s="5">
        <v>4</v>
      </c>
      <c r="AM101" s="5">
        <v>15</v>
      </c>
      <c r="AN101" s="5">
        <v>23.294599999999999</v>
      </c>
    </row>
    <row r="102" spans="38:40" x14ac:dyDescent="0.4">
      <c r="AL102" s="5" t="s">
        <v>25</v>
      </c>
    </row>
    <row r="103" spans="38:40" x14ac:dyDescent="0.4">
      <c r="AL103" s="5" t="s">
        <v>1346</v>
      </c>
    </row>
    <row r="104" spans="38:40" x14ac:dyDescent="0.4">
      <c r="AL104" s="5" t="s">
        <v>1347</v>
      </c>
    </row>
    <row r="105" spans="38:40" x14ac:dyDescent="0.4">
      <c r="AL105" s="5" t="s">
        <v>1348</v>
      </c>
    </row>
    <row r="106" spans="38:40" x14ac:dyDescent="0.4">
      <c r="AL106" s="5" t="s">
        <v>1349</v>
      </c>
    </row>
    <row r="107" spans="38:40" x14ac:dyDescent="0.4">
      <c r="AL107" s="5" t="s">
        <v>1350</v>
      </c>
    </row>
    <row r="108" spans="38:40" x14ac:dyDescent="0.4">
      <c r="AL108" s="5" t="s">
        <v>705</v>
      </c>
    </row>
    <row r="109" spans="38:40" x14ac:dyDescent="0.4">
      <c r="AL109" s="5" t="s">
        <v>25</v>
      </c>
    </row>
    <row r="111" spans="38:40" x14ac:dyDescent="0.4">
      <c r="AL111" s="5" t="s">
        <v>47</v>
      </c>
    </row>
  </sheetData>
  <mergeCells count="33">
    <mergeCell ref="P2:P3"/>
    <mergeCell ref="B14:C14"/>
    <mergeCell ref="E23:F24"/>
    <mergeCell ref="I23:I24"/>
    <mergeCell ref="L23:L24"/>
    <mergeCell ref="M23:M24"/>
    <mergeCell ref="O23:O24"/>
    <mergeCell ref="P23:P24"/>
    <mergeCell ref="B2:C2"/>
    <mergeCell ref="E2:F3"/>
    <mergeCell ref="I2:I3"/>
    <mergeCell ref="L2:L3"/>
    <mergeCell ref="M2:M3"/>
    <mergeCell ref="O2:O3"/>
    <mergeCell ref="AT37:AT38"/>
    <mergeCell ref="AW37:AW38"/>
    <mergeCell ref="AZ38:BB39"/>
    <mergeCell ref="X39:AB40"/>
    <mergeCell ref="AG39:AI40"/>
    <mergeCell ref="AT39:AT40"/>
    <mergeCell ref="AW39:AW40"/>
    <mergeCell ref="P64:P65"/>
    <mergeCell ref="E44:F45"/>
    <mergeCell ref="I44:I45"/>
    <mergeCell ref="L44:L45"/>
    <mergeCell ref="M44:M45"/>
    <mergeCell ref="O44:O45"/>
    <mergeCell ref="P44:P45"/>
    <mergeCell ref="E64:F65"/>
    <mergeCell ref="I64:I65"/>
    <mergeCell ref="L64:L65"/>
    <mergeCell ref="M64:M65"/>
    <mergeCell ref="O64:O65"/>
  </mergeCells>
  <phoneticPr fontId="3"/>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D7A8A-620F-4044-B101-1A6FE240C15C}">
  <dimension ref="C4:T30"/>
  <sheetViews>
    <sheetView showGridLines="0" topLeftCell="N14" workbookViewId="0">
      <selection activeCell="U39" sqref="U39"/>
    </sheetView>
  </sheetViews>
  <sheetFormatPr defaultRowHeight="18.75" x14ac:dyDescent="0.4"/>
  <cols>
    <col min="18" max="18" width="16.125" customWidth="1"/>
    <col min="19" max="20" width="32.5" customWidth="1"/>
  </cols>
  <sheetData>
    <row r="4" spans="3:4" x14ac:dyDescent="0.4">
      <c r="D4" t="s">
        <v>1805</v>
      </c>
    </row>
    <row r="5" spans="3:4" x14ac:dyDescent="0.4">
      <c r="C5" t="s">
        <v>1806</v>
      </c>
      <c r="D5">
        <v>108</v>
      </c>
    </row>
    <row r="6" spans="3:4" x14ac:dyDescent="0.4">
      <c r="C6" t="s">
        <v>1807</v>
      </c>
      <c r="D6">
        <v>268</v>
      </c>
    </row>
    <row r="7" spans="3:4" x14ac:dyDescent="0.4">
      <c r="C7" t="s">
        <v>1808</v>
      </c>
      <c r="D7">
        <v>44</v>
      </c>
    </row>
    <row r="8" spans="3:4" x14ac:dyDescent="0.4">
      <c r="C8" t="s">
        <v>1809</v>
      </c>
      <c r="D8">
        <v>8</v>
      </c>
    </row>
    <row r="9" spans="3:4" x14ac:dyDescent="0.4">
      <c r="C9" t="s">
        <v>1810</v>
      </c>
      <c r="D9">
        <v>72</v>
      </c>
    </row>
    <row r="10" spans="3:4" x14ac:dyDescent="0.4">
      <c r="C10" t="s">
        <v>1811</v>
      </c>
      <c r="D10">
        <v>344</v>
      </c>
    </row>
    <row r="11" spans="3:4" x14ac:dyDescent="0.4">
      <c r="C11" t="s">
        <v>475</v>
      </c>
      <c r="D11">
        <v>79</v>
      </c>
    </row>
    <row r="23" spans="18:20" x14ac:dyDescent="0.4">
      <c r="R23" s="177" t="s">
        <v>1748</v>
      </c>
      <c r="S23" s="177"/>
      <c r="T23" s="177"/>
    </row>
    <row r="24" spans="18:20" ht="3" customHeight="1" thickBot="1" x14ac:dyDescent="0.45"/>
    <row r="25" spans="18:20" ht="19.5" x14ac:dyDescent="0.4">
      <c r="R25" s="143"/>
      <c r="S25" s="144" t="s">
        <v>1632</v>
      </c>
      <c r="T25" s="144" t="s">
        <v>1633</v>
      </c>
    </row>
    <row r="26" spans="18:20" ht="19.5" x14ac:dyDescent="0.4">
      <c r="R26" s="145" t="s">
        <v>1744</v>
      </c>
      <c r="S26" s="146" t="s">
        <v>1740</v>
      </c>
      <c r="T26" s="146" t="s">
        <v>1741</v>
      </c>
    </row>
    <row r="27" spans="18:20" ht="19.5" x14ac:dyDescent="0.4">
      <c r="R27" s="145" t="s">
        <v>1745</v>
      </c>
      <c r="S27" s="146" t="s">
        <v>1743</v>
      </c>
      <c r="T27" s="146" t="s">
        <v>1742</v>
      </c>
    </row>
    <row r="28" spans="18:20" ht="19.5" x14ac:dyDescent="0.4">
      <c r="R28" s="145" t="s">
        <v>354</v>
      </c>
      <c r="S28" s="146" t="s">
        <v>354</v>
      </c>
      <c r="T28" s="146" t="s">
        <v>354</v>
      </c>
    </row>
    <row r="29" spans="18:20" ht="39.75" customHeight="1" thickBot="1" x14ac:dyDescent="0.45">
      <c r="R29" s="147" t="s">
        <v>475</v>
      </c>
      <c r="S29" s="148" t="s">
        <v>1746</v>
      </c>
      <c r="T29" s="148" t="s">
        <v>1747</v>
      </c>
    </row>
    <row r="30" spans="18:20" ht="2.25" customHeight="1" x14ac:dyDescent="0.4"/>
  </sheetData>
  <mergeCells count="1">
    <mergeCell ref="R23:T23"/>
  </mergeCells>
  <phoneticPr fontId="3"/>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C9DF9-EDA5-4E82-92E6-04C25DF3DC46}">
  <dimension ref="A1:DY115"/>
  <sheetViews>
    <sheetView topLeftCell="CW77" zoomScale="73" zoomScaleNormal="40" workbookViewId="0">
      <selection activeCell="DA108" sqref="DA108"/>
    </sheetView>
  </sheetViews>
  <sheetFormatPr defaultRowHeight="18.75" x14ac:dyDescent="0.4"/>
  <sheetData>
    <row r="1" spans="1:126" ht="19.5" thickBot="1" x14ac:dyDescent="0.45">
      <c r="A1" s="173" t="s">
        <v>60</v>
      </c>
      <c r="B1" s="173"/>
      <c r="C1" s="173"/>
      <c r="D1" s="173"/>
      <c r="E1" s="173"/>
      <c r="F1" s="173"/>
      <c r="G1" s="173"/>
      <c r="H1" s="173"/>
      <c r="I1" s="173"/>
      <c r="J1" s="173"/>
      <c r="K1" s="173"/>
      <c r="L1" s="173"/>
      <c r="M1" s="173"/>
      <c r="N1" s="173"/>
      <c r="O1" s="173"/>
      <c r="P1" s="173"/>
      <c r="Q1" s="173"/>
      <c r="R1" s="173"/>
      <c r="S1" s="173"/>
      <c r="T1" s="173"/>
      <c r="U1" s="173"/>
      <c r="W1" s="198" t="s">
        <v>671</v>
      </c>
      <c r="X1" s="198"/>
      <c r="Y1" s="7"/>
      <c r="Z1" s="194" t="s">
        <v>389</v>
      </c>
      <c r="AA1" s="194"/>
      <c r="AB1" s="194"/>
      <c r="AC1" s="194"/>
      <c r="AD1" s="194"/>
      <c r="AE1" s="194" t="s">
        <v>388</v>
      </c>
      <c r="AF1" s="194"/>
      <c r="AG1" s="194"/>
      <c r="AH1" s="194"/>
      <c r="AI1" s="194"/>
      <c r="AJ1" s="196" t="s">
        <v>672</v>
      </c>
      <c r="AK1" s="196"/>
      <c r="AL1" s="7"/>
      <c r="AM1" s="194" t="s">
        <v>389</v>
      </c>
      <c r="AN1" s="194"/>
      <c r="AO1" s="194"/>
      <c r="AP1" s="194"/>
      <c r="AQ1" s="194"/>
      <c r="AR1" s="194" t="s">
        <v>388</v>
      </c>
      <c r="AS1" s="194"/>
      <c r="AT1" s="194"/>
      <c r="AU1" s="194"/>
      <c r="AV1" s="194"/>
      <c r="AW1" s="197" t="s">
        <v>806</v>
      </c>
      <c r="AX1" s="197"/>
      <c r="AY1" s="7"/>
      <c r="AZ1" s="194" t="s">
        <v>389</v>
      </c>
      <c r="BA1" s="194"/>
      <c r="BB1" s="194"/>
      <c r="BC1" s="194"/>
      <c r="BD1" s="194"/>
      <c r="BE1" s="194" t="s">
        <v>388</v>
      </c>
      <c r="BF1" s="194"/>
      <c r="BG1" s="194"/>
      <c r="BH1" s="194"/>
      <c r="BI1" s="194"/>
      <c r="BJ1" s="198" t="s">
        <v>674</v>
      </c>
      <c r="BK1" s="198"/>
      <c r="BL1" s="7"/>
      <c r="BM1" s="194" t="s">
        <v>389</v>
      </c>
      <c r="BN1" s="194"/>
      <c r="BO1" s="194"/>
      <c r="BP1" s="194"/>
      <c r="BQ1" s="194"/>
      <c r="BR1" s="194" t="s">
        <v>388</v>
      </c>
      <c r="BS1" s="194"/>
      <c r="BT1" s="194"/>
      <c r="BU1" s="194"/>
      <c r="BV1" s="194"/>
      <c r="BW1" s="196" t="s">
        <v>859</v>
      </c>
      <c r="BX1" s="196"/>
      <c r="BY1" s="7"/>
      <c r="BZ1" s="194" t="s">
        <v>389</v>
      </c>
      <c r="CA1" s="194"/>
      <c r="CB1" s="194"/>
      <c r="CC1" s="194"/>
      <c r="CD1" s="194"/>
      <c r="CE1" s="194" t="s">
        <v>388</v>
      </c>
      <c r="CF1" s="194"/>
      <c r="CG1" s="194"/>
      <c r="CH1" s="194"/>
      <c r="CI1" s="194"/>
      <c r="CJ1" s="198" t="s">
        <v>860</v>
      </c>
      <c r="CK1" s="198"/>
      <c r="CL1" s="7"/>
      <c r="CM1" s="194" t="s">
        <v>389</v>
      </c>
      <c r="CN1" s="194"/>
      <c r="CO1" s="194"/>
      <c r="CP1" s="194"/>
      <c r="CQ1" s="194"/>
      <c r="CR1" s="194" t="s">
        <v>388</v>
      </c>
      <c r="CS1" s="194"/>
      <c r="CT1" s="194"/>
      <c r="CU1" s="194"/>
      <c r="CV1" s="194"/>
      <c r="CW1" s="196" t="s">
        <v>861</v>
      </c>
      <c r="CX1" s="196"/>
      <c r="CY1" s="7"/>
      <c r="CZ1" s="194" t="s">
        <v>389</v>
      </c>
      <c r="DA1" s="194"/>
      <c r="DB1" s="194"/>
      <c r="DC1" s="194"/>
      <c r="DD1" s="194"/>
      <c r="DE1" s="194" t="s">
        <v>388</v>
      </c>
      <c r="DF1" s="194"/>
      <c r="DG1" s="194"/>
      <c r="DH1" s="194"/>
      <c r="DI1" s="194"/>
      <c r="DJ1" s="196" t="s">
        <v>862</v>
      </c>
      <c r="DK1" s="196"/>
      <c r="DL1" s="7"/>
      <c r="DM1" s="194" t="s">
        <v>389</v>
      </c>
      <c r="DN1" s="194"/>
      <c r="DO1" s="194"/>
      <c r="DP1" s="194"/>
      <c r="DQ1" s="194"/>
      <c r="DR1" s="194" t="s">
        <v>388</v>
      </c>
      <c r="DS1" s="194"/>
      <c r="DT1" s="194"/>
      <c r="DU1" s="194"/>
      <c r="DV1" s="194"/>
    </row>
    <row r="2" spans="1:126" x14ac:dyDescent="0.4">
      <c r="A2" s="173"/>
      <c r="B2" s="173"/>
      <c r="C2" s="173"/>
      <c r="D2" s="173"/>
      <c r="E2" s="173"/>
      <c r="F2" s="173"/>
      <c r="G2" s="173"/>
      <c r="H2" s="173"/>
      <c r="I2" s="173"/>
      <c r="J2" s="173"/>
      <c r="K2" s="173"/>
      <c r="L2" s="173"/>
      <c r="M2" s="173"/>
      <c r="N2" s="173"/>
      <c r="O2" s="173"/>
      <c r="P2" s="173"/>
      <c r="Q2" s="173"/>
      <c r="R2" s="173"/>
      <c r="S2" s="173"/>
      <c r="T2" s="173"/>
      <c r="U2" s="173"/>
      <c r="W2" s="198"/>
      <c r="X2" s="198"/>
      <c r="Z2" s="50" t="s">
        <v>440</v>
      </c>
      <c r="AA2" s="50" t="s">
        <v>441</v>
      </c>
      <c r="AB2" s="50" t="s">
        <v>442</v>
      </c>
      <c r="AC2" s="50" t="s">
        <v>443</v>
      </c>
      <c r="AD2" s="50" t="s">
        <v>444</v>
      </c>
      <c r="AE2" s="50" t="s">
        <v>440</v>
      </c>
      <c r="AF2" s="50" t="s">
        <v>441</v>
      </c>
      <c r="AG2" s="50" t="s">
        <v>442</v>
      </c>
      <c r="AH2" s="50" t="s">
        <v>443</v>
      </c>
      <c r="AI2" s="50" t="s">
        <v>444</v>
      </c>
      <c r="AJ2" s="196"/>
      <c r="AK2" s="196"/>
      <c r="AM2" s="50" t="s">
        <v>440</v>
      </c>
      <c r="AN2" s="50" t="s">
        <v>441</v>
      </c>
      <c r="AO2" s="50" t="s">
        <v>442</v>
      </c>
      <c r="AP2" s="50" t="s">
        <v>443</v>
      </c>
      <c r="AQ2" s="50" t="s">
        <v>444</v>
      </c>
      <c r="AR2" s="50" t="s">
        <v>440</v>
      </c>
      <c r="AS2" s="50" t="s">
        <v>441</v>
      </c>
      <c r="AT2" s="50" t="s">
        <v>442</v>
      </c>
      <c r="AU2" s="50" t="s">
        <v>443</v>
      </c>
      <c r="AV2" s="50" t="s">
        <v>444</v>
      </c>
      <c r="AW2" s="197"/>
      <c r="AX2" s="197"/>
      <c r="AY2" s="5"/>
      <c r="AZ2" s="50" t="s">
        <v>440</v>
      </c>
      <c r="BA2" s="50" t="s">
        <v>441</v>
      </c>
      <c r="BB2" s="50" t="s">
        <v>442</v>
      </c>
      <c r="BC2" s="50" t="s">
        <v>443</v>
      </c>
      <c r="BD2" s="50" t="s">
        <v>444</v>
      </c>
      <c r="BE2" s="50" t="s">
        <v>440</v>
      </c>
      <c r="BF2" s="50" t="s">
        <v>441</v>
      </c>
      <c r="BG2" s="50" t="s">
        <v>442</v>
      </c>
      <c r="BH2" s="50" t="s">
        <v>443</v>
      </c>
      <c r="BI2" s="50" t="s">
        <v>444</v>
      </c>
      <c r="BJ2" s="198"/>
      <c r="BK2" s="198"/>
      <c r="BL2" s="5"/>
      <c r="BM2" s="50" t="s">
        <v>440</v>
      </c>
      <c r="BN2" s="50" t="s">
        <v>441</v>
      </c>
      <c r="BO2" s="50" t="s">
        <v>442</v>
      </c>
      <c r="BP2" s="50" t="s">
        <v>443</v>
      </c>
      <c r="BQ2" s="50" t="s">
        <v>444</v>
      </c>
      <c r="BR2" s="50" t="s">
        <v>440</v>
      </c>
      <c r="BS2" s="50" t="s">
        <v>441</v>
      </c>
      <c r="BT2" s="50" t="s">
        <v>442</v>
      </c>
      <c r="BU2" s="50" t="s">
        <v>443</v>
      </c>
      <c r="BV2" s="50" t="s">
        <v>444</v>
      </c>
      <c r="BW2" s="196"/>
      <c r="BX2" s="196"/>
      <c r="BY2" s="5"/>
      <c r="BZ2" s="50" t="s">
        <v>440</v>
      </c>
      <c r="CA2" s="50" t="s">
        <v>441</v>
      </c>
      <c r="CB2" s="50" t="s">
        <v>442</v>
      </c>
      <c r="CC2" s="50" t="s">
        <v>443</v>
      </c>
      <c r="CD2" s="50" t="s">
        <v>444</v>
      </c>
      <c r="CE2" s="50" t="s">
        <v>440</v>
      </c>
      <c r="CF2" s="50" t="s">
        <v>441</v>
      </c>
      <c r="CG2" s="50" t="s">
        <v>442</v>
      </c>
      <c r="CH2" s="50" t="s">
        <v>443</v>
      </c>
      <c r="CI2" s="50" t="s">
        <v>444</v>
      </c>
      <c r="CJ2" s="198"/>
      <c r="CK2" s="198"/>
      <c r="CL2" s="5"/>
      <c r="CM2" s="50" t="s">
        <v>440</v>
      </c>
      <c r="CN2" s="50" t="s">
        <v>441</v>
      </c>
      <c r="CO2" s="50" t="s">
        <v>442</v>
      </c>
      <c r="CP2" s="50" t="s">
        <v>443</v>
      </c>
      <c r="CQ2" s="50" t="s">
        <v>444</v>
      </c>
      <c r="CR2" s="50" t="s">
        <v>440</v>
      </c>
      <c r="CS2" s="50" t="s">
        <v>441</v>
      </c>
      <c r="CT2" s="50" t="s">
        <v>442</v>
      </c>
      <c r="CU2" s="50" t="s">
        <v>443</v>
      </c>
      <c r="CV2" s="50" t="s">
        <v>444</v>
      </c>
      <c r="CW2" s="196"/>
      <c r="CX2" s="196"/>
      <c r="CY2" s="5"/>
      <c r="CZ2" s="50" t="s">
        <v>440</v>
      </c>
      <c r="DA2" s="50" t="s">
        <v>441</v>
      </c>
      <c r="DB2" s="50" t="s">
        <v>442</v>
      </c>
      <c r="DC2" s="50" t="s">
        <v>443</v>
      </c>
      <c r="DD2" s="50" t="s">
        <v>444</v>
      </c>
      <c r="DE2" s="50" t="s">
        <v>440</v>
      </c>
      <c r="DF2" s="50" t="s">
        <v>441</v>
      </c>
      <c r="DG2" s="50" t="s">
        <v>442</v>
      </c>
      <c r="DH2" s="50" t="s">
        <v>443</v>
      </c>
      <c r="DI2" s="50" t="s">
        <v>444</v>
      </c>
      <c r="DJ2" s="196"/>
      <c r="DK2" s="196"/>
      <c r="DL2" s="5"/>
      <c r="DM2" s="50" t="s">
        <v>440</v>
      </c>
      <c r="DN2" s="50" t="s">
        <v>441</v>
      </c>
      <c r="DO2" s="50" t="s">
        <v>442</v>
      </c>
      <c r="DP2" s="50" t="s">
        <v>443</v>
      </c>
      <c r="DQ2" s="50" t="s">
        <v>444</v>
      </c>
      <c r="DR2" s="50" t="s">
        <v>440</v>
      </c>
      <c r="DS2" s="50" t="s">
        <v>441</v>
      </c>
      <c r="DT2" s="50" t="s">
        <v>442</v>
      </c>
      <c r="DU2" s="50" t="s">
        <v>443</v>
      </c>
      <c r="DV2" s="50" t="s">
        <v>444</v>
      </c>
    </row>
    <row r="3" spans="1:126" x14ac:dyDescent="0.4">
      <c r="A3" s="26"/>
      <c r="B3" s="174" t="s">
        <v>50</v>
      </c>
      <c r="C3" s="174"/>
      <c r="D3" s="174"/>
      <c r="E3" s="174"/>
      <c r="F3" s="174"/>
      <c r="G3" s="174"/>
      <c r="H3" s="174"/>
      <c r="I3" s="174"/>
      <c r="J3" s="174"/>
      <c r="K3" s="174"/>
      <c r="L3" s="174"/>
      <c r="M3" s="174"/>
      <c r="N3" s="174"/>
      <c r="O3" s="174"/>
      <c r="P3" s="174"/>
      <c r="Q3" s="174"/>
      <c r="R3" s="174"/>
      <c r="S3" s="174"/>
      <c r="T3" s="174"/>
      <c r="U3" s="174"/>
      <c r="X3" s="5" t="s">
        <v>268</v>
      </c>
      <c r="Y3" s="7">
        <v>1</v>
      </c>
      <c r="Z3">
        <v>7.7000000000007535E-2</v>
      </c>
      <c r="AA3">
        <v>0.13491666666667362</v>
      </c>
      <c r="AB3">
        <v>-0.14949999999999253</v>
      </c>
      <c r="AC3">
        <v>-0.24358333333332674</v>
      </c>
      <c r="AD3">
        <v>-0.10566666666666044</v>
      </c>
      <c r="AE3">
        <v>0.10458333333333343</v>
      </c>
      <c r="AF3">
        <v>0.14350000000000024</v>
      </c>
      <c r="AG3">
        <v>6.6500000000000267E-2</v>
      </c>
      <c r="AH3">
        <v>6.7833333333333107E-2</v>
      </c>
      <c r="AI3">
        <v>9.8499999999999949E-2</v>
      </c>
      <c r="AK3" s="5" t="s">
        <v>268</v>
      </c>
      <c r="AL3" s="7">
        <v>1</v>
      </c>
      <c r="AM3">
        <v>-5.5333333333331326E-2</v>
      </c>
      <c r="AN3">
        <v>-8.6416666666665753E-2</v>
      </c>
      <c r="AO3">
        <v>-3.2666666666664193E-2</v>
      </c>
      <c r="AP3">
        <v>-1.3166666666664047E-2</v>
      </c>
      <c r="AQ3">
        <v>-4.0666666666664263E-2</v>
      </c>
      <c r="AR3">
        <v>-2.6916666666669305E-2</v>
      </c>
      <c r="AS3">
        <v>0.21516666666666306</v>
      </c>
      <c r="AT3">
        <v>0.32791666666666364</v>
      </c>
      <c r="AU3">
        <v>0.37833333333332958</v>
      </c>
      <c r="AV3">
        <v>0.32883333333332998</v>
      </c>
      <c r="AX3" s="5" t="s">
        <v>268</v>
      </c>
      <c r="AY3" s="7">
        <v>1</v>
      </c>
      <c r="AZ3">
        <v>4.7500000000055094E-3</v>
      </c>
      <c r="BA3">
        <v>1.7000000000005382E-2</v>
      </c>
      <c r="BB3">
        <v>-8.0999999999995492E-2</v>
      </c>
      <c r="BC3">
        <v>-0.11449999999999498</v>
      </c>
      <c r="BD3">
        <v>-7.7499999999954385E-3</v>
      </c>
      <c r="BE3">
        <v>-0.21750000000001476</v>
      </c>
      <c r="BF3">
        <v>-0.20175000000001581</v>
      </c>
      <c r="BG3">
        <v>-0.26358333333334938</v>
      </c>
      <c r="BH3">
        <v>-0.36450000000001537</v>
      </c>
      <c r="BI3">
        <v>-0.6733333333333491</v>
      </c>
      <c r="BK3" s="5" t="s">
        <v>268</v>
      </c>
      <c r="BL3" s="7">
        <v>1</v>
      </c>
      <c r="BM3">
        <v>-0.12799999999999667</v>
      </c>
      <c r="BN3">
        <v>-6.8499999999997618E-2</v>
      </c>
      <c r="BO3">
        <v>-0.11908333333333054</v>
      </c>
      <c r="BP3">
        <v>-0.24099999999999752</v>
      </c>
      <c r="BQ3">
        <v>-0.17508333333333065</v>
      </c>
      <c r="BR3">
        <v>-0.17216666666666189</v>
      </c>
      <c r="BS3">
        <v>-0.29824999999999591</v>
      </c>
      <c r="BT3">
        <v>-9.0749999999995862E-2</v>
      </c>
      <c r="BU3">
        <v>0.10366666666667092</v>
      </c>
      <c r="BV3">
        <v>9.6416666666671577E-2</v>
      </c>
      <c r="BX3" s="5" t="s">
        <v>268</v>
      </c>
      <c r="BY3" s="7">
        <v>1</v>
      </c>
      <c r="BZ3">
        <v>-5.5333333333331326E-2</v>
      </c>
      <c r="CA3">
        <v>-8.6416666666665753E-2</v>
      </c>
      <c r="CB3">
        <v>-3.2666666666664193E-2</v>
      </c>
      <c r="CC3">
        <v>-1.3166666666664047E-2</v>
      </c>
      <c r="CD3">
        <v>-4.0666666666664263E-2</v>
      </c>
      <c r="CE3">
        <v>-2.6916666666669305E-2</v>
      </c>
      <c r="CF3">
        <v>0.21516666666666306</v>
      </c>
      <c r="CG3">
        <v>0.32791666666666364</v>
      </c>
      <c r="CH3">
        <v>0.37833333333332958</v>
      </c>
      <c r="CI3">
        <v>0.32883333333332998</v>
      </c>
      <c r="CK3" s="5" t="s">
        <v>268</v>
      </c>
      <c r="CL3" s="7">
        <v>1</v>
      </c>
      <c r="CM3">
        <v>-0.12958333333333166</v>
      </c>
      <c r="CN3">
        <v>-0.1694999999999986</v>
      </c>
      <c r="CO3">
        <v>-0.17399999999999854</v>
      </c>
      <c r="CP3">
        <v>-3.833333333333222E-2</v>
      </c>
      <c r="CQ3">
        <v>-3.8666666666665607E-2</v>
      </c>
      <c r="CR3">
        <v>-1.9583333333325233E-2</v>
      </c>
      <c r="CS3">
        <v>-1.849999999999111E-2</v>
      </c>
      <c r="CT3">
        <v>4.4000000000006284E-2</v>
      </c>
      <c r="CU3">
        <v>5.7500000000009051E-2</v>
      </c>
      <c r="CV3">
        <v>6.2166666666674669E-2</v>
      </c>
      <c r="CX3" s="5" t="s">
        <v>268</v>
      </c>
      <c r="CY3" s="7">
        <v>1</v>
      </c>
      <c r="CZ3">
        <v>-5.5333333333331326E-2</v>
      </c>
      <c r="DA3">
        <v>-8.6416666666665753E-2</v>
      </c>
      <c r="DB3">
        <v>-3.2666666666664193E-2</v>
      </c>
      <c r="DC3">
        <v>-1.3166666666664047E-2</v>
      </c>
      <c r="DD3">
        <v>-4.0666666666664263E-2</v>
      </c>
      <c r="DE3">
        <v>-2.6916666666669305E-2</v>
      </c>
      <c r="DF3">
        <v>0.21516666666666306</v>
      </c>
      <c r="DG3">
        <v>0.32791666666666364</v>
      </c>
      <c r="DH3">
        <v>0.37833333333332958</v>
      </c>
      <c r="DI3">
        <v>0.32883333333332998</v>
      </c>
      <c r="DK3" s="5" t="s">
        <v>268</v>
      </c>
      <c r="DL3" s="7">
        <v>1</v>
      </c>
      <c r="DM3">
        <v>-0.16341666666668311</v>
      </c>
      <c r="DN3">
        <v>-0.28041666666668236</v>
      </c>
      <c r="DO3">
        <v>-0.15966666666668358</v>
      </c>
      <c r="DP3">
        <v>-0.20316666666668284</v>
      </c>
      <c r="DQ3">
        <v>-0.13916666666668387</v>
      </c>
      <c r="DR3">
        <v>-0.22016666666666621</v>
      </c>
      <c r="DS3">
        <v>-0.19324999999999976</v>
      </c>
      <c r="DT3">
        <v>-0.11258333333333184</v>
      </c>
      <c r="DU3">
        <v>-0.19183333333333319</v>
      </c>
      <c r="DV3">
        <v>-8.3499999999998895E-2</v>
      </c>
    </row>
    <row r="4" spans="1:126" x14ac:dyDescent="0.4">
      <c r="A4" s="19"/>
      <c r="B4" s="172" t="s">
        <v>0</v>
      </c>
      <c r="C4" s="172"/>
      <c r="D4" s="172"/>
      <c r="E4" s="172"/>
      <c r="F4" s="172"/>
      <c r="G4" s="172" t="s">
        <v>1</v>
      </c>
      <c r="H4" s="172"/>
      <c r="I4" s="172"/>
      <c r="J4" s="172"/>
      <c r="K4" s="172"/>
      <c r="L4" s="172"/>
      <c r="M4" s="172"/>
      <c r="N4" s="172"/>
      <c r="O4" s="172"/>
      <c r="P4" s="172"/>
      <c r="Q4" s="172"/>
      <c r="R4" s="172"/>
      <c r="S4" s="172"/>
      <c r="T4" s="172"/>
      <c r="U4" s="172"/>
      <c r="Y4" s="7">
        <v>2</v>
      </c>
      <c r="Z4">
        <v>-5.3999999999989494E-2</v>
      </c>
      <c r="AA4">
        <v>0.10691666666667696</v>
      </c>
      <c r="AB4">
        <v>0.22283333333334349</v>
      </c>
      <c r="AC4">
        <v>0.13925000000001025</v>
      </c>
      <c r="AD4">
        <v>0.16966666666667721</v>
      </c>
      <c r="AE4">
        <v>-0.18358333333331878</v>
      </c>
      <c r="AF4">
        <v>-0.30174999999998647</v>
      </c>
      <c r="AG4">
        <v>-0.11399999999998608</v>
      </c>
      <c r="AH4">
        <v>-0.13441666666665289</v>
      </c>
      <c r="AI4">
        <v>-0.15491666666665177</v>
      </c>
      <c r="AL4" s="7">
        <v>2</v>
      </c>
      <c r="AM4">
        <v>-9.6666666666670883E-2</v>
      </c>
      <c r="AN4">
        <v>-5.2750000000004488E-2</v>
      </c>
      <c r="AO4">
        <v>-2.3416666666671186E-2</v>
      </c>
      <c r="AP4">
        <v>5.7666666666662536E-2</v>
      </c>
      <c r="AQ4">
        <v>0.11716666666666313</v>
      </c>
      <c r="AR4">
        <v>-0.1505833333333392</v>
      </c>
      <c r="AS4">
        <v>-0.27458333333333856</v>
      </c>
      <c r="AT4">
        <v>-0.15550000000000555</v>
      </c>
      <c r="AU4">
        <v>-0.10283333333333858</v>
      </c>
      <c r="AV4">
        <v>-7.9416666666671645E-2</v>
      </c>
      <c r="AY4" s="7">
        <v>2</v>
      </c>
      <c r="AZ4">
        <v>-0.18516666666667495</v>
      </c>
      <c r="BA4">
        <v>-0.33283333333334103</v>
      </c>
      <c r="BB4">
        <v>-0.43700000000000794</v>
      </c>
      <c r="BC4">
        <v>-0.29250000000000786</v>
      </c>
      <c r="BD4">
        <v>-0.13458333333334166</v>
      </c>
      <c r="BE4">
        <v>3.3250000000018549E-2</v>
      </c>
      <c r="BF4">
        <v>0.15091666666668477</v>
      </c>
      <c r="BG4">
        <v>9.1333333333350572E-2</v>
      </c>
      <c r="BH4">
        <v>-0.20316666666664909</v>
      </c>
      <c r="BI4">
        <v>-0.10533333333331522</v>
      </c>
      <c r="BJ4" s="52"/>
      <c r="BL4" s="7">
        <v>2</v>
      </c>
      <c r="BM4">
        <v>-0.13925000000002091</v>
      </c>
      <c r="BN4">
        <v>-0.31225000000002168</v>
      </c>
      <c r="BO4">
        <v>-0.37316666666668741</v>
      </c>
      <c r="BP4">
        <v>-0.44300000000002071</v>
      </c>
      <c r="BQ4">
        <v>-0.42233333333335515</v>
      </c>
      <c r="BR4">
        <v>0.1245833333333298</v>
      </c>
      <c r="BS4">
        <v>0.14358333333332909</v>
      </c>
      <c r="BT4">
        <v>0.10683333333332913</v>
      </c>
      <c r="BU4">
        <v>-5.683333333333742E-2</v>
      </c>
      <c r="BV4">
        <v>4.9083333333329669E-2</v>
      </c>
      <c r="BY4" s="7">
        <v>2</v>
      </c>
      <c r="BZ4">
        <v>-0.18516666666667495</v>
      </c>
      <c r="CA4">
        <v>-0.33283333333334103</v>
      </c>
      <c r="CB4">
        <v>-0.43700000000000794</v>
      </c>
      <c r="CC4">
        <v>-0.29250000000000786</v>
      </c>
      <c r="CD4">
        <v>-0.13458333333334166</v>
      </c>
      <c r="CE4">
        <v>3.3250000000018549E-2</v>
      </c>
      <c r="CF4">
        <v>0.15091666666668477</v>
      </c>
      <c r="CG4">
        <v>9.1333333333350572E-2</v>
      </c>
      <c r="CH4">
        <v>-0.20316666666664909</v>
      </c>
      <c r="CI4">
        <v>-0.10533333333331522</v>
      </c>
      <c r="CL4" s="7">
        <v>2</v>
      </c>
      <c r="CM4">
        <v>-0.12799999999999667</v>
      </c>
      <c r="CN4">
        <v>-6.8499999999997618E-2</v>
      </c>
      <c r="CO4">
        <v>-0.11908333333333054</v>
      </c>
      <c r="CP4">
        <v>-0.24099999999999752</v>
      </c>
      <c r="CQ4">
        <v>-0.17508333333333065</v>
      </c>
      <c r="CR4">
        <v>-0.17216666666666189</v>
      </c>
      <c r="CS4">
        <v>-0.29824999999999591</v>
      </c>
      <c r="CT4">
        <v>-9.0749999999995862E-2</v>
      </c>
      <c r="CU4">
        <v>0.10366666666667092</v>
      </c>
      <c r="CV4">
        <v>9.6416666666671577E-2</v>
      </c>
      <c r="CY4" s="7">
        <v>2</v>
      </c>
      <c r="CZ4">
        <v>4.7500000000055094E-3</v>
      </c>
      <c r="DA4">
        <v>1.7000000000005382E-2</v>
      </c>
      <c r="DB4">
        <v>-8.0999999999995492E-2</v>
      </c>
      <c r="DC4">
        <v>-0.11449999999999498</v>
      </c>
      <c r="DD4">
        <v>-7.7499999999954385E-3</v>
      </c>
      <c r="DE4">
        <v>-0.21750000000001476</v>
      </c>
      <c r="DF4">
        <v>-0.20175000000001581</v>
      </c>
      <c r="DG4">
        <v>-0.26358333333334938</v>
      </c>
      <c r="DH4">
        <v>-0.36450000000001537</v>
      </c>
      <c r="DI4">
        <v>-0.6733333333333491</v>
      </c>
      <c r="DL4" s="7">
        <v>2</v>
      </c>
      <c r="DM4">
        <v>4.7500000000055094E-3</v>
      </c>
      <c r="DN4">
        <v>1.7000000000005382E-2</v>
      </c>
      <c r="DO4">
        <v>-8.0999999999995492E-2</v>
      </c>
      <c r="DP4">
        <v>-0.11449999999999498</v>
      </c>
      <c r="DQ4">
        <v>-7.7499999999954385E-3</v>
      </c>
      <c r="DR4">
        <v>-0.21750000000001476</v>
      </c>
      <c r="DS4">
        <v>-0.20175000000001581</v>
      </c>
      <c r="DT4">
        <v>-0.26358333333334938</v>
      </c>
      <c r="DU4">
        <v>-0.36450000000001537</v>
      </c>
      <c r="DV4">
        <v>-0.6733333333333491</v>
      </c>
    </row>
    <row r="5" spans="1:126" x14ac:dyDescent="0.4">
      <c r="A5" s="25"/>
      <c r="B5" s="19">
        <v>1</v>
      </c>
      <c r="C5" s="19">
        <v>2</v>
      </c>
      <c r="D5" s="19">
        <v>3</v>
      </c>
      <c r="E5" s="19">
        <v>4</v>
      </c>
      <c r="F5" s="19">
        <v>5</v>
      </c>
      <c r="G5" s="19">
        <v>1</v>
      </c>
      <c r="H5" s="19">
        <v>2</v>
      </c>
      <c r="I5" s="19">
        <v>3</v>
      </c>
      <c r="J5" s="19">
        <v>4</v>
      </c>
      <c r="K5" s="19">
        <v>5</v>
      </c>
      <c r="L5" s="19"/>
      <c r="M5" s="19"/>
      <c r="N5" s="19"/>
      <c r="O5" s="19"/>
      <c r="P5" s="19"/>
      <c r="Q5" s="19"/>
      <c r="R5" s="19"/>
      <c r="S5" s="19"/>
      <c r="T5" s="19"/>
      <c r="U5" s="19"/>
      <c r="Y5" s="7">
        <v>3</v>
      </c>
      <c r="Z5">
        <v>-0.16341666666668311</v>
      </c>
      <c r="AA5">
        <v>-0.28041666666668236</v>
      </c>
      <c r="AB5">
        <v>-0.15966666666668358</v>
      </c>
      <c r="AC5">
        <v>-0.20316666666668284</v>
      </c>
      <c r="AD5">
        <v>-0.13916666666668387</v>
      </c>
      <c r="AE5">
        <v>-0.22016666666666621</v>
      </c>
      <c r="AF5">
        <v>-0.19324999999999976</v>
      </c>
      <c r="AG5">
        <v>-0.11258333333333184</v>
      </c>
      <c r="AH5">
        <v>-0.19183333333333319</v>
      </c>
      <c r="AI5">
        <v>-8.3499999999998895E-2</v>
      </c>
      <c r="AL5" s="7">
        <v>3</v>
      </c>
      <c r="AM5">
        <v>-9.5833333333335116E-2</v>
      </c>
      <c r="AN5">
        <v>-0.26616666666666938</v>
      </c>
      <c r="AO5">
        <v>-0.28241666666666937</v>
      </c>
      <c r="AP5">
        <v>-0.53575000000000328</v>
      </c>
      <c r="AQ5">
        <v>-0.67716666666666958</v>
      </c>
      <c r="AR5">
        <v>9.1666666668182022E-4</v>
      </c>
      <c r="AS5">
        <v>-4.8999999999985042E-2</v>
      </c>
      <c r="AT5">
        <v>-0.10066666666665197</v>
      </c>
      <c r="AU5">
        <v>-0.28033333333331828</v>
      </c>
      <c r="AV5">
        <v>-0.54508333333331793</v>
      </c>
      <c r="AY5" s="7">
        <v>3</v>
      </c>
      <c r="AZ5">
        <v>-0.20300000000000248</v>
      </c>
      <c r="BA5">
        <v>-0.19208333333333533</v>
      </c>
      <c r="BB5">
        <v>-0.25125000000000158</v>
      </c>
      <c r="BC5">
        <v>-0.15650000000000261</v>
      </c>
      <c r="BD5">
        <v>-0.36333333333333556</v>
      </c>
      <c r="BE5">
        <v>-0.11974999999999045</v>
      </c>
      <c r="BF5">
        <v>-5.4583333333323478E-2</v>
      </c>
      <c r="BG5">
        <v>-5.5833333333323645E-2</v>
      </c>
      <c r="BH5">
        <v>-9.7999999999989734E-2</v>
      </c>
      <c r="BI5">
        <v>-0.14799999999999022</v>
      </c>
      <c r="BJ5" s="5"/>
      <c r="BL5" s="7">
        <v>3</v>
      </c>
      <c r="BM5">
        <v>7.7000000000007535E-2</v>
      </c>
      <c r="BN5">
        <v>0.13491666666667362</v>
      </c>
      <c r="BO5">
        <v>-0.14949999999999253</v>
      </c>
      <c r="BP5">
        <v>-0.24358333333332674</v>
      </c>
      <c r="BQ5">
        <v>-0.10566666666666044</v>
      </c>
      <c r="BR5">
        <v>0.10458333333333343</v>
      </c>
      <c r="BS5">
        <v>0.14350000000000024</v>
      </c>
      <c r="BT5">
        <v>6.6500000000000267E-2</v>
      </c>
      <c r="BU5">
        <v>6.7833333333333107E-2</v>
      </c>
      <c r="BV5">
        <v>9.8499999999999949E-2</v>
      </c>
      <c r="BY5" s="7">
        <v>3</v>
      </c>
      <c r="BZ5">
        <v>-0.20300000000000248</v>
      </c>
      <c r="CA5">
        <v>-0.19208333333333533</v>
      </c>
      <c r="CB5">
        <v>-0.25125000000000158</v>
      </c>
      <c r="CC5">
        <v>-0.15650000000000261</v>
      </c>
      <c r="CD5">
        <v>-0.36333333333333556</v>
      </c>
      <c r="CE5">
        <v>-0.11974999999999045</v>
      </c>
      <c r="CF5">
        <v>-5.4583333333323478E-2</v>
      </c>
      <c r="CG5">
        <v>-5.5833333333323645E-2</v>
      </c>
      <c r="CH5">
        <v>-9.7999999999989734E-2</v>
      </c>
      <c r="CI5">
        <v>-0.14799999999999022</v>
      </c>
      <c r="CL5" s="7">
        <v>3</v>
      </c>
      <c r="CM5">
        <v>-0.18516666666667495</v>
      </c>
      <c r="CN5">
        <v>-0.33283333333334103</v>
      </c>
      <c r="CO5">
        <v>-0.43700000000000794</v>
      </c>
      <c r="CP5">
        <v>-0.29250000000000786</v>
      </c>
      <c r="CQ5">
        <v>-0.13458333333334166</v>
      </c>
      <c r="CR5">
        <v>3.3250000000018549E-2</v>
      </c>
      <c r="CS5">
        <v>0.15091666666668477</v>
      </c>
      <c r="CT5">
        <v>9.1333333333350572E-2</v>
      </c>
      <c r="CU5">
        <v>-0.20316666666664909</v>
      </c>
      <c r="CV5">
        <v>-0.10533333333331522</v>
      </c>
      <c r="CY5" s="7">
        <v>3</v>
      </c>
      <c r="CZ5">
        <v>-0.18516666666667495</v>
      </c>
      <c r="DA5">
        <v>-0.33283333333334103</v>
      </c>
      <c r="DB5">
        <v>-0.43700000000000794</v>
      </c>
      <c r="DC5">
        <v>-0.29250000000000786</v>
      </c>
      <c r="DD5">
        <v>-0.13458333333334166</v>
      </c>
      <c r="DE5">
        <v>3.3250000000018549E-2</v>
      </c>
      <c r="DF5">
        <v>0.15091666666668477</v>
      </c>
      <c r="DG5">
        <v>9.1333333333350572E-2</v>
      </c>
      <c r="DH5">
        <v>-0.20316666666664909</v>
      </c>
      <c r="DI5">
        <v>-0.10533333333331522</v>
      </c>
      <c r="DL5" s="7">
        <v>3</v>
      </c>
      <c r="DM5">
        <v>-0.18516666666667495</v>
      </c>
      <c r="DN5">
        <v>-0.33283333333334103</v>
      </c>
      <c r="DO5">
        <v>-0.43700000000000794</v>
      </c>
      <c r="DP5">
        <v>-0.29250000000000786</v>
      </c>
      <c r="DQ5">
        <v>-0.13458333333334166</v>
      </c>
      <c r="DR5">
        <v>3.3250000000018549E-2</v>
      </c>
      <c r="DS5">
        <v>0.15091666666668477</v>
      </c>
      <c r="DT5">
        <v>9.1333333333350572E-2</v>
      </c>
      <c r="DU5">
        <v>-0.20316666666664909</v>
      </c>
      <c r="DV5">
        <v>-0.10533333333331522</v>
      </c>
    </row>
    <row r="6" spans="1:126" x14ac:dyDescent="0.4">
      <c r="A6" s="7">
        <v>1</v>
      </c>
      <c r="B6">
        <v>2.2666666666665353E-2</v>
      </c>
      <c r="C6">
        <v>0.23124999999999929</v>
      </c>
      <c r="D6">
        <v>0.37033333333333213</v>
      </c>
      <c r="E6">
        <v>0.21916666666666604</v>
      </c>
      <c r="F6">
        <v>0.30333333333333229</v>
      </c>
      <c r="G6">
        <v>-0.27158333333333845</v>
      </c>
      <c r="H6">
        <v>-0.16791666666667157</v>
      </c>
      <c r="I6">
        <v>-9.5083333333339223E-2</v>
      </c>
      <c r="J6">
        <v>-9.2750000000004815E-2</v>
      </c>
      <c r="K6">
        <v>-0.12991666666667154</v>
      </c>
      <c r="Y6" s="7">
        <v>4</v>
      </c>
      <c r="Z6" s="17">
        <v>-0.29608333333333736</v>
      </c>
      <c r="AA6" s="17">
        <v>-0.48475000000000512</v>
      </c>
      <c r="AB6" s="17">
        <v>-0.56583333333333763</v>
      </c>
      <c r="AC6" s="17">
        <v>-0.2958333333333375</v>
      </c>
      <c r="AD6" s="17">
        <v>-0.11100000000000468</v>
      </c>
      <c r="AE6" s="17">
        <v>-0.2182499999999872</v>
      </c>
      <c r="AF6" s="17">
        <v>-0.56491666666665452</v>
      </c>
      <c r="AG6" s="17">
        <v>-0.79358333333332109</v>
      </c>
      <c r="AH6" s="17">
        <v>-0.88649999999998763</v>
      </c>
      <c r="AI6" s="17">
        <v>-0.96158333333332102</v>
      </c>
      <c r="AL6" s="7">
        <v>4</v>
      </c>
      <c r="AM6">
        <v>-0.20300000000000248</v>
      </c>
      <c r="AN6">
        <v>-0.19208333333333533</v>
      </c>
      <c r="AO6">
        <v>-0.25125000000000158</v>
      </c>
      <c r="AP6">
        <v>-0.15650000000000261</v>
      </c>
      <c r="AQ6">
        <v>-0.36333333333333556</v>
      </c>
      <c r="AR6">
        <v>-0.11974999999999045</v>
      </c>
      <c r="AS6">
        <v>-5.4583333333323478E-2</v>
      </c>
      <c r="AT6">
        <v>-5.5833333333323645E-2</v>
      </c>
      <c r="AU6">
        <v>-9.7999999999989734E-2</v>
      </c>
      <c r="AV6">
        <v>-0.14799999999999022</v>
      </c>
      <c r="AY6" s="7">
        <v>4</v>
      </c>
      <c r="AZ6">
        <v>-0.40225000000000483</v>
      </c>
      <c r="BA6">
        <v>-0.81633333333333868</v>
      </c>
      <c r="BB6">
        <v>-0.86366666666667102</v>
      </c>
      <c r="BC6">
        <v>-0.58683333333333854</v>
      </c>
      <c r="BD6">
        <v>-0.38175000000000414</v>
      </c>
      <c r="BE6">
        <v>-0.34166666666667722</v>
      </c>
      <c r="BF6">
        <v>-0.94191666666667639</v>
      </c>
      <c r="BG6">
        <v>-1.128833333333344</v>
      </c>
      <c r="BH6">
        <v>-1.1009166666666768</v>
      </c>
      <c r="BI6">
        <v>-0.91641666666667676</v>
      </c>
      <c r="BJ6" s="5"/>
      <c r="BL6" s="7">
        <v>4</v>
      </c>
      <c r="BM6">
        <v>-5.3999999999989494E-2</v>
      </c>
      <c r="BN6">
        <v>0.10691666666667696</v>
      </c>
      <c r="BO6">
        <v>0.22283333333334349</v>
      </c>
      <c r="BP6">
        <v>0.13925000000001025</v>
      </c>
      <c r="BQ6">
        <v>0.16966666666667721</v>
      </c>
      <c r="BR6">
        <v>-0.18358333333331878</v>
      </c>
      <c r="BS6">
        <v>-0.30174999999998647</v>
      </c>
      <c r="BT6">
        <v>-0.11399999999998608</v>
      </c>
      <c r="BU6">
        <v>-0.13441666666665289</v>
      </c>
      <c r="BV6">
        <v>-0.15491666666665177</v>
      </c>
      <c r="BY6" s="7">
        <v>4</v>
      </c>
      <c r="BZ6">
        <v>-0.12958333333333166</v>
      </c>
      <c r="CA6">
        <v>-0.1694999999999986</v>
      </c>
      <c r="CB6">
        <v>-0.17399999999999854</v>
      </c>
      <c r="CC6">
        <v>-3.833333333333222E-2</v>
      </c>
      <c r="CD6">
        <v>-3.8666666666665607E-2</v>
      </c>
      <c r="CE6">
        <v>-1.9583333333325233E-2</v>
      </c>
      <c r="CF6">
        <v>-1.849999999999111E-2</v>
      </c>
      <c r="CG6">
        <v>4.4000000000006284E-2</v>
      </c>
      <c r="CH6">
        <v>5.7500000000009051E-2</v>
      </c>
      <c r="CI6">
        <v>6.2166666666674669E-2</v>
      </c>
      <c r="CL6" s="7">
        <v>4</v>
      </c>
      <c r="CM6">
        <v>7.7000000000007535E-2</v>
      </c>
      <c r="CN6">
        <v>0.13491666666667362</v>
      </c>
      <c r="CO6">
        <v>-0.14949999999999253</v>
      </c>
      <c r="CP6">
        <v>-0.24358333333332674</v>
      </c>
      <c r="CQ6">
        <v>-0.10566666666666044</v>
      </c>
      <c r="CR6">
        <v>0.10458333333333343</v>
      </c>
      <c r="CS6">
        <v>0.14350000000000024</v>
      </c>
      <c r="CT6">
        <v>6.6500000000000267E-2</v>
      </c>
      <c r="CU6">
        <v>6.7833333333333107E-2</v>
      </c>
      <c r="CV6">
        <v>9.8499999999999949E-2</v>
      </c>
      <c r="CY6" s="7">
        <v>4</v>
      </c>
      <c r="CZ6">
        <v>-0.20300000000000248</v>
      </c>
      <c r="DA6">
        <v>-0.19208333333333533</v>
      </c>
      <c r="DB6">
        <v>-0.25125000000000158</v>
      </c>
      <c r="DC6">
        <v>-0.15650000000000261</v>
      </c>
      <c r="DD6">
        <v>-0.36333333333333556</v>
      </c>
      <c r="DE6">
        <v>-0.11974999999999045</v>
      </c>
      <c r="DF6">
        <v>-5.4583333333323478E-2</v>
      </c>
      <c r="DG6">
        <v>-5.5833333333323645E-2</v>
      </c>
      <c r="DH6">
        <v>-9.7999999999989734E-2</v>
      </c>
      <c r="DI6">
        <v>-0.14799999999999022</v>
      </c>
      <c r="DL6" s="7">
        <v>4</v>
      </c>
      <c r="DM6">
        <v>-0.20300000000000248</v>
      </c>
      <c r="DN6">
        <v>-0.19208333333333533</v>
      </c>
      <c r="DO6">
        <v>-0.25125000000000158</v>
      </c>
      <c r="DP6">
        <v>-0.15650000000000261</v>
      </c>
      <c r="DQ6">
        <v>-0.36333333333333556</v>
      </c>
      <c r="DR6">
        <v>-0.11974999999999045</v>
      </c>
      <c r="DS6">
        <v>-5.4583333333323478E-2</v>
      </c>
      <c r="DT6">
        <v>-5.5833333333323645E-2</v>
      </c>
      <c r="DU6">
        <v>-9.7999999999989734E-2</v>
      </c>
      <c r="DV6">
        <v>-0.14799999999999022</v>
      </c>
    </row>
    <row r="7" spans="1:126" x14ac:dyDescent="0.4">
      <c r="A7" s="7">
        <v>2</v>
      </c>
      <c r="B7">
        <v>-5.5333333333331326E-2</v>
      </c>
      <c r="C7">
        <v>-8.6416666666665753E-2</v>
      </c>
      <c r="D7">
        <v>-3.2666666666664193E-2</v>
      </c>
      <c r="E7">
        <v>-1.3166666666664047E-2</v>
      </c>
      <c r="F7">
        <v>-4.0666666666664263E-2</v>
      </c>
      <c r="G7">
        <v>-2.6916666666669305E-2</v>
      </c>
      <c r="H7">
        <v>0.21516666666666306</v>
      </c>
      <c r="I7">
        <v>0.32791666666666364</v>
      </c>
      <c r="J7">
        <v>0.37833333333332958</v>
      </c>
      <c r="K7">
        <v>0.32883333333332998</v>
      </c>
      <c r="Y7" s="7">
        <v>5</v>
      </c>
      <c r="Z7">
        <v>-0.18516666666667495</v>
      </c>
      <c r="AA7">
        <v>-0.33283333333334103</v>
      </c>
      <c r="AB7">
        <v>-0.43700000000000794</v>
      </c>
      <c r="AC7">
        <v>-0.29250000000000786</v>
      </c>
      <c r="AD7">
        <v>-0.13458333333334166</v>
      </c>
      <c r="AE7">
        <v>3.3250000000018549E-2</v>
      </c>
      <c r="AF7">
        <v>0.15091666666668477</v>
      </c>
      <c r="AG7">
        <v>9.1333333333350572E-2</v>
      </c>
      <c r="AH7">
        <v>-0.20316666666664909</v>
      </c>
      <c r="AI7">
        <v>-0.10533333333331522</v>
      </c>
      <c r="AL7" s="7">
        <v>5</v>
      </c>
      <c r="AM7">
        <v>7.7000000000007535E-2</v>
      </c>
      <c r="AN7">
        <v>0.13491666666667362</v>
      </c>
      <c r="AO7">
        <v>-0.14949999999999253</v>
      </c>
      <c r="AP7">
        <v>-0.24358333333332674</v>
      </c>
      <c r="AQ7">
        <v>-0.10566666666666044</v>
      </c>
      <c r="AR7">
        <v>0.10458333333333343</v>
      </c>
      <c r="AS7">
        <v>0.14350000000000024</v>
      </c>
      <c r="AT7">
        <v>6.6500000000000267E-2</v>
      </c>
      <c r="AU7">
        <v>6.7833333333333107E-2</v>
      </c>
      <c r="AV7">
        <v>9.8499999999999949E-2</v>
      </c>
      <c r="AY7" s="7">
        <v>5</v>
      </c>
      <c r="AZ7">
        <v>-9.6666666666670883E-2</v>
      </c>
      <c r="BA7">
        <v>-5.2750000000004488E-2</v>
      </c>
      <c r="BB7">
        <v>-2.3416666666671186E-2</v>
      </c>
      <c r="BC7">
        <v>5.7666666666662536E-2</v>
      </c>
      <c r="BD7">
        <v>0.11716666666666313</v>
      </c>
      <c r="BE7">
        <v>-0.1505833333333392</v>
      </c>
      <c r="BF7">
        <v>-0.27458333333333856</v>
      </c>
      <c r="BG7">
        <v>-0.15550000000000555</v>
      </c>
      <c r="BH7">
        <v>-0.10283333333333858</v>
      </c>
      <c r="BI7">
        <v>-7.9416666666671645E-2</v>
      </c>
      <c r="BJ7" s="5"/>
      <c r="BL7" s="7">
        <v>5</v>
      </c>
      <c r="BM7">
        <v>-0.12958333333333166</v>
      </c>
      <c r="BN7">
        <v>-0.1694999999999986</v>
      </c>
      <c r="BO7">
        <v>-0.17399999999999854</v>
      </c>
      <c r="BP7">
        <v>-3.833333333333222E-2</v>
      </c>
      <c r="BQ7">
        <v>-3.8666666666665607E-2</v>
      </c>
      <c r="BR7">
        <v>-1.9583333333325233E-2</v>
      </c>
      <c r="BS7">
        <v>-1.849999999999111E-2</v>
      </c>
      <c r="BT7">
        <v>4.4000000000006284E-2</v>
      </c>
      <c r="BU7">
        <v>5.7500000000009051E-2</v>
      </c>
      <c r="BV7">
        <v>6.2166666666674669E-2</v>
      </c>
      <c r="BY7" s="7">
        <v>5</v>
      </c>
      <c r="BZ7">
        <v>-0.12799999999999667</v>
      </c>
      <c r="CA7">
        <v>-6.8499999999997618E-2</v>
      </c>
      <c r="CB7">
        <v>-0.11908333333333054</v>
      </c>
      <c r="CC7">
        <v>-0.24099999999999752</v>
      </c>
      <c r="CD7">
        <v>-0.17508333333333065</v>
      </c>
      <c r="CE7">
        <v>-0.17216666666666189</v>
      </c>
      <c r="CF7">
        <v>-0.29824999999999591</v>
      </c>
      <c r="CG7">
        <v>-9.0749999999995862E-2</v>
      </c>
      <c r="CH7">
        <v>0.10366666666667092</v>
      </c>
      <c r="CI7">
        <v>9.6416666666671577E-2</v>
      </c>
      <c r="CL7" s="7">
        <v>5</v>
      </c>
      <c r="CM7">
        <v>-0.20300000000000248</v>
      </c>
      <c r="CN7">
        <v>-0.19208333333333533</v>
      </c>
      <c r="CO7">
        <v>-0.25125000000000158</v>
      </c>
      <c r="CP7">
        <v>-0.15650000000000261</v>
      </c>
      <c r="CQ7">
        <v>-0.36333333333333556</v>
      </c>
      <c r="CR7">
        <v>-0.11974999999999045</v>
      </c>
      <c r="CS7">
        <v>-5.4583333333323478E-2</v>
      </c>
      <c r="CT7">
        <v>-5.5833333333323645E-2</v>
      </c>
      <c r="CU7">
        <v>-9.7999999999989734E-2</v>
      </c>
      <c r="CV7">
        <v>-0.14799999999999022</v>
      </c>
      <c r="CY7" s="7">
        <v>5</v>
      </c>
      <c r="CZ7">
        <v>-0.40225000000000483</v>
      </c>
      <c r="DA7">
        <v>-0.81633333333333868</v>
      </c>
      <c r="DB7">
        <v>-0.86366666666667102</v>
      </c>
      <c r="DC7">
        <v>-0.58683333333333854</v>
      </c>
      <c r="DD7">
        <v>-0.38175000000000414</v>
      </c>
      <c r="DE7">
        <v>-0.34166666666667722</v>
      </c>
      <c r="DF7">
        <v>-0.94191666666667639</v>
      </c>
      <c r="DG7">
        <v>-1.128833333333344</v>
      </c>
      <c r="DH7">
        <v>-1.1009166666666768</v>
      </c>
      <c r="DI7">
        <v>-0.91641666666667676</v>
      </c>
      <c r="DL7" s="7">
        <v>5</v>
      </c>
      <c r="DM7">
        <v>-0.12958333333333166</v>
      </c>
      <c r="DN7">
        <v>-0.1694999999999986</v>
      </c>
      <c r="DO7">
        <v>-0.17399999999999854</v>
      </c>
      <c r="DP7">
        <v>-3.833333333333222E-2</v>
      </c>
      <c r="DQ7">
        <v>-3.8666666666665607E-2</v>
      </c>
      <c r="DR7">
        <v>-1.9583333333325233E-2</v>
      </c>
      <c r="DS7">
        <v>-1.849999999999111E-2</v>
      </c>
      <c r="DT7">
        <v>4.4000000000006284E-2</v>
      </c>
      <c r="DU7">
        <v>5.7500000000009051E-2</v>
      </c>
      <c r="DV7">
        <v>6.2166666666674669E-2</v>
      </c>
    </row>
    <row r="8" spans="1:126" x14ac:dyDescent="0.4">
      <c r="A8" s="7">
        <v>3</v>
      </c>
      <c r="B8">
        <v>4.7500000000055094E-3</v>
      </c>
      <c r="C8">
        <v>1.7000000000005382E-2</v>
      </c>
      <c r="D8">
        <v>-8.0999999999995492E-2</v>
      </c>
      <c r="E8">
        <v>-0.11449999999999498</v>
      </c>
      <c r="F8">
        <v>-7.7499999999954385E-3</v>
      </c>
      <c r="G8">
        <v>-0.21750000000001476</v>
      </c>
      <c r="H8">
        <v>-0.20175000000001581</v>
      </c>
      <c r="I8">
        <v>-0.26358333333334938</v>
      </c>
      <c r="J8">
        <v>-0.36450000000001537</v>
      </c>
      <c r="K8">
        <v>-0.6733333333333491</v>
      </c>
      <c r="Y8" s="7">
        <v>6</v>
      </c>
      <c r="Z8">
        <v>-0.20300000000000248</v>
      </c>
      <c r="AA8">
        <v>-0.19208333333333533</v>
      </c>
      <c r="AB8">
        <v>-0.25125000000000158</v>
      </c>
      <c r="AC8">
        <v>-0.15650000000000261</v>
      </c>
      <c r="AD8">
        <v>-0.36333333333333556</v>
      </c>
      <c r="AE8">
        <v>-0.11974999999999045</v>
      </c>
      <c r="AF8">
        <v>-5.4583333333323478E-2</v>
      </c>
      <c r="AG8">
        <v>-5.5833333333323645E-2</v>
      </c>
      <c r="AH8">
        <v>-9.7999999999989734E-2</v>
      </c>
      <c r="AI8">
        <v>-0.14799999999999022</v>
      </c>
      <c r="AL8" s="7">
        <v>6</v>
      </c>
      <c r="AM8">
        <v>-5.3999999999989494E-2</v>
      </c>
      <c r="AN8">
        <v>0.10691666666667696</v>
      </c>
      <c r="AO8">
        <v>0.22283333333334349</v>
      </c>
      <c r="AP8">
        <v>0.13925000000001025</v>
      </c>
      <c r="AQ8">
        <v>0.16966666666667721</v>
      </c>
      <c r="AR8">
        <v>-0.18358333333331878</v>
      </c>
      <c r="AS8">
        <v>-0.30174999999998647</v>
      </c>
      <c r="AT8">
        <v>-0.11399999999998608</v>
      </c>
      <c r="AU8">
        <v>-0.13441666666665289</v>
      </c>
      <c r="AV8">
        <v>-0.15491666666665177</v>
      </c>
      <c r="AY8" s="7">
        <v>6</v>
      </c>
      <c r="AZ8">
        <v>-0.13925000000002091</v>
      </c>
      <c r="BA8">
        <v>-0.31225000000002168</v>
      </c>
      <c r="BB8">
        <v>-0.37316666666668741</v>
      </c>
      <c r="BC8">
        <v>-0.44300000000002071</v>
      </c>
      <c r="BD8">
        <v>-0.42233333333335515</v>
      </c>
      <c r="BE8">
        <v>0.1245833333333298</v>
      </c>
      <c r="BF8">
        <v>0.14358333333332909</v>
      </c>
      <c r="BG8">
        <v>0.10683333333332913</v>
      </c>
      <c r="BH8">
        <v>-5.683333333333742E-2</v>
      </c>
      <c r="BI8">
        <v>4.9083333333329669E-2</v>
      </c>
      <c r="BJ8" s="5"/>
      <c r="BL8" s="7">
        <v>6</v>
      </c>
      <c r="BM8">
        <v>-0.40225000000000483</v>
      </c>
      <c r="BN8">
        <v>-0.81633333333333868</v>
      </c>
      <c r="BO8">
        <v>-0.86366666666667102</v>
      </c>
      <c r="BP8">
        <v>-0.58683333333333854</v>
      </c>
      <c r="BQ8">
        <v>-0.38175000000000414</v>
      </c>
      <c r="BR8">
        <v>-0.34166666666667722</v>
      </c>
      <c r="BS8">
        <v>-0.94191666666667639</v>
      </c>
      <c r="BT8">
        <v>-1.128833333333344</v>
      </c>
      <c r="BU8">
        <v>-1.1009166666666768</v>
      </c>
      <c r="BV8">
        <v>-0.91641666666667676</v>
      </c>
      <c r="BY8" s="7">
        <v>6</v>
      </c>
      <c r="BZ8">
        <v>7.7000000000007535E-2</v>
      </c>
      <c r="CA8">
        <v>0.13491666666667362</v>
      </c>
      <c r="CB8">
        <v>-0.14949999999999253</v>
      </c>
      <c r="CC8">
        <v>-0.24358333333332674</v>
      </c>
      <c r="CD8">
        <v>-0.10566666666666044</v>
      </c>
      <c r="CE8">
        <v>0.10458333333333343</v>
      </c>
      <c r="CF8">
        <v>0.14350000000000024</v>
      </c>
      <c r="CG8">
        <v>6.6500000000000267E-2</v>
      </c>
      <c r="CH8">
        <v>6.7833333333333107E-2</v>
      </c>
      <c r="CI8">
        <v>9.8499999999999949E-2</v>
      </c>
      <c r="CL8" s="7">
        <v>6</v>
      </c>
      <c r="CM8">
        <v>-0.16341666666668311</v>
      </c>
      <c r="CN8">
        <v>-0.28041666666668236</v>
      </c>
      <c r="CO8">
        <v>-0.15966666666668358</v>
      </c>
      <c r="CP8">
        <v>-0.20316666666668284</v>
      </c>
      <c r="CQ8">
        <v>-0.13916666666668387</v>
      </c>
      <c r="CR8">
        <v>-0.22016666666666621</v>
      </c>
      <c r="CS8">
        <v>-0.19324999999999976</v>
      </c>
      <c r="CT8">
        <v>-0.11258333333333184</v>
      </c>
      <c r="CU8">
        <v>-0.19183333333333319</v>
      </c>
      <c r="CV8">
        <v>-8.3499999999998895E-2</v>
      </c>
      <c r="CY8" s="7">
        <v>6</v>
      </c>
      <c r="CZ8">
        <v>7.7000000000007535E-2</v>
      </c>
      <c r="DA8">
        <v>0.13491666666667362</v>
      </c>
      <c r="DB8">
        <v>-0.14949999999999253</v>
      </c>
      <c r="DC8">
        <v>-0.24358333333332674</v>
      </c>
      <c r="DD8">
        <v>-0.10566666666666044</v>
      </c>
      <c r="DE8">
        <v>0.10458333333333343</v>
      </c>
      <c r="DF8">
        <v>0.14350000000000024</v>
      </c>
      <c r="DG8">
        <v>6.6500000000000267E-2</v>
      </c>
      <c r="DH8">
        <v>6.7833333333333107E-2</v>
      </c>
      <c r="DI8">
        <v>9.8499999999999949E-2</v>
      </c>
      <c r="DL8" s="7">
        <v>6</v>
      </c>
      <c r="DM8">
        <v>-0.12799999999999667</v>
      </c>
      <c r="DN8">
        <v>-6.8499999999997618E-2</v>
      </c>
      <c r="DO8">
        <v>-0.11908333333333054</v>
      </c>
      <c r="DP8">
        <v>-0.24099999999999752</v>
      </c>
      <c r="DQ8">
        <v>-0.17508333333333065</v>
      </c>
      <c r="DR8">
        <v>-0.17216666666666189</v>
      </c>
      <c r="DS8">
        <v>-0.29824999999999591</v>
      </c>
      <c r="DT8">
        <v>-9.0749999999995862E-2</v>
      </c>
      <c r="DU8">
        <v>0.10366666666667092</v>
      </c>
      <c r="DV8">
        <v>9.6416666666671577E-2</v>
      </c>
    </row>
    <row r="9" spans="1:126" x14ac:dyDescent="0.4">
      <c r="A9" s="7">
        <v>4</v>
      </c>
      <c r="B9">
        <v>-0.18516666666667495</v>
      </c>
      <c r="C9">
        <v>-0.33283333333334103</v>
      </c>
      <c r="D9">
        <v>-0.43700000000000794</v>
      </c>
      <c r="E9">
        <v>-0.29250000000000786</v>
      </c>
      <c r="F9">
        <v>-0.13458333333334166</v>
      </c>
      <c r="G9">
        <v>3.3250000000018549E-2</v>
      </c>
      <c r="H9">
        <v>0.15091666666668477</v>
      </c>
      <c r="I9">
        <v>9.1333333333350572E-2</v>
      </c>
      <c r="J9">
        <v>-0.20316666666664909</v>
      </c>
      <c r="K9">
        <v>-0.10533333333331522</v>
      </c>
      <c r="Y9" s="7">
        <v>7</v>
      </c>
      <c r="Z9">
        <v>-0.12958333333333166</v>
      </c>
      <c r="AA9">
        <v>-0.1694999999999986</v>
      </c>
      <c r="AB9">
        <v>-0.17399999999999854</v>
      </c>
      <c r="AC9">
        <v>-3.833333333333222E-2</v>
      </c>
      <c r="AD9">
        <v>-3.8666666666665607E-2</v>
      </c>
      <c r="AE9">
        <v>-1.9583333333325233E-2</v>
      </c>
      <c r="AF9">
        <v>-1.849999999999111E-2</v>
      </c>
      <c r="AG9">
        <v>4.4000000000006284E-2</v>
      </c>
      <c r="AH9">
        <v>5.7500000000009051E-2</v>
      </c>
      <c r="AI9">
        <v>6.2166666666674669E-2</v>
      </c>
      <c r="AL9" s="7">
        <v>7</v>
      </c>
      <c r="AM9">
        <v>-0.12799999999999667</v>
      </c>
      <c r="AN9">
        <v>-6.8499999999997618E-2</v>
      </c>
      <c r="AO9">
        <v>-0.11908333333333054</v>
      </c>
      <c r="AP9">
        <v>-0.24099999999999752</v>
      </c>
      <c r="AQ9">
        <v>-0.17508333333333065</v>
      </c>
      <c r="AR9">
        <v>-0.17216666666666189</v>
      </c>
      <c r="AS9">
        <v>-0.29824999999999591</v>
      </c>
      <c r="AT9">
        <v>-9.0749999999995862E-2</v>
      </c>
      <c r="AU9">
        <v>0.10366666666667092</v>
      </c>
      <c r="AV9">
        <v>9.6416666666671577E-2</v>
      </c>
      <c r="AY9" s="7">
        <v>7</v>
      </c>
      <c r="AZ9" s="17">
        <v>-0.29608333333333736</v>
      </c>
      <c r="BA9" s="17">
        <v>-0.48475000000000512</v>
      </c>
      <c r="BB9" s="17">
        <v>-0.56583333333333763</v>
      </c>
      <c r="BC9" s="17">
        <v>-0.2958333333333375</v>
      </c>
      <c r="BD9" s="17">
        <v>-0.11100000000000468</v>
      </c>
      <c r="BE9" s="17">
        <v>-0.2182499999999872</v>
      </c>
      <c r="BF9" s="17">
        <v>-0.56491666666665452</v>
      </c>
      <c r="BG9" s="17">
        <v>-0.79358333333332109</v>
      </c>
      <c r="BH9" s="17">
        <v>-0.88649999999998763</v>
      </c>
      <c r="BI9" s="17">
        <v>-0.96158333333332102</v>
      </c>
      <c r="BJ9" s="5"/>
      <c r="BL9" s="7">
        <v>7</v>
      </c>
      <c r="BM9">
        <v>-0.18516666666667495</v>
      </c>
      <c r="BN9">
        <v>-0.33283333333334103</v>
      </c>
      <c r="BO9">
        <v>-0.43700000000000794</v>
      </c>
      <c r="BP9">
        <v>-0.29250000000000786</v>
      </c>
      <c r="BQ9">
        <v>-0.13458333333334166</v>
      </c>
      <c r="BR9">
        <v>3.3250000000018549E-2</v>
      </c>
      <c r="BS9">
        <v>0.15091666666668477</v>
      </c>
      <c r="BT9">
        <v>9.1333333333350572E-2</v>
      </c>
      <c r="BU9">
        <v>-0.20316666666664909</v>
      </c>
      <c r="BV9">
        <v>-0.10533333333331522</v>
      </c>
      <c r="BY9" s="7">
        <v>7</v>
      </c>
      <c r="BZ9">
        <v>-0.16341666666668311</v>
      </c>
      <c r="CA9">
        <v>-0.28041666666668236</v>
      </c>
      <c r="CB9">
        <v>-0.15966666666668358</v>
      </c>
      <c r="CC9">
        <v>-0.20316666666668284</v>
      </c>
      <c r="CD9">
        <v>-0.13916666666668387</v>
      </c>
      <c r="CE9">
        <v>-0.22016666666666621</v>
      </c>
      <c r="CF9">
        <v>-0.19324999999999976</v>
      </c>
      <c r="CG9">
        <v>-0.11258333333333184</v>
      </c>
      <c r="CH9">
        <v>-0.19183333333333319</v>
      </c>
      <c r="CI9">
        <v>-8.3499999999998895E-2</v>
      </c>
      <c r="CL9" s="7">
        <v>7</v>
      </c>
      <c r="CM9" s="17">
        <v>-0.29608333333333736</v>
      </c>
      <c r="CN9" s="17">
        <v>-0.48475000000000512</v>
      </c>
      <c r="CO9" s="17">
        <v>-0.56583333333333763</v>
      </c>
      <c r="CP9" s="17">
        <v>-0.2958333333333375</v>
      </c>
      <c r="CQ9" s="17">
        <v>-0.11100000000000468</v>
      </c>
      <c r="CR9" s="17">
        <v>-0.2182499999999872</v>
      </c>
      <c r="CS9" s="17">
        <v>-0.56491666666665452</v>
      </c>
      <c r="CT9" s="17">
        <v>-0.79358333333332109</v>
      </c>
      <c r="CU9" s="17">
        <v>-0.88649999999998763</v>
      </c>
      <c r="CV9" s="17">
        <v>-0.96158333333332102</v>
      </c>
      <c r="CY9" s="7">
        <v>7</v>
      </c>
      <c r="CZ9" s="17">
        <v>-0.29608333333333736</v>
      </c>
      <c r="DA9" s="17">
        <v>-0.48475000000000512</v>
      </c>
      <c r="DB9" s="17">
        <v>-0.56583333333333763</v>
      </c>
      <c r="DC9" s="17">
        <v>-0.2958333333333375</v>
      </c>
      <c r="DD9" s="17">
        <v>-0.11100000000000468</v>
      </c>
      <c r="DE9" s="17">
        <v>-0.2182499999999872</v>
      </c>
      <c r="DF9" s="17">
        <v>-0.56491666666665452</v>
      </c>
      <c r="DG9" s="17">
        <v>-0.79358333333332109</v>
      </c>
      <c r="DH9" s="17">
        <v>-0.88649999999998763</v>
      </c>
      <c r="DI9" s="17">
        <v>-0.96158333333332102</v>
      </c>
      <c r="DL9" s="7">
        <v>7</v>
      </c>
      <c r="DM9">
        <v>-0.13925000000002091</v>
      </c>
      <c r="DN9">
        <v>-0.31225000000002168</v>
      </c>
      <c r="DO9">
        <v>-0.37316666666668741</v>
      </c>
      <c r="DP9">
        <v>-0.44300000000002071</v>
      </c>
      <c r="DQ9">
        <v>-0.42233333333335515</v>
      </c>
      <c r="DR9">
        <v>0.1245833333333298</v>
      </c>
      <c r="DS9">
        <v>0.14358333333332909</v>
      </c>
      <c r="DT9">
        <v>0.10683333333332913</v>
      </c>
      <c r="DU9">
        <v>-5.683333333333742E-2</v>
      </c>
      <c r="DV9">
        <v>4.9083333333329669E-2</v>
      </c>
    </row>
    <row r="10" spans="1:126" x14ac:dyDescent="0.4">
      <c r="A10" s="7">
        <v>5</v>
      </c>
      <c r="B10">
        <v>-9.5833333333335116E-2</v>
      </c>
      <c r="C10">
        <v>-0.26616666666666938</v>
      </c>
      <c r="D10">
        <v>-0.28241666666666937</v>
      </c>
      <c r="E10">
        <v>-0.53575000000000328</v>
      </c>
      <c r="F10">
        <v>-0.67716666666666958</v>
      </c>
      <c r="G10">
        <v>9.1666666668182022E-4</v>
      </c>
      <c r="H10">
        <v>-4.8999999999985042E-2</v>
      </c>
      <c r="I10">
        <v>-0.10066666666665197</v>
      </c>
      <c r="J10">
        <v>-0.28033333333331828</v>
      </c>
      <c r="K10">
        <v>-0.54508333333331793</v>
      </c>
      <c r="X10" s="5" t="s">
        <v>269</v>
      </c>
      <c r="Y10" s="7">
        <v>1</v>
      </c>
      <c r="Z10">
        <v>2.2666666666665353E-2</v>
      </c>
      <c r="AA10">
        <v>0.23124999999999929</v>
      </c>
      <c r="AB10">
        <v>0.37033333333333213</v>
      </c>
      <c r="AC10">
        <v>0.21916666666666604</v>
      </c>
      <c r="AD10">
        <v>0.30333333333333229</v>
      </c>
      <c r="AE10">
        <v>-0.27158333333333845</v>
      </c>
      <c r="AF10">
        <v>-0.16791666666667157</v>
      </c>
      <c r="AG10">
        <v>-9.5083333333339223E-2</v>
      </c>
      <c r="AH10">
        <v>-9.2750000000004815E-2</v>
      </c>
      <c r="AI10">
        <v>-0.12991666666667154</v>
      </c>
      <c r="AK10" s="5" t="s">
        <v>269</v>
      </c>
      <c r="AL10" s="7">
        <v>1</v>
      </c>
      <c r="AM10">
        <v>2.2666666666665353E-2</v>
      </c>
      <c r="AN10">
        <v>0.23124999999999929</v>
      </c>
      <c r="AO10">
        <v>0.37033333333333213</v>
      </c>
      <c r="AP10">
        <v>0.21916666666666604</v>
      </c>
      <c r="AQ10">
        <v>0.30333333333333229</v>
      </c>
      <c r="AR10">
        <v>-0.27158333333333845</v>
      </c>
      <c r="AS10">
        <v>-0.16791666666667157</v>
      </c>
      <c r="AT10">
        <v>-9.5083333333339223E-2</v>
      </c>
      <c r="AU10">
        <v>-9.2750000000004815E-2</v>
      </c>
      <c r="AV10">
        <v>-0.12991666666667154</v>
      </c>
      <c r="AX10" s="5" t="s">
        <v>269</v>
      </c>
      <c r="AY10" s="7">
        <v>1</v>
      </c>
      <c r="AZ10">
        <v>2.2666666666665353E-2</v>
      </c>
      <c r="BA10">
        <v>0.23124999999999929</v>
      </c>
      <c r="BB10">
        <v>0.37033333333333213</v>
      </c>
      <c r="BC10">
        <v>0.21916666666666604</v>
      </c>
      <c r="BD10">
        <v>0.30333333333333229</v>
      </c>
      <c r="BE10">
        <v>-0.27158333333333845</v>
      </c>
      <c r="BF10">
        <v>-0.16791666666667157</v>
      </c>
      <c r="BG10">
        <v>-9.5083333333339223E-2</v>
      </c>
      <c r="BH10">
        <v>-9.2750000000004815E-2</v>
      </c>
      <c r="BI10">
        <v>-0.12991666666667154</v>
      </c>
      <c r="BJ10" s="5"/>
      <c r="BK10" s="5" t="s">
        <v>269</v>
      </c>
      <c r="BL10" s="7">
        <v>1</v>
      </c>
      <c r="BM10">
        <v>2.2666666666665353E-2</v>
      </c>
      <c r="BN10">
        <v>0.23124999999999929</v>
      </c>
      <c r="BO10">
        <v>0.37033333333333213</v>
      </c>
      <c r="BP10">
        <v>0.21916666666666604</v>
      </c>
      <c r="BQ10">
        <v>0.30333333333333229</v>
      </c>
      <c r="BR10">
        <v>-0.27158333333333845</v>
      </c>
      <c r="BS10">
        <v>-0.16791666666667157</v>
      </c>
      <c r="BT10">
        <v>-9.5083333333339223E-2</v>
      </c>
      <c r="BU10">
        <v>-9.2750000000004815E-2</v>
      </c>
      <c r="BV10">
        <v>-0.12991666666667154</v>
      </c>
      <c r="BX10" s="5" t="s">
        <v>269</v>
      </c>
      <c r="BY10" s="7">
        <v>1</v>
      </c>
      <c r="BZ10">
        <v>2.2666666666665353E-2</v>
      </c>
      <c r="CA10">
        <v>0.23124999999999929</v>
      </c>
      <c r="CB10">
        <v>0.37033333333333213</v>
      </c>
      <c r="CC10">
        <v>0.21916666666666604</v>
      </c>
      <c r="CD10">
        <v>0.30333333333333229</v>
      </c>
      <c r="CE10">
        <v>-0.27158333333333845</v>
      </c>
      <c r="CF10">
        <v>-0.16791666666667157</v>
      </c>
      <c r="CG10">
        <v>-9.5083333333339223E-2</v>
      </c>
      <c r="CH10">
        <v>-9.2750000000004815E-2</v>
      </c>
      <c r="CI10">
        <v>-0.12991666666667154</v>
      </c>
      <c r="CK10" s="5" t="s">
        <v>269</v>
      </c>
      <c r="CL10" s="7">
        <v>1</v>
      </c>
      <c r="CM10">
        <v>-0.13925000000002091</v>
      </c>
      <c r="CN10">
        <v>-0.31225000000002168</v>
      </c>
      <c r="CO10">
        <v>-0.37316666666668741</v>
      </c>
      <c r="CP10">
        <v>-0.44300000000002071</v>
      </c>
      <c r="CQ10">
        <v>-0.42233333333335515</v>
      </c>
      <c r="CR10">
        <v>0.1245833333333298</v>
      </c>
      <c r="CS10">
        <v>0.14358333333332909</v>
      </c>
      <c r="CT10">
        <v>0.10683333333332913</v>
      </c>
      <c r="CU10">
        <v>-5.683333333333742E-2</v>
      </c>
      <c r="CV10">
        <v>4.9083333333329669E-2</v>
      </c>
      <c r="CX10" s="5" t="s">
        <v>269</v>
      </c>
      <c r="CY10" s="7">
        <v>1</v>
      </c>
      <c r="CZ10">
        <v>2.2666666666665353E-2</v>
      </c>
      <c r="DA10">
        <v>0.23124999999999929</v>
      </c>
      <c r="DB10">
        <v>0.37033333333333213</v>
      </c>
      <c r="DC10">
        <v>0.21916666666666604</v>
      </c>
      <c r="DD10">
        <v>0.30333333333333229</v>
      </c>
      <c r="DE10">
        <v>-0.27158333333333845</v>
      </c>
      <c r="DF10">
        <v>-0.16791666666667157</v>
      </c>
      <c r="DG10">
        <v>-9.5083333333339223E-2</v>
      </c>
      <c r="DH10">
        <v>-9.2750000000004815E-2</v>
      </c>
      <c r="DI10">
        <v>-0.12991666666667154</v>
      </c>
      <c r="DK10" s="5" t="s">
        <v>269</v>
      </c>
      <c r="DL10" s="7">
        <v>1</v>
      </c>
      <c r="DM10">
        <v>2.2666666666665353E-2</v>
      </c>
      <c r="DN10">
        <v>0.23124999999999929</v>
      </c>
      <c r="DO10">
        <v>0.37033333333333213</v>
      </c>
      <c r="DP10">
        <v>0.21916666666666604</v>
      </c>
      <c r="DQ10">
        <v>0.30333333333333229</v>
      </c>
      <c r="DR10">
        <v>-0.27158333333333845</v>
      </c>
      <c r="DS10">
        <v>-0.16791666666667157</v>
      </c>
      <c r="DT10">
        <v>-9.5083333333339223E-2</v>
      </c>
      <c r="DU10">
        <v>-9.2750000000004815E-2</v>
      </c>
      <c r="DV10">
        <v>-0.12991666666667154</v>
      </c>
    </row>
    <row r="11" spans="1:126" x14ac:dyDescent="0.4">
      <c r="A11" s="7">
        <v>6</v>
      </c>
      <c r="B11">
        <v>-0.20300000000000248</v>
      </c>
      <c r="C11">
        <v>-0.19208333333333533</v>
      </c>
      <c r="D11">
        <v>-0.25125000000000158</v>
      </c>
      <c r="E11">
        <v>-0.15650000000000261</v>
      </c>
      <c r="F11">
        <v>-0.36333333333333556</v>
      </c>
      <c r="G11">
        <v>-0.11974999999999045</v>
      </c>
      <c r="H11">
        <v>-5.4583333333323478E-2</v>
      </c>
      <c r="I11">
        <v>-5.5833333333323645E-2</v>
      </c>
      <c r="J11">
        <v>-9.7999999999989734E-2</v>
      </c>
      <c r="K11">
        <v>-0.14799999999999022</v>
      </c>
      <c r="Y11" s="7">
        <v>2</v>
      </c>
      <c r="Z11">
        <v>-5.5333333333331326E-2</v>
      </c>
      <c r="AA11">
        <v>-8.6416666666665753E-2</v>
      </c>
      <c r="AB11">
        <v>-3.2666666666664193E-2</v>
      </c>
      <c r="AC11">
        <v>-1.3166666666664047E-2</v>
      </c>
      <c r="AD11">
        <v>-4.0666666666664263E-2</v>
      </c>
      <c r="AE11">
        <v>-2.6916666666669305E-2</v>
      </c>
      <c r="AF11">
        <v>0.21516666666666306</v>
      </c>
      <c r="AG11">
        <v>0.32791666666666364</v>
      </c>
      <c r="AH11">
        <v>0.37833333333332958</v>
      </c>
      <c r="AI11">
        <v>0.32883333333332998</v>
      </c>
      <c r="AL11" s="7">
        <v>2</v>
      </c>
      <c r="AM11">
        <v>4.7500000000055094E-3</v>
      </c>
      <c r="AN11">
        <v>1.7000000000005382E-2</v>
      </c>
      <c r="AO11">
        <v>-8.0999999999995492E-2</v>
      </c>
      <c r="AP11">
        <v>-0.11449999999999498</v>
      </c>
      <c r="AQ11">
        <v>-7.7499999999954385E-3</v>
      </c>
      <c r="AR11">
        <v>-0.21750000000001476</v>
      </c>
      <c r="AS11">
        <v>-0.20175000000001581</v>
      </c>
      <c r="AT11">
        <v>-0.26358333333334938</v>
      </c>
      <c r="AU11">
        <v>-0.36450000000001537</v>
      </c>
      <c r="AV11">
        <v>-0.6733333333333491</v>
      </c>
      <c r="AY11" s="7">
        <v>2</v>
      </c>
      <c r="AZ11">
        <v>-5.5333333333331326E-2</v>
      </c>
      <c r="BA11">
        <v>-8.6416666666665753E-2</v>
      </c>
      <c r="BB11">
        <v>-3.2666666666664193E-2</v>
      </c>
      <c r="BC11">
        <v>-1.3166666666664047E-2</v>
      </c>
      <c r="BD11">
        <v>-4.0666666666664263E-2</v>
      </c>
      <c r="BE11">
        <v>-2.6916666666669305E-2</v>
      </c>
      <c r="BF11">
        <v>0.21516666666666306</v>
      </c>
      <c r="BG11">
        <v>0.32791666666666364</v>
      </c>
      <c r="BH11">
        <v>0.37833333333332958</v>
      </c>
      <c r="BI11">
        <v>0.32883333333332998</v>
      </c>
      <c r="BJ11" s="5"/>
      <c r="BL11" s="7">
        <v>2</v>
      </c>
      <c r="BM11">
        <v>-5.5333333333331326E-2</v>
      </c>
      <c r="BN11">
        <v>-8.6416666666665753E-2</v>
      </c>
      <c r="BO11">
        <v>-3.2666666666664193E-2</v>
      </c>
      <c r="BP11">
        <v>-1.3166666666664047E-2</v>
      </c>
      <c r="BQ11">
        <v>-4.0666666666664263E-2</v>
      </c>
      <c r="BR11">
        <v>-2.6916666666669305E-2</v>
      </c>
      <c r="BS11">
        <v>0.21516666666666306</v>
      </c>
      <c r="BT11">
        <v>0.32791666666666364</v>
      </c>
      <c r="BU11">
        <v>0.37833333333332958</v>
      </c>
      <c r="BV11">
        <v>0.32883333333332998</v>
      </c>
      <c r="BY11" s="7">
        <v>2</v>
      </c>
      <c r="BZ11">
        <v>4.7500000000055094E-3</v>
      </c>
      <c r="CA11">
        <v>1.7000000000005382E-2</v>
      </c>
      <c r="CB11">
        <v>-8.0999999999995492E-2</v>
      </c>
      <c r="CC11">
        <v>-0.11449999999999498</v>
      </c>
      <c r="CD11">
        <v>-7.7499999999954385E-3</v>
      </c>
      <c r="CE11">
        <v>-0.21750000000001476</v>
      </c>
      <c r="CF11">
        <v>-0.20175000000001581</v>
      </c>
      <c r="CG11">
        <v>-0.26358333333334938</v>
      </c>
      <c r="CH11">
        <v>-0.36450000000001537</v>
      </c>
      <c r="CI11">
        <v>-0.6733333333333491</v>
      </c>
      <c r="CL11" s="7">
        <v>2</v>
      </c>
      <c r="CM11">
        <v>-5.3999999999989494E-2</v>
      </c>
      <c r="CN11">
        <v>0.10691666666667696</v>
      </c>
      <c r="CO11">
        <v>0.22283333333334349</v>
      </c>
      <c r="CP11">
        <v>0.13925000000001025</v>
      </c>
      <c r="CQ11">
        <v>0.16966666666667721</v>
      </c>
      <c r="CR11">
        <v>-0.18358333333331878</v>
      </c>
      <c r="CS11">
        <v>-0.30174999999998647</v>
      </c>
      <c r="CT11">
        <v>-0.11399999999998608</v>
      </c>
      <c r="CU11">
        <v>-0.13441666666665289</v>
      </c>
      <c r="CV11">
        <v>-0.15491666666665177</v>
      </c>
      <c r="CY11" s="7">
        <v>2</v>
      </c>
      <c r="CZ11">
        <v>-9.5833333333335116E-2</v>
      </c>
      <c r="DA11">
        <v>-0.26616666666666938</v>
      </c>
      <c r="DB11">
        <v>-0.28241666666666937</v>
      </c>
      <c r="DC11">
        <v>-0.53575000000000328</v>
      </c>
      <c r="DD11">
        <v>-0.67716666666666958</v>
      </c>
      <c r="DE11">
        <v>9.1666666668182022E-4</v>
      </c>
      <c r="DF11">
        <v>-4.8999999999985042E-2</v>
      </c>
      <c r="DG11">
        <v>-0.10066666666665197</v>
      </c>
      <c r="DH11">
        <v>-0.28033333333331828</v>
      </c>
      <c r="DI11">
        <v>-0.54508333333331793</v>
      </c>
      <c r="DL11" s="7">
        <v>2</v>
      </c>
      <c r="DM11">
        <v>-5.5333333333331326E-2</v>
      </c>
      <c r="DN11">
        <v>-8.6416666666665753E-2</v>
      </c>
      <c r="DO11">
        <v>-3.2666666666664193E-2</v>
      </c>
      <c r="DP11">
        <v>-1.3166666666664047E-2</v>
      </c>
      <c r="DQ11">
        <v>-4.0666666666664263E-2</v>
      </c>
      <c r="DR11">
        <v>-2.6916666666669305E-2</v>
      </c>
      <c r="DS11">
        <v>0.21516666666666306</v>
      </c>
      <c r="DT11">
        <v>0.32791666666666364</v>
      </c>
      <c r="DU11">
        <v>0.37833333333332958</v>
      </c>
      <c r="DV11">
        <v>0.32883333333332998</v>
      </c>
    </row>
    <row r="12" spans="1:126" x14ac:dyDescent="0.4">
      <c r="A12" s="7">
        <v>7</v>
      </c>
      <c r="B12">
        <v>-0.40225000000000483</v>
      </c>
      <c r="C12">
        <v>-0.81633333333333868</v>
      </c>
      <c r="D12">
        <v>-0.86366666666667102</v>
      </c>
      <c r="E12">
        <v>-0.58683333333333854</v>
      </c>
      <c r="F12">
        <v>-0.38175000000000414</v>
      </c>
      <c r="G12">
        <v>-0.34166666666667722</v>
      </c>
      <c r="H12">
        <v>-0.94191666666667639</v>
      </c>
      <c r="I12">
        <v>-1.128833333333344</v>
      </c>
      <c r="J12">
        <v>-1.1009166666666768</v>
      </c>
      <c r="K12">
        <v>-0.91641666666667676</v>
      </c>
      <c r="Y12" s="7">
        <v>3</v>
      </c>
      <c r="Z12">
        <v>4.7500000000055094E-3</v>
      </c>
      <c r="AA12">
        <v>1.7000000000005382E-2</v>
      </c>
      <c r="AB12">
        <v>-8.0999999999995492E-2</v>
      </c>
      <c r="AC12">
        <v>-0.11449999999999498</v>
      </c>
      <c r="AD12">
        <v>-7.7499999999954385E-3</v>
      </c>
      <c r="AE12">
        <v>-0.21750000000001476</v>
      </c>
      <c r="AF12">
        <v>-0.20175000000001581</v>
      </c>
      <c r="AG12">
        <v>-0.26358333333334938</v>
      </c>
      <c r="AH12">
        <v>-0.36450000000001537</v>
      </c>
      <c r="AI12">
        <v>-0.6733333333333491</v>
      </c>
      <c r="AL12" s="7">
        <v>3</v>
      </c>
      <c r="AM12">
        <v>-0.18516666666667495</v>
      </c>
      <c r="AN12">
        <v>-0.33283333333334103</v>
      </c>
      <c r="AO12">
        <v>-0.43700000000000794</v>
      </c>
      <c r="AP12">
        <v>-0.29250000000000786</v>
      </c>
      <c r="AQ12">
        <v>-0.13458333333334166</v>
      </c>
      <c r="AR12">
        <v>3.3250000000018549E-2</v>
      </c>
      <c r="AS12">
        <v>0.15091666666668477</v>
      </c>
      <c r="AT12">
        <v>9.1333333333350572E-2</v>
      </c>
      <c r="AU12">
        <v>-0.20316666666664909</v>
      </c>
      <c r="AV12">
        <v>-0.10533333333331522</v>
      </c>
      <c r="AY12" s="7">
        <v>3</v>
      </c>
      <c r="AZ12">
        <v>-9.5833333333335116E-2</v>
      </c>
      <c r="BA12">
        <v>-0.26616666666666938</v>
      </c>
      <c r="BB12">
        <v>-0.28241666666666937</v>
      </c>
      <c r="BC12">
        <v>-0.53575000000000328</v>
      </c>
      <c r="BD12">
        <v>-0.67716666666666958</v>
      </c>
      <c r="BE12">
        <v>9.1666666668182022E-4</v>
      </c>
      <c r="BF12">
        <v>-4.8999999999985042E-2</v>
      </c>
      <c r="BG12">
        <v>-0.10066666666665197</v>
      </c>
      <c r="BH12">
        <v>-0.28033333333331828</v>
      </c>
      <c r="BI12">
        <v>-0.54508333333331793</v>
      </c>
      <c r="BJ12" s="5"/>
      <c r="BL12" s="7">
        <v>3</v>
      </c>
      <c r="BM12">
        <v>4.7500000000055094E-3</v>
      </c>
      <c r="BN12">
        <v>1.7000000000005382E-2</v>
      </c>
      <c r="BO12">
        <v>-8.0999999999995492E-2</v>
      </c>
      <c r="BP12">
        <v>-0.11449999999999498</v>
      </c>
      <c r="BQ12">
        <v>-7.7499999999954385E-3</v>
      </c>
      <c r="BR12">
        <v>-0.21750000000001476</v>
      </c>
      <c r="BS12">
        <v>-0.20175000000001581</v>
      </c>
      <c r="BT12">
        <v>-0.26358333333334938</v>
      </c>
      <c r="BU12">
        <v>-0.36450000000001537</v>
      </c>
      <c r="BV12">
        <v>-0.6733333333333491</v>
      </c>
      <c r="BY12" s="7">
        <v>3</v>
      </c>
      <c r="BZ12">
        <v>-9.5833333333335116E-2</v>
      </c>
      <c r="CA12">
        <v>-0.26616666666666938</v>
      </c>
      <c r="CB12">
        <v>-0.28241666666666937</v>
      </c>
      <c r="CC12">
        <v>-0.53575000000000328</v>
      </c>
      <c r="CD12">
        <v>-0.67716666666666958</v>
      </c>
      <c r="CE12">
        <v>9.1666666668182022E-4</v>
      </c>
      <c r="CF12">
        <v>-4.8999999999985042E-2</v>
      </c>
      <c r="CG12">
        <v>-0.10066666666665197</v>
      </c>
      <c r="CH12">
        <v>-0.28033333333331828</v>
      </c>
      <c r="CI12">
        <v>-0.54508333333331793</v>
      </c>
      <c r="CL12" s="7">
        <v>3</v>
      </c>
      <c r="CM12">
        <v>2.2666666666665353E-2</v>
      </c>
      <c r="CN12">
        <v>0.23124999999999929</v>
      </c>
      <c r="CO12">
        <v>0.37033333333333213</v>
      </c>
      <c r="CP12">
        <v>0.21916666666666604</v>
      </c>
      <c r="CQ12">
        <v>0.30333333333333229</v>
      </c>
      <c r="CR12">
        <v>-0.27158333333333845</v>
      </c>
      <c r="CS12">
        <v>-0.16791666666667157</v>
      </c>
      <c r="CT12">
        <v>-9.5083333333339223E-2</v>
      </c>
      <c r="CU12">
        <v>-9.2750000000004815E-2</v>
      </c>
      <c r="CV12">
        <v>-0.12991666666667154</v>
      </c>
      <c r="CY12" s="7">
        <v>3</v>
      </c>
      <c r="CZ12">
        <v>-9.6666666666670883E-2</v>
      </c>
      <c r="DA12">
        <v>-5.2750000000004488E-2</v>
      </c>
      <c r="DB12">
        <v>-2.3416666666671186E-2</v>
      </c>
      <c r="DC12">
        <v>5.7666666666662536E-2</v>
      </c>
      <c r="DD12">
        <v>0.11716666666666313</v>
      </c>
      <c r="DE12">
        <v>-0.1505833333333392</v>
      </c>
      <c r="DF12">
        <v>-0.27458333333333856</v>
      </c>
      <c r="DG12">
        <v>-0.15550000000000555</v>
      </c>
      <c r="DH12">
        <v>-0.10283333333333858</v>
      </c>
      <c r="DI12">
        <v>-7.9416666666671645E-2</v>
      </c>
      <c r="DL12" s="7">
        <v>3</v>
      </c>
      <c r="DM12">
        <v>-0.40225000000000483</v>
      </c>
      <c r="DN12">
        <v>-0.81633333333333868</v>
      </c>
      <c r="DO12">
        <v>-0.86366666666667102</v>
      </c>
      <c r="DP12">
        <v>-0.58683333333333854</v>
      </c>
      <c r="DQ12">
        <v>-0.38175000000000414</v>
      </c>
      <c r="DR12">
        <v>-0.34166666666667722</v>
      </c>
      <c r="DS12">
        <v>-0.94191666666667639</v>
      </c>
      <c r="DT12">
        <v>-1.128833333333344</v>
      </c>
      <c r="DU12">
        <v>-1.1009166666666768</v>
      </c>
      <c r="DV12">
        <v>-0.91641666666667676</v>
      </c>
    </row>
    <row r="13" spans="1:126" x14ac:dyDescent="0.4">
      <c r="A13" s="7">
        <v>8</v>
      </c>
      <c r="B13">
        <v>-9.6666666666670883E-2</v>
      </c>
      <c r="C13">
        <v>-5.2750000000004488E-2</v>
      </c>
      <c r="D13">
        <v>-2.3416666666671186E-2</v>
      </c>
      <c r="E13">
        <v>5.7666666666662536E-2</v>
      </c>
      <c r="F13">
        <v>0.11716666666666313</v>
      </c>
      <c r="G13">
        <v>-0.1505833333333392</v>
      </c>
      <c r="H13">
        <v>-0.27458333333333856</v>
      </c>
      <c r="I13">
        <v>-0.15550000000000555</v>
      </c>
      <c r="J13">
        <v>-0.10283333333333858</v>
      </c>
      <c r="K13">
        <v>-7.9416666666671645E-2</v>
      </c>
      <c r="Y13" s="7">
        <v>4</v>
      </c>
      <c r="Z13">
        <v>-9.5833333333335116E-2</v>
      </c>
      <c r="AA13">
        <v>-0.26616666666666938</v>
      </c>
      <c r="AB13">
        <v>-0.28241666666666937</v>
      </c>
      <c r="AC13">
        <v>-0.53575000000000328</v>
      </c>
      <c r="AD13">
        <v>-0.67716666666666958</v>
      </c>
      <c r="AE13">
        <v>9.1666666668182022E-4</v>
      </c>
      <c r="AF13">
        <v>-4.8999999999985042E-2</v>
      </c>
      <c r="AG13">
        <v>-0.10066666666665197</v>
      </c>
      <c r="AH13">
        <v>-0.28033333333331828</v>
      </c>
      <c r="AI13">
        <v>-0.54508333333331793</v>
      </c>
      <c r="AL13" s="7">
        <v>4</v>
      </c>
      <c r="AM13">
        <v>-0.40225000000000483</v>
      </c>
      <c r="AN13">
        <v>-0.81633333333333868</v>
      </c>
      <c r="AO13">
        <v>-0.86366666666667102</v>
      </c>
      <c r="AP13">
        <v>-0.58683333333333854</v>
      </c>
      <c r="AQ13">
        <v>-0.38175000000000414</v>
      </c>
      <c r="AR13">
        <v>-0.34166666666667722</v>
      </c>
      <c r="AS13">
        <v>-0.94191666666667639</v>
      </c>
      <c r="AT13">
        <v>-1.128833333333344</v>
      </c>
      <c r="AU13">
        <v>-1.1009166666666768</v>
      </c>
      <c r="AV13">
        <v>-0.91641666666667676</v>
      </c>
      <c r="AY13" s="7">
        <v>4</v>
      </c>
      <c r="AZ13">
        <v>-0.12799999999999667</v>
      </c>
      <c r="BA13">
        <v>-6.8499999999997618E-2</v>
      </c>
      <c r="BB13">
        <v>-0.11908333333333054</v>
      </c>
      <c r="BC13">
        <v>-0.24099999999999752</v>
      </c>
      <c r="BD13">
        <v>-0.17508333333333065</v>
      </c>
      <c r="BE13">
        <v>-0.17216666666666189</v>
      </c>
      <c r="BF13">
        <v>-0.29824999999999591</v>
      </c>
      <c r="BG13">
        <v>-9.0749999999995862E-2</v>
      </c>
      <c r="BH13">
        <v>0.10366666666667092</v>
      </c>
      <c r="BI13">
        <v>9.6416666666671577E-2</v>
      </c>
      <c r="BJ13" s="5"/>
      <c r="BL13" s="7">
        <v>4</v>
      </c>
      <c r="BM13">
        <v>-9.5833333333335116E-2</v>
      </c>
      <c r="BN13">
        <v>-0.26616666666666938</v>
      </c>
      <c r="BO13">
        <v>-0.28241666666666937</v>
      </c>
      <c r="BP13">
        <v>-0.53575000000000328</v>
      </c>
      <c r="BQ13">
        <v>-0.67716666666666958</v>
      </c>
      <c r="BR13">
        <v>9.1666666668182022E-4</v>
      </c>
      <c r="BS13">
        <v>-4.8999999999985042E-2</v>
      </c>
      <c r="BT13">
        <v>-0.10066666666665197</v>
      </c>
      <c r="BU13">
        <v>-0.28033333333331828</v>
      </c>
      <c r="BV13">
        <v>-0.54508333333331793</v>
      </c>
      <c r="BY13" s="7">
        <v>4</v>
      </c>
      <c r="BZ13">
        <v>-0.40225000000000483</v>
      </c>
      <c r="CA13">
        <v>-0.81633333333333868</v>
      </c>
      <c r="CB13">
        <v>-0.86366666666667102</v>
      </c>
      <c r="CC13">
        <v>-0.58683333333333854</v>
      </c>
      <c r="CD13">
        <v>-0.38175000000000414</v>
      </c>
      <c r="CE13">
        <v>-0.34166666666667722</v>
      </c>
      <c r="CF13">
        <v>-0.94191666666667639</v>
      </c>
      <c r="CG13">
        <v>-1.128833333333344</v>
      </c>
      <c r="CH13">
        <v>-1.1009166666666768</v>
      </c>
      <c r="CI13">
        <v>-0.91641666666667676</v>
      </c>
      <c r="CL13" s="7">
        <v>4</v>
      </c>
      <c r="CM13">
        <v>4.7500000000055094E-3</v>
      </c>
      <c r="CN13">
        <v>1.7000000000005382E-2</v>
      </c>
      <c r="CO13">
        <v>-8.0999999999995492E-2</v>
      </c>
      <c r="CP13">
        <v>-0.11449999999999498</v>
      </c>
      <c r="CQ13">
        <v>-7.7499999999954385E-3</v>
      </c>
      <c r="CR13">
        <v>-0.21750000000001476</v>
      </c>
      <c r="CS13">
        <v>-0.20175000000001581</v>
      </c>
      <c r="CT13">
        <v>-0.26358333333334938</v>
      </c>
      <c r="CU13">
        <v>-0.36450000000001537</v>
      </c>
      <c r="CV13">
        <v>-0.6733333333333491</v>
      </c>
      <c r="CY13" s="7">
        <v>4</v>
      </c>
      <c r="CZ13">
        <v>-0.12799999999999667</v>
      </c>
      <c r="DA13">
        <v>-6.8499999999997618E-2</v>
      </c>
      <c r="DB13">
        <v>-0.11908333333333054</v>
      </c>
      <c r="DC13">
        <v>-0.24099999999999752</v>
      </c>
      <c r="DD13">
        <v>-0.17508333333333065</v>
      </c>
      <c r="DE13">
        <v>-0.17216666666666189</v>
      </c>
      <c r="DF13">
        <v>-0.29824999999999591</v>
      </c>
      <c r="DG13">
        <v>-9.0749999999995862E-2</v>
      </c>
      <c r="DH13">
        <v>0.10366666666667092</v>
      </c>
      <c r="DI13">
        <v>9.6416666666671577E-2</v>
      </c>
      <c r="DL13" s="7">
        <v>4</v>
      </c>
      <c r="DM13">
        <v>-9.6666666666670883E-2</v>
      </c>
      <c r="DN13">
        <v>-5.2750000000004488E-2</v>
      </c>
      <c r="DO13">
        <v>-2.3416666666671186E-2</v>
      </c>
      <c r="DP13">
        <v>5.7666666666662536E-2</v>
      </c>
      <c r="DQ13">
        <v>0.11716666666666313</v>
      </c>
      <c r="DR13">
        <v>-0.1505833333333392</v>
      </c>
      <c r="DS13">
        <v>-0.27458333333333856</v>
      </c>
      <c r="DT13">
        <v>-0.15550000000000555</v>
      </c>
      <c r="DU13">
        <v>-0.10283333333333858</v>
      </c>
      <c r="DV13">
        <v>-7.9416666666671645E-2</v>
      </c>
    </row>
    <row r="14" spans="1:126" x14ac:dyDescent="0.4">
      <c r="A14" s="7">
        <v>9</v>
      </c>
      <c r="B14">
        <v>-0.12958333333333166</v>
      </c>
      <c r="C14">
        <v>-0.1694999999999986</v>
      </c>
      <c r="D14">
        <v>-0.17399999999999854</v>
      </c>
      <c r="E14">
        <v>-3.833333333333222E-2</v>
      </c>
      <c r="F14">
        <v>-3.8666666666665607E-2</v>
      </c>
      <c r="G14">
        <v>-1.9583333333325233E-2</v>
      </c>
      <c r="H14">
        <v>-1.849999999999111E-2</v>
      </c>
      <c r="I14">
        <v>4.4000000000006284E-2</v>
      </c>
      <c r="J14">
        <v>5.7500000000009051E-2</v>
      </c>
      <c r="K14">
        <v>6.2166666666674669E-2</v>
      </c>
      <c r="Y14" s="7">
        <v>5</v>
      </c>
      <c r="Z14">
        <v>-0.40225000000000483</v>
      </c>
      <c r="AA14">
        <v>-0.81633333333333868</v>
      </c>
      <c r="AB14">
        <v>-0.86366666666667102</v>
      </c>
      <c r="AC14">
        <v>-0.58683333333333854</v>
      </c>
      <c r="AD14">
        <v>-0.38175000000000414</v>
      </c>
      <c r="AE14">
        <v>-0.34166666666667722</v>
      </c>
      <c r="AF14">
        <v>-0.94191666666667639</v>
      </c>
      <c r="AG14">
        <v>-1.128833333333344</v>
      </c>
      <c r="AH14">
        <v>-1.1009166666666768</v>
      </c>
      <c r="AI14">
        <v>-0.91641666666667676</v>
      </c>
      <c r="AL14" s="7">
        <v>5</v>
      </c>
      <c r="AM14">
        <v>-0.13925000000002091</v>
      </c>
      <c r="AN14">
        <v>-0.31225000000002168</v>
      </c>
      <c r="AO14">
        <v>-0.37316666666668741</v>
      </c>
      <c r="AP14">
        <v>-0.44300000000002071</v>
      </c>
      <c r="AQ14">
        <v>-0.42233333333335515</v>
      </c>
      <c r="AR14">
        <v>0.1245833333333298</v>
      </c>
      <c r="AS14">
        <v>0.14358333333332909</v>
      </c>
      <c r="AT14">
        <v>0.10683333333332913</v>
      </c>
      <c r="AU14">
        <v>-5.683333333333742E-2</v>
      </c>
      <c r="AV14">
        <v>4.9083333333329669E-2</v>
      </c>
      <c r="AY14" s="7">
        <v>5</v>
      </c>
      <c r="AZ14">
        <v>7.7000000000007535E-2</v>
      </c>
      <c r="BA14">
        <v>0.13491666666667362</v>
      </c>
      <c r="BB14">
        <v>-0.14949999999999253</v>
      </c>
      <c r="BC14">
        <v>-0.24358333333332674</v>
      </c>
      <c r="BD14">
        <v>-0.10566666666666044</v>
      </c>
      <c r="BE14">
        <v>0.10458333333333343</v>
      </c>
      <c r="BF14">
        <v>0.14350000000000024</v>
      </c>
      <c r="BG14">
        <v>6.6500000000000267E-2</v>
      </c>
      <c r="BH14">
        <v>6.7833333333333107E-2</v>
      </c>
      <c r="BI14">
        <v>9.8499999999999949E-2</v>
      </c>
      <c r="BJ14" s="5"/>
      <c r="BL14" s="7">
        <v>5</v>
      </c>
      <c r="BM14">
        <v>-9.6666666666670883E-2</v>
      </c>
      <c r="BN14">
        <v>-5.2750000000004488E-2</v>
      </c>
      <c r="BO14">
        <v>-2.3416666666671186E-2</v>
      </c>
      <c r="BP14">
        <v>5.7666666666662536E-2</v>
      </c>
      <c r="BQ14">
        <v>0.11716666666666313</v>
      </c>
      <c r="BR14">
        <v>-0.1505833333333392</v>
      </c>
      <c r="BS14">
        <v>-0.27458333333333856</v>
      </c>
      <c r="BT14">
        <v>-0.15550000000000555</v>
      </c>
      <c r="BU14">
        <v>-0.10283333333333858</v>
      </c>
      <c r="BV14">
        <v>-7.9416666666671645E-2</v>
      </c>
      <c r="BY14" s="7">
        <v>5</v>
      </c>
      <c r="BZ14">
        <v>-9.6666666666670883E-2</v>
      </c>
      <c r="CA14">
        <v>-5.2750000000004488E-2</v>
      </c>
      <c r="CB14">
        <v>-2.3416666666671186E-2</v>
      </c>
      <c r="CC14">
        <v>5.7666666666662536E-2</v>
      </c>
      <c r="CD14">
        <v>0.11716666666666313</v>
      </c>
      <c r="CE14">
        <v>-0.1505833333333392</v>
      </c>
      <c r="CF14">
        <v>-0.27458333333333856</v>
      </c>
      <c r="CG14">
        <v>-0.15550000000000555</v>
      </c>
      <c r="CH14">
        <v>-0.10283333333333858</v>
      </c>
      <c r="CI14">
        <v>-7.9416666666671645E-2</v>
      </c>
      <c r="CL14" s="7">
        <v>5</v>
      </c>
      <c r="CM14">
        <v>-9.5833333333335116E-2</v>
      </c>
      <c r="CN14">
        <v>-0.26616666666666938</v>
      </c>
      <c r="CO14">
        <v>-0.28241666666666937</v>
      </c>
      <c r="CP14">
        <v>-0.53575000000000328</v>
      </c>
      <c r="CQ14">
        <v>-0.67716666666666958</v>
      </c>
      <c r="CR14">
        <v>9.1666666668182022E-4</v>
      </c>
      <c r="CS14">
        <v>-4.8999999999985042E-2</v>
      </c>
      <c r="CT14">
        <v>-0.10066666666665197</v>
      </c>
      <c r="CU14">
        <v>-0.28033333333331828</v>
      </c>
      <c r="CV14">
        <v>-0.54508333333331793</v>
      </c>
      <c r="CY14" s="7">
        <v>5</v>
      </c>
      <c r="CZ14">
        <v>-0.13925000000002091</v>
      </c>
      <c r="DA14">
        <v>-0.31225000000002168</v>
      </c>
      <c r="DB14">
        <v>-0.37316666666668741</v>
      </c>
      <c r="DC14">
        <v>-0.44300000000002071</v>
      </c>
      <c r="DD14">
        <v>-0.42233333333335515</v>
      </c>
      <c r="DE14">
        <v>0.1245833333333298</v>
      </c>
      <c r="DF14">
        <v>0.14358333333332909</v>
      </c>
      <c r="DG14">
        <v>0.10683333333332913</v>
      </c>
      <c r="DH14">
        <v>-5.683333333333742E-2</v>
      </c>
      <c r="DI14">
        <v>4.9083333333329669E-2</v>
      </c>
      <c r="DL14" s="7">
        <v>5</v>
      </c>
      <c r="DM14">
        <v>-5.3999999999989494E-2</v>
      </c>
      <c r="DN14">
        <v>0.10691666666667696</v>
      </c>
      <c r="DO14">
        <v>0.22283333333334349</v>
      </c>
      <c r="DP14">
        <v>0.13925000000001025</v>
      </c>
      <c r="DQ14">
        <v>0.16966666666667721</v>
      </c>
      <c r="DR14">
        <v>-0.18358333333331878</v>
      </c>
      <c r="DS14">
        <v>-0.30174999999998647</v>
      </c>
      <c r="DT14">
        <v>-0.11399999999998608</v>
      </c>
      <c r="DU14">
        <v>-0.13441666666665289</v>
      </c>
      <c r="DV14">
        <v>-0.15491666666665177</v>
      </c>
    </row>
    <row r="15" spans="1:126" x14ac:dyDescent="0.4">
      <c r="A15" s="7">
        <v>10</v>
      </c>
      <c r="B15">
        <v>-0.12799999999999667</v>
      </c>
      <c r="C15">
        <v>-6.8499999999997618E-2</v>
      </c>
      <c r="D15">
        <v>-0.11908333333333054</v>
      </c>
      <c r="E15">
        <v>-0.24099999999999752</v>
      </c>
      <c r="F15">
        <v>-0.17508333333333065</v>
      </c>
      <c r="G15">
        <v>-0.17216666666666189</v>
      </c>
      <c r="H15">
        <v>-0.29824999999999591</v>
      </c>
      <c r="I15">
        <v>-9.0749999999995862E-2</v>
      </c>
      <c r="J15">
        <v>0.10366666666667092</v>
      </c>
      <c r="K15">
        <v>9.6416666666671577E-2</v>
      </c>
      <c r="Y15" s="7">
        <v>6</v>
      </c>
      <c r="Z15">
        <v>-9.6666666666670883E-2</v>
      </c>
      <c r="AA15">
        <v>-5.2750000000004488E-2</v>
      </c>
      <c r="AB15">
        <v>-2.3416666666671186E-2</v>
      </c>
      <c r="AC15">
        <v>5.7666666666662536E-2</v>
      </c>
      <c r="AD15">
        <v>0.11716666666666313</v>
      </c>
      <c r="AE15">
        <v>-0.1505833333333392</v>
      </c>
      <c r="AF15">
        <v>-0.27458333333333856</v>
      </c>
      <c r="AG15">
        <v>-0.15550000000000555</v>
      </c>
      <c r="AH15">
        <v>-0.10283333333333858</v>
      </c>
      <c r="AI15">
        <v>-7.9416666666671645E-2</v>
      </c>
      <c r="AL15" s="7">
        <v>6</v>
      </c>
      <c r="AM15">
        <v>-0.16341666666668311</v>
      </c>
      <c r="AN15">
        <v>-0.28041666666668236</v>
      </c>
      <c r="AO15">
        <v>-0.15966666666668358</v>
      </c>
      <c r="AP15">
        <v>-0.20316666666668284</v>
      </c>
      <c r="AQ15">
        <v>-0.13916666666668387</v>
      </c>
      <c r="AR15">
        <v>-0.22016666666666621</v>
      </c>
      <c r="AS15">
        <v>-0.19324999999999976</v>
      </c>
      <c r="AT15">
        <v>-0.11258333333333184</v>
      </c>
      <c r="AU15">
        <v>-0.19183333333333319</v>
      </c>
      <c r="AV15">
        <v>-8.3499999999998895E-2</v>
      </c>
      <c r="AY15" s="7">
        <v>6</v>
      </c>
      <c r="AZ15">
        <v>-5.3999999999989494E-2</v>
      </c>
      <c r="BA15">
        <v>0.10691666666667696</v>
      </c>
      <c r="BB15">
        <v>0.22283333333334349</v>
      </c>
      <c r="BC15">
        <v>0.13925000000001025</v>
      </c>
      <c r="BD15">
        <v>0.16966666666667721</v>
      </c>
      <c r="BE15">
        <v>-0.18358333333331878</v>
      </c>
      <c r="BF15">
        <v>-0.30174999999998647</v>
      </c>
      <c r="BG15">
        <v>-0.11399999999998608</v>
      </c>
      <c r="BH15">
        <v>-0.13441666666665289</v>
      </c>
      <c r="BI15">
        <v>-0.15491666666665177</v>
      </c>
      <c r="BL15" s="7">
        <v>6</v>
      </c>
      <c r="BM15">
        <v>-0.16341666666668311</v>
      </c>
      <c r="BN15">
        <v>-0.28041666666668236</v>
      </c>
      <c r="BO15">
        <v>-0.15966666666668358</v>
      </c>
      <c r="BP15">
        <v>-0.20316666666668284</v>
      </c>
      <c r="BQ15">
        <v>-0.13916666666668387</v>
      </c>
      <c r="BR15">
        <v>-0.22016666666666621</v>
      </c>
      <c r="BS15">
        <v>-0.19324999999999976</v>
      </c>
      <c r="BT15">
        <v>-0.11258333333333184</v>
      </c>
      <c r="BU15">
        <v>-0.19183333333333319</v>
      </c>
      <c r="BV15">
        <v>-8.3499999999998895E-2</v>
      </c>
      <c r="BY15" s="7">
        <v>6</v>
      </c>
      <c r="BZ15">
        <v>-0.13925000000002091</v>
      </c>
      <c r="CA15">
        <v>-0.31225000000002168</v>
      </c>
      <c r="CB15">
        <v>-0.37316666666668741</v>
      </c>
      <c r="CC15">
        <v>-0.44300000000002071</v>
      </c>
      <c r="CD15">
        <v>-0.42233333333335515</v>
      </c>
      <c r="CE15">
        <v>0.1245833333333298</v>
      </c>
      <c r="CF15">
        <v>0.14358333333332909</v>
      </c>
      <c r="CG15">
        <v>0.10683333333332913</v>
      </c>
      <c r="CH15">
        <v>-5.683333333333742E-2</v>
      </c>
      <c r="CI15">
        <v>4.9083333333329669E-2</v>
      </c>
      <c r="CL15" s="7">
        <v>6</v>
      </c>
      <c r="CM15">
        <v>-0.40225000000000483</v>
      </c>
      <c r="CN15">
        <v>-0.81633333333333868</v>
      </c>
      <c r="CO15">
        <v>-0.86366666666667102</v>
      </c>
      <c r="CP15">
        <v>-0.58683333333333854</v>
      </c>
      <c r="CQ15">
        <v>-0.38175000000000414</v>
      </c>
      <c r="CR15">
        <v>-0.34166666666667722</v>
      </c>
      <c r="CS15">
        <v>-0.94191666666667639</v>
      </c>
      <c r="CT15">
        <v>-1.128833333333344</v>
      </c>
      <c r="CU15">
        <v>-1.1009166666666768</v>
      </c>
      <c r="CV15">
        <v>-0.91641666666667676</v>
      </c>
      <c r="CY15" s="7">
        <v>6</v>
      </c>
      <c r="CZ15">
        <v>-5.3999999999989494E-2</v>
      </c>
      <c r="DA15">
        <v>0.10691666666667696</v>
      </c>
      <c r="DB15">
        <v>0.22283333333334349</v>
      </c>
      <c r="DC15">
        <v>0.13925000000001025</v>
      </c>
      <c r="DD15">
        <v>0.16966666666667721</v>
      </c>
      <c r="DE15">
        <v>-0.18358333333331878</v>
      </c>
      <c r="DF15">
        <v>-0.30174999999998647</v>
      </c>
      <c r="DG15">
        <v>-0.11399999999998608</v>
      </c>
      <c r="DH15">
        <v>-0.13441666666665289</v>
      </c>
      <c r="DI15">
        <v>-0.15491666666665177</v>
      </c>
      <c r="DL15" s="7">
        <v>6</v>
      </c>
      <c r="DM15">
        <v>-9.5833333333335116E-2</v>
      </c>
      <c r="DN15">
        <v>-0.26616666666666938</v>
      </c>
      <c r="DO15">
        <v>-0.28241666666666937</v>
      </c>
      <c r="DP15">
        <v>-0.53575000000000328</v>
      </c>
      <c r="DQ15">
        <v>-0.67716666666666958</v>
      </c>
      <c r="DR15">
        <v>9.1666666668182022E-4</v>
      </c>
      <c r="DS15">
        <v>-4.8999999999985042E-2</v>
      </c>
      <c r="DT15">
        <v>-0.10066666666665197</v>
      </c>
      <c r="DU15">
        <v>-0.28033333333331828</v>
      </c>
      <c r="DV15">
        <v>-0.54508333333331793</v>
      </c>
    </row>
    <row r="16" spans="1:126" x14ac:dyDescent="0.4">
      <c r="A16" s="7">
        <v>11</v>
      </c>
      <c r="B16">
        <v>-0.13925000000002091</v>
      </c>
      <c r="C16">
        <v>-0.31225000000002168</v>
      </c>
      <c r="D16">
        <v>-0.37316666666668741</v>
      </c>
      <c r="E16">
        <v>-0.44300000000002071</v>
      </c>
      <c r="F16">
        <v>-0.42233333333335515</v>
      </c>
      <c r="G16">
        <v>0.1245833333333298</v>
      </c>
      <c r="H16">
        <v>0.14358333333332909</v>
      </c>
      <c r="I16">
        <v>0.10683333333332913</v>
      </c>
      <c r="J16">
        <v>-5.683333333333742E-2</v>
      </c>
      <c r="K16">
        <v>4.9083333333329669E-2</v>
      </c>
      <c r="Y16" s="7">
        <v>7</v>
      </c>
      <c r="Z16">
        <v>-0.12799999999999667</v>
      </c>
      <c r="AA16">
        <v>-6.8499999999997618E-2</v>
      </c>
      <c r="AB16">
        <v>-0.11908333333333054</v>
      </c>
      <c r="AC16">
        <v>-0.24099999999999752</v>
      </c>
      <c r="AD16">
        <v>-0.17508333333333065</v>
      </c>
      <c r="AE16">
        <v>-0.17216666666666189</v>
      </c>
      <c r="AF16">
        <v>-0.29824999999999591</v>
      </c>
      <c r="AG16">
        <v>-9.0749999999995862E-2</v>
      </c>
      <c r="AH16">
        <v>0.10366666666667092</v>
      </c>
      <c r="AI16">
        <v>9.6416666666671577E-2</v>
      </c>
      <c r="AL16" s="7">
        <v>7</v>
      </c>
      <c r="AM16" s="17">
        <v>-0.29608333333333736</v>
      </c>
      <c r="AN16" s="17">
        <v>-0.48475000000000512</v>
      </c>
      <c r="AO16" s="17">
        <v>-0.56583333333333763</v>
      </c>
      <c r="AP16" s="17">
        <v>-0.2958333333333375</v>
      </c>
      <c r="AQ16" s="17">
        <v>-0.11100000000000468</v>
      </c>
      <c r="AR16" s="17">
        <v>-0.2182499999999872</v>
      </c>
      <c r="AS16" s="17">
        <v>-0.56491666666665452</v>
      </c>
      <c r="AT16" s="17">
        <v>-0.79358333333332109</v>
      </c>
      <c r="AU16" s="17">
        <v>-0.88649999999998763</v>
      </c>
      <c r="AV16" s="17">
        <v>-0.96158333333332102</v>
      </c>
      <c r="AY16" s="7">
        <v>7</v>
      </c>
      <c r="AZ16">
        <v>-0.16341666666668311</v>
      </c>
      <c r="BA16">
        <v>-0.28041666666668236</v>
      </c>
      <c r="BB16">
        <v>-0.15966666666668358</v>
      </c>
      <c r="BC16">
        <v>-0.20316666666668284</v>
      </c>
      <c r="BD16">
        <v>-0.13916666666668387</v>
      </c>
      <c r="BE16">
        <v>-0.22016666666666621</v>
      </c>
      <c r="BF16">
        <v>-0.19324999999999976</v>
      </c>
      <c r="BG16">
        <v>-0.11258333333333184</v>
      </c>
      <c r="BH16">
        <v>-0.19183333333333319</v>
      </c>
      <c r="BI16">
        <v>-8.3499999999998895E-2</v>
      </c>
      <c r="BL16" s="7">
        <v>7</v>
      </c>
      <c r="BM16" s="17">
        <v>-0.29608333333333736</v>
      </c>
      <c r="BN16" s="17">
        <v>-0.48475000000000512</v>
      </c>
      <c r="BO16" s="17">
        <v>-0.56583333333333763</v>
      </c>
      <c r="BP16" s="17">
        <v>-0.2958333333333375</v>
      </c>
      <c r="BQ16" s="17">
        <v>-0.11100000000000468</v>
      </c>
      <c r="BR16" s="17">
        <v>-0.2182499999999872</v>
      </c>
      <c r="BS16" s="17">
        <v>-0.56491666666665452</v>
      </c>
      <c r="BT16" s="17">
        <v>-0.79358333333332109</v>
      </c>
      <c r="BU16" s="17">
        <v>-0.88649999999998763</v>
      </c>
      <c r="BV16" s="17">
        <v>-0.96158333333332102</v>
      </c>
      <c r="BY16" s="7">
        <v>7</v>
      </c>
      <c r="BZ16">
        <v>-5.3999999999989494E-2</v>
      </c>
      <c r="CA16">
        <v>0.10691666666667696</v>
      </c>
      <c r="CB16">
        <v>0.22283333333334349</v>
      </c>
      <c r="CC16">
        <v>0.13925000000001025</v>
      </c>
      <c r="CD16">
        <v>0.16966666666667721</v>
      </c>
      <c r="CE16">
        <v>-0.18358333333331878</v>
      </c>
      <c r="CF16">
        <v>-0.30174999999998647</v>
      </c>
      <c r="CG16">
        <v>-0.11399999999998608</v>
      </c>
      <c r="CH16">
        <v>-0.13441666666665289</v>
      </c>
      <c r="CI16">
        <v>-0.15491666666665177</v>
      </c>
      <c r="CL16" s="7">
        <v>7</v>
      </c>
      <c r="CM16">
        <v>-9.6666666666670883E-2</v>
      </c>
      <c r="CN16">
        <v>-5.2750000000004488E-2</v>
      </c>
      <c r="CO16">
        <v>-2.3416666666671186E-2</v>
      </c>
      <c r="CP16">
        <v>5.7666666666662536E-2</v>
      </c>
      <c r="CQ16">
        <v>0.11716666666666313</v>
      </c>
      <c r="CR16">
        <v>-0.1505833333333392</v>
      </c>
      <c r="CS16">
        <v>-0.27458333333333856</v>
      </c>
      <c r="CT16">
        <v>-0.15550000000000555</v>
      </c>
      <c r="CU16">
        <v>-0.10283333333333858</v>
      </c>
      <c r="CV16">
        <v>-7.9416666666671645E-2</v>
      </c>
      <c r="CY16" s="7">
        <v>7</v>
      </c>
      <c r="CZ16">
        <v>-0.16341666666668311</v>
      </c>
      <c r="DA16">
        <v>-0.28041666666668236</v>
      </c>
      <c r="DB16">
        <v>-0.15966666666668358</v>
      </c>
      <c r="DC16">
        <v>-0.20316666666668284</v>
      </c>
      <c r="DD16">
        <v>-0.13916666666668387</v>
      </c>
      <c r="DE16">
        <v>-0.22016666666666621</v>
      </c>
      <c r="DF16">
        <v>-0.19324999999999976</v>
      </c>
      <c r="DG16">
        <v>-0.11258333333333184</v>
      </c>
      <c r="DH16">
        <v>-0.19183333333333319</v>
      </c>
      <c r="DI16">
        <v>-8.3499999999998895E-2</v>
      </c>
      <c r="DL16" s="7">
        <v>7</v>
      </c>
      <c r="DM16" s="17">
        <v>-0.29608333333333736</v>
      </c>
      <c r="DN16" s="17">
        <v>-0.48475000000000512</v>
      </c>
      <c r="DO16" s="17">
        <v>-0.56583333333333763</v>
      </c>
      <c r="DP16" s="17">
        <v>-0.2958333333333375</v>
      </c>
      <c r="DQ16" s="17">
        <v>-0.11100000000000468</v>
      </c>
      <c r="DR16" s="17">
        <v>-0.2182499999999872</v>
      </c>
      <c r="DS16" s="17">
        <v>-0.56491666666665452</v>
      </c>
      <c r="DT16" s="17">
        <v>-0.79358333333332109</v>
      </c>
      <c r="DU16" s="17">
        <v>-0.88649999999998763</v>
      </c>
      <c r="DV16" s="17">
        <v>-0.96158333333332102</v>
      </c>
    </row>
    <row r="17" spans="1:129" x14ac:dyDescent="0.4">
      <c r="A17" s="7">
        <v>12</v>
      </c>
      <c r="B17">
        <v>7.7000000000007535E-2</v>
      </c>
      <c r="C17">
        <v>0.13491666666667362</v>
      </c>
      <c r="D17">
        <v>-0.14949999999999253</v>
      </c>
      <c r="E17">
        <v>-0.24358333333332674</v>
      </c>
      <c r="F17">
        <v>-0.10566666666666044</v>
      </c>
      <c r="G17">
        <v>0.10458333333333343</v>
      </c>
      <c r="H17">
        <v>0.14350000000000024</v>
      </c>
      <c r="I17">
        <v>6.6500000000000267E-2</v>
      </c>
      <c r="J17">
        <v>6.7833333333333107E-2</v>
      </c>
      <c r="K17">
        <v>9.8499999999999949E-2</v>
      </c>
      <c r="AY17" s="7"/>
      <c r="BL17" s="7"/>
      <c r="BY17" s="7"/>
      <c r="CL17" s="7"/>
      <c r="CY17" s="7"/>
      <c r="DL17" s="7"/>
    </row>
    <row r="18" spans="1:129" x14ac:dyDescent="0.4">
      <c r="A18" s="7">
        <v>13</v>
      </c>
      <c r="B18">
        <v>-5.3999999999989494E-2</v>
      </c>
      <c r="C18">
        <v>0.10691666666667696</v>
      </c>
      <c r="D18">
        <v>0.22283333333334349</v>
      </c>
      <c r="E18">
        <v>0.13925000000001025</v>
      </c>
      <c r="F18">
        <v>0.16966666666667721</v>
      </c>
      <c r="G18">
        <v>-0.18358333333331878</v>
      </c>
      <c r="H18">
        <v>-0.30174999999998647</v>
      </c>
      <c r="I18">
        <v>-0.11399999999998608</v>
      </c>
      <c r="J18">
        <v>-0.13441666666665289</v>
      </c>
      <c r="K18">
        <v>-0.15491666666665177</v>
      </c>
      <c r="BF18" t="s">
        <v>1623</v>
      </c>
      <c r="BG18">
        <f>AVERAGE(AZ3:BI9)</f>
        <v>-0.28145952380952632</v>
      </c>
      <c r="BL18" s="7"/>
      <c r="BY18" s="7"/>
      <c r="CL18" s="7"/>
      <c r="CY18" s="7"/>
      <c r="DL18" s="7"/>
      <c r="DX18" s="48"/>
      <c r="DY18" s="48"/>
    </row>
    <row r="19" spans="1:129" x14ac:dyDescent="0.4">
      <c r="A19" s="7">
        <v>14</v>
      </c>
      <c r="B19">
        <v>-0.16341666666668311</v>
      </c>
      <c r="C19">
        <v>-0.28041666666668236</v>
      </c>
      <c r="D19">
        <v>-0.15966666666668358</v>
      </c>
      <c r="E19">
        <v>-0.20316666666668284</v>
      </c>
      <c r="F19">
        <v>-0.13916666666668387</v>
      </c>
      <c r="G19">
        <v>-0.22016666666666621</v>
      </c>
      <c r="H19">
        <v>-0.19324999999999976</v>
      </c>
      <c r="I19">
        <v>-0.11258333333333184</v>
      </c>
      <c r="J19">
        <v>-0.19183333333333319</v>
      </c>
      <c r="K19">
        <v>-8.3499999999998895E-2</v>
      </c>
      <c r="Z19" t="s">
        <v>61</v>
      </c>
      <c r="AL19" s="7"/>
      <c r="AM19" t="s">
        <v>61</v>
      </c>
      <c r="AY19" s="7"/>
      <c r="AZ19" t="s">
        <v>61</v>
      </c>
      <c r="BF19" t="s">
        <v>1624</v>
      </c>
      <c r="BG19">
        <f>AVERAGE(AZ10:BI16)</f>
        <v>-6.2810714285712277E-2</v>
      </c>
      <c r="BL19" s="7"/>
      <c r="BM19" t="s">
        <v>61</v>
      </c>
      <c r="BR19" s="48"/>
      <c r="BS19" s="48"/>
      <c r="BY19" s="7"/>
      <c r="BZ19" t="s">
        <v>61</v>
      </c>
      <c r="CL19" s="7"/>
      <c r="CM19" t="s">
        <v>61</v>
      </c>
      <c r="CY19" s="25"/>
      <c r="CZ19" s="19" t="s">
        <v>61</v>
      </c>
      <c r="DA19" s="19"/>
      <c r="DB19" s="19"/>
      <c r="DC19" s="19"/>
      <c r="DD19" s="19"/>
      <c r="DE19" s="19"/>
      <c r="DL19" s="7"/>
      <c r="DM19" t="s">
        <v>61</v>
      </c>
      <c r="DX19" s="5"/>
      <c r="DY19" s="5"/>
    </row>
    <row r="20" spans="1:129" x14ac:dyDescent="0.4">
      <c r="A20" s="24">
        <v>15</v>
      </c>
      <c r="B20" s="17">
        <v>-0.29608333333333736</v>
      </c>
      <c r="C20" s="17">
        <v>-0.48475000000000512</v>
      </c>
      <c r="D20" s="17">
        <v>-0.56583333333333763</v>
      </c>
      <c r="E20" s="17">
        <v>-0.2958333333333375</v>
      </c>
      <c r="F20" s="17">
        <v>-0.11100000000000468</v>
      </c>
      <c r="G20" s="17">
        <v>-0.2182499999999872</v>
      </c>
      <c r="H20" s="17">
        <v>-0.56491666666665452</v>
      </c>
      <c r="I20" s="17">
        <v>-0.79358333333332109</v>
      </c>
      <c r="J20" s="17">
        <v>-0.88649999999998763</v>
      </c>
      <c r="K20" s="17">
        <v>-0.96158333333332102</v>
      </c>
      <c r="L20" s="17"/>
      <c r="M20" s="17"/>
      <c r="N20" s="17"/>
      <c r="O20" s="17"/>
      <c r="P20" s="17"/>
      <c r="Q20" s="17"/>
      <c r="R20" s="17"/>
      <c r="S20" s="17"/>
      <c r="T20" s="17"/>
      <c r="U20" s="17"/>
      <c r="AL20" s="7"/>
      <c r="AY20" s="7"/>
      <c r="BL20" s="7"/>
      <c r="BR20" s="5"/>
      <c r="BS20" s="5"/>
      <c r="BY20" s="7"/>
      <c r="CL20" s="7"/>
      <c r="CY20" s="7"/>
      <c r="DL20" s="7"/>
      <c r="DX20" s="5"/>
      <c r="DY20" s="5"/>
    </row>
    <row r="21" spans="1:129" x14ac:dyDescent="0.4">
      <c r="Z21" t="s">
        <v>23</v>
      </c>
      <c r="AL21" s="7"/>
      <c r="AM21" t="s">
        <v>23</v>
      </c>
      <c r="AY21" s="7"/>
      <c r="AZ21" t="s">
        <v>23</v>
      </c>
      <c r="BL21" s="7"/>
      <c r="BM21" t="s">
        <v>23</v>
      </c>
      <c r="BR21" s="5"/>
      <c r="BS21" s="5"/>
      <c r="BY21" s="7"/>
      <c r="BZ21" t="s">
        <v>23</v>
      </c>
      <c r="CL21" s="7"/>
      <c r="CM21" t="s">
        <v>23</v>
      </c>
      <c r="CY21" s="7"/>
      <c r="CZ21" t="s">
        <v>23</v>
      </c>
      <c r="DL21" s="7"/>
      <c r="DM21" t="s">
        <v>23</v>
      </c>
      <c r="DX21" s="5"/>
      <c r="DY21" s="5"/>
    </row>
    <row r="22" spans="1:129" x14ac:dyDescent="0.4">
      <c r="AB22" s="6"/>
      <c r="AL22" s="7"/>
      <c r="AO22" s="6"/>
      <c r="AY22" s="7"/>
      <c r="BB22" s="6"/>
      <c r="BL22" s="7"/>
      <c r="BO22" s="6"/>
      <c r="BR22" s="5"/>
      <c r="BS22" s="5"/>
      <c r="BY22" s="7"/>
      <c r="CB22" s="6"/>
      <c r="CL22" s="7"/>
      <c r="CO22" s="6"/>
      <c r="CY22" s="7"/>
      <c r="DB22" s="6"/>
      <c r="DL22" s="7"/>
      <c r="DO22" s="6"/>
      <c r="DX22" s="5"/>
      <c r="DY22" s="5"/>
    </row>
    <row r="23" spans="1:129" x14ac:dyDescent="0.4">
      <c r="A23" s="5"/>
      <c r="B23" s="195" t="s">
        <v>662</v>
      </c>
      <c r="C23" s="195"/>
      <c r="D23" s="195" t="s">
        <v>663</v>
      </c>
      <c r="E23" s="195"/>
      <c r="F23" s="195" t="s">
        <v>664</v>
      </c>
      <c r="G23" s="195"/>
      <c r="H23" s="195" t="s">
        <v>665</v>
      </c>
      <c r="I23" s="195"/>
      <c r="J23" s="195" t="s">
        <v>666</v>
      </c>
      <c r="K23" s="195"/>
      <c r="L23" s="195" t="s">
        <v>667</v>
      </c>
      <c r="M23" s="195"/>
      <c r="N23" s="195" t="s">
        <v>668</v>
      </c>
      <c r="O23" s="195"/>
      <c r="P23" s="195" t="s">
        <v>669</v>
      </c>
      <c r="Q23" s="195"/>
      <c r="Z23" t="s">
        <v>477</v>
      </c>
      <c r="AB23" s="3">
        <f>STDEV(Z3:Z9)</f>
        <v>0.11931621762510396</v>
      </c>
      <c r="AC23" s="3">
        <f t="shared" ref="AC23:AJ23" si="0">STDEV(AA3:AA9)</f>
        <v>0.22649835385482381</v>
      </c>
      <c r="AD23" s="3">
        <f t="shared" si="0"/>
        <v>0.24980007945509078</v>
      </c>
      <c r="AE23" s="3">
        <f t="shared" si="0"/>
        <v>0.15763837773499922</v>
      </c>
      <c r="AF23" s="3">
        <f t="shared" si="0"/>
        <v>0.15739310746592194</v>
      </c>
      <c r="AG23" s="3">
        <f t="shared" si="0"/>
        <v>0.12976904724044541</v>
      </c>
      <c r="AH23" s="3">
        <f t="shared" si="0"/>
        <v>0.25617665100700249</v>
      </c>
      <c r="AI23" s="3">
        <f t="shared" si="0"/>
        <v>0.30662032355579349</v>
      </c>
      <c r="AJ23" s="3">
        <f t="shared" si="0"/>
        <v>0.32251265356005443</v>
      </c>
      <c r="AK23" s="3">
        <f>STDEV(AI3:AI9)</f>
        <v>0.35671359699032507</v>
      </c>
      <c r="AL23" s="7"/>
      <c r="AM23" t="s">
        <v>477</v>
      </c>
      <c r="AO23" s="3">
        <f>STDEV(AM3:AM9)</f>
        <v>8.5530147226908618E-2</v>
      </c>
      <c r="AP23" s="3">
        <f t="shared" ref="AP23:AX23" si="1">STDEV(AN3:AN9)</f>
        <v>0.14527253283500491</v>
      </c>
      <c r="AQ23" s="3">
        <f t="shared" si="1"/>
        <v>0.16980020160650444</v>
      </c>
      <c r="AR23" s="3">
        <f t="shared" si="1"/>
        <v>0.22764582656947238</v>
      </c>
      <c r="AS23" s="3">
        <f t="shared" si="1"/>
        <v>0.29195865146740957</v>
      </c>
      <c r="AT23" s="3">
        <f t="shared" si="1"/>
        <v>0.10739359351735624</v>
      </c>
      <c r="AU23" s="3">
        <f t="shared" si="1"/>
        <v>0.21324698773435655</v>
      </c>
      <c r="AV23" s="3">
        <f t="shared" si="1"/>
        <v>0.16756920014914187</v>
      </c>
      <c r="AW23" s="3">
        <f t="shared" si="1"/>
        <v>0.21397039598304352</v>
      </c>
      <c r="AX23" s="3">
        <f t="shared" si="1"/>
        <v>0.2748265193549147</v>
      </c>
      <c r="AY23" s="7"/>
      <c r="AZ23" t="s">
        <v>477</v>
      </c>
      <c r="BB23" s="3">
        <f>STDEV(AZ3:AZ9)</f>
        <v>0.13272063590778782</v>
      </c>
      <c r="BC23" s="3">
        <f t="shared" ref="BC23:BJ23" si="2">STDEV(BA3:BA9)</f>
        <v>0.28120160253782805</v>
      </c>
      <c r="BD23" s="3">
        <f t="shared" si="2"/>
        <v>0.28991234478499039</v>
      </c>
      <c r="BE23" s="3">
        <f t="shared" si="2"/>
        <v>0.21425258606355796</v>
      </c>
      <c r="BF23" s="3">
        <f t="shared" si="2"/>
        <v>0.20719154737003406</v>
      </c>
      <c r="BG23" s="3">
        <f t="shared" si="2"/>
        <v>0.15925945417270468</v>
      </c>
      <c r="BH23" s="3">
        <f t="shared" si="2"/>
        <v>0.39468906789707719</v>
      </c>
      <c r="BI23" s="3">
        <f t="shared" si="2"/>
        <v>0.47075529097556029</v>
      </c>
      <c r="BJ23" s="3">
        <f t="shared" si="2"/>
        <v>0.42135143692584248</v>
      </c>
      <c r="BK23" s="3">
        <f>STDEV(BI3:BI9)</f>
        <v>0.43038356600698791</v>
      </c>
      <c r="BL23" s="7"/>
      <c r="BM23" t="s">
        <v>477</v>
      </c>
      <c r="BO23" s="3">
        <f>STDEV(BM3:BM9)</f>
        <v>0.14462764633588382</v>
      </c>
      <c r="BP23" s="3">
        <f t="shared" ref="BP23:BX23" si="3">STDEV(BN3:BN9)</f>
        <v>0.32512237622749635</v>
      </c>
      <c r="BQ23" s="3">
        <f t="shared" si="3"/>
        <v>0.33674110298048282</v>
      </c>
      <c r="BR23" s="3">
        <f t="shared" si="3"/>
        <v>0.24106565043046635</v>
      </c>
      <c r="BS23" s="3">
        <f t="shared" si="3"/>
        <v>0.20210428544632755</v>
      </c>
      <c r="BT23" s="3">
        <f t="shared" si="3"/>
        <v>0.17248536380665452</v>
      </c>
      <c r="BU23" s="3">
        <f t="shared" si="3"/>
        <v>0.39823893124911514</v>
      </c>
      <c r="BV23" s="3">
        <f t="shared" si="3"/>
        <v>0.44187946393575855</v>
      </c>
      <c r="BW23" s="3">
        <f t="shared" si="3"/>
        <v>0.4211414505394096</v>
      </c>
      <c r="BX23" s="3">
        <f t="shared" si="3"/>
        <v>0.36330271823834231</v>
      </c>
      <c r="BY23" s="7"/>
      <c r="BZ23" t="s">
        <v>477</v>
      </c>
      <c r="CB23" s="3">
        <f>STDEV(BZ3:BZ9)</f>
        <v>9.6413665563593459E-2</v>
      </c>
      <c r="CC23" s="3">
        <f t="shared" ref="CC23:CJ23" si="4">STDEV(CA3:CA9)</f>
        <v>0.15492773746486066</v>
      </c>
      <c r="CD23" s="3">
        <f t="shared" si="4"/>
        <v>0.12737948838352028</v>
      </c>
      <c r="CE23" s="3">
        <f t="shared" si="4"/>
        <v>0.1069862941204624</v>
      </c>
      <c r="CF23" s="3">
        <f t="shared" si="4"/>
        <v>0.10985663908382569</v>
      </c>
      <c r="CG23" s="3">
        <f t="shared" si="4"/>
        <v>0.11569784956592825</v>
      </c>
      <c r="CH23" s="3">
        <f t="shared" si="4"/>
        <v>0.19098553921822534</v>
      </c>
      <c r="CI23" s="3">
        <f t="shared" si="4"/>
        <v>0.15044266033149811</v>
      </c>
      <c r="CJ23" s="3">
        <f t="shared" si="4"/>
        <v>0.2031435361912714</v>
      </c>
      <c r="CK23" s="3">
        <f>STDEV(CI3:CI9)</f>
        <v>0.16436880533320491</v>
      </c>
      <c r="CL23" s="7"/>
      <c r="CM23" t="s">
        <v>477</v>
      </c>
      <c r="CO23" s="3">
        <f>STDEV(CM3:CM9)</f>
        <v>0.11396512740549759</v>
      </c>
      <c r="CP23" s="3">
        <f t="shared" ref="CP23:CW23" si="5">STDEV(CN3:CN9)</f>
        <v>0.19817575272534255</v>
      </c>
      <c r="CQ23" s="3">
        <f t="shared" si="5"/>
        <v>0.17043157849922122</v>
      </c>
      <c r="CR23" s="3">
        <f t="shared" si="5"/>
        <v>9.0037696029770825E-2</v>
      </c>
      <c r="CS23" s="3">
        <f t="shared" si="5"/>
        <v>0.1019257286786155</v>
      </c>
      <c r="CT23" s="3">
        <f t="shared" si="5"/>
        <v>0.12844825945548261</v>
      </c>
      <c r="CU23" s="3">
        <f t="shared" si="5"/>
        <v>0.25576541741092823</v>
      </c>
      <c r="CV23" s="3">
        <f t="shared" si="5"/>
        <v>0.30688364800474055</v>
      </c>
      <c r="CW23" s="3">
        <f t="shared" si="5"/>
        <v>0.34232646899656977</v>
      </c>
      <c r="CX23" s="3">
        <f>STDEV(CV3:CV9)</f>
        <v>0.3725064330434148</v>
      </c>
      <c r="CY23" s="7"/>
      <c r="CZ23" t="s">
        <v>477</v>
      </c>
      <c r="DB23" s="3">
        <f>STDEV(CZ3:CZ9)</f>
        <v>0.17001956392251974</v>
      </c>
      <c r="DC23" s="3">
        <f t="shared" ref="DC23:DJ23" si="6">STDEV(DA3:DA9)</f>
        <v>0.32461523520304608</v>
      </c>
      <c r="DD23" s="3">
        <f t="shared" si="6"/>
        <v>0.30009385822337092</v>
      </c>
      <c r="DE23" s="3">
        <f t="shared" si="6"/>
        <v>0.18270223899810797</v>
      </c>
      <c r="DF23" s="3">
        <f t="shared" si="6"/>
        <v>0.14935953435467805</v>
      </c>
      <c r="DG23" s="3">
        <f t="shared" si="6"/>
        <v>0.15836166726430939</v>
      </c>
      <c r="DH23" s="3">
        <f t="shared" si="6"/>
        <v>0.43112046900640111</v>
      </c>
      <c r="DI23" s="3">
        <f t="shared" si="6"/>
        <v>0.52541715978729209</v>
      </c>
      <c r="DJ23" s="3">
        <f t="shared" si="6"/>
        <v>0.52179101001734562</v>
      </c>
      <c r="DK23" s="3">
        <f>STDEV(DI3:DI9)</f>
        <v>0.51011188827374276</v>
      </c>
      <c r="DL23" s="7"/>
      <c r="DM23" t="s">
        <v>477</v>
      </c>
      <c r="DO23" s="3">
        <f>STDEV(DM3:DM9)</f>
        <v>6.779185385970872E-2</v>
      </c>
      <c r="DP23" s="3">
        <f t="shared" ref="DP23:DW23" si="7">STDEV(DN3:DN9)</f>
        <v>0.13009414072024011</v>
      </c>
      <c r="DQ23" s="3">
        <f t="shared" si="7"/>
        <v>0.13313658971584613</v>
      </c>
      <c r="DR23" s="3">
        <f t="shared" si="7"/>
        <v>0.13134136024137569</v>
      </c>
      <c r="DS23" s="3">
        <f t="shared" si="7"/>
        <v>0.15581689922681011</v>
      </c>
      <c r="DT23" s="3">
        <f t="shared" si="7"/>
        <v>0.13342758573444125</v>
      </c>
      <c r="DU23" s="3">
        <f t="shared" si="7"/>
        <v>0.17412231245813611</v>
      </c>
      <c r="DV23" s="3">
        <f t="shared" si="7"/>
        <v>0.1316235337226265</v>
      </c>
      <c r="DW23" s="3">
        <f t="shared" si="7"/>
        <v>0.16165131247657205</v>
      </c>
      <c r="DX23" s="3">
        <f>STDEV(DV3:DV9)</f>
        <v>0.26360269589492497</v>
      </c>
      <c r="DY23" s="3"/>
    </row>
    <row r="24" spans="1:129" x14ac:dyDescent="0.4">
      <c r="A24" s="5" t="s">
        <v>268</v>
      </c>
      <c r="B24" s="15">
        <v>4</v>
      </c>
      <c r="C24" s="12" t="s">
        <v>330</v>
      </c>
      <c r="D24" s="5">
        <v>8</v>
      </c>
      <c r="E24" s="5" t="s">
        <v>454</v>
      </c>
      <c r="F24" s="5">
        <v>4</v>
      </c>
      <c r="G24" s="5" t="s">
        <v>330</v>
      </c>
      <c r="H24" s="5">
        <v>4</v>
      </c>
      <c r="I24" s="5" t="s">
        <v>330</v>
      </c>
      <c r="J24" s="5">
        <v>2</v>
      </c>
      <c r="K24" s="5" t="s">
        <v>327</v>
      </c>
      <c r="L24" s="5">
        <v>10</v>
      </c>
      <c r="M24" s="5" t="s">
        <v>642</v>
      </c>
      <c r="N24" s="5">
        <v>2</v>
      </c>
      <c r="O24" s="5" t="s">
        <v>327</v>
      </c>
      <c r="P24" s="5">
        <v>4</v>
      </c>
      <c r="Q24" s="5" t="s">
        <v>330</v>
      </c>
      <c r="S24" s="5">
        <v>1</v>
      </c>
      <c r="T24" s="5" t="s">
        <v>325</v>
      </c>
      <c r="Z24" t="s">
        <v>24</v>
      </c>
      <c r="AB24" s="3">
        <f>STDEV(Z10:Z16)</f>
        <v>0.1413126494017892</v>
      </c>
      <c r="AC24" s="3">
        <f t="shared" ref="AC24:AJ24" si="8">STDEV(AA10:AA16)</f>
        <v>0.32936015912370287</v>
      </c>
      <c r="AD24" s="3">
        <f t="shared" si="8"/>
        <v>0.3726172385726168</v>
      </c>
      <c r="AE24" s="3">
        <f t="shared" si="8"/>
        <v>0.30095367102458725</v>
      </c>
      <c r="AF24" s="3">
        <f t="shared" si="8"/>
        <v>0.32564456331060904</v>
      </c>
      <c r="AG24" s="3">
        <f t="shared" si="8"/>
        <v>0.12389253856109668</v>
      </c>
      <c r="AH24" s="3">
        <f t="shared" si="8"/>
        <v>0.35293621504676542</v>
      </c>
      <c r="AI24" s="3">
        <f t="shared" si="8"/>
        <v>0.44321558288270541</v>
      </c>
      <c r="AJ24" s="3">
        <f t="shared" si="8"/>
        <v>0.46409202151213474</v>
      </c>
      <c r="AK24" s="3">
        <f>STDEV(AI10:AI16)</f>
        <v>0.44812415570751557</v>
      </c>
      <c r="AL24" s="7"/>
      <c r="AM24" t="s">
        <v>24</v>
      </c>
      <c r="AO24" s="3">
        <f>STDEV(AM10:AM16)</f>
        <v>0.15197285833106125</v>
      </c>
      <c r="AP24" s="3">
        <f t="shared" ref="AP24:AW24" si="9">STDEV(AN10:AN16)</f>
        <v>0.33737841039246097</v>
      </c>
      <c r="AQ24" s="3">
        <f t="shared" si="9"/>
        <v>0.39359386213059733</v>
      </c>
      <c r="AR24" s="3">
        <f t="shared" si="9"/>
        <v>0.25662062821487841</v>
      </c>
      <c r="AS24" s="3">
        <f t="shared" si="9"/>
        <v>0.24220708595492221</v>
      </c>
      <c r="AT24" s="3">
        <f t="shared" si="9"/>
        <v>0.17034057271914826</v>
      </c>
      <c r="AU24" s="3">
        <f t="shared" si="9"/>
        <v>0.38853537219890016</v>
      </c>
      <c r="AV24" s="3">
        <f t="shared" si="9"/>
        <v>0.47017434146884651</v>
      </c>
      <c r="AW24" s="3">
        <f t="shared" si="9"/>
        <v>0.41274265550014644</v>
      </c>
      <c r="AX24" s="3">
        <f>STDEV(AV10:AV16)</f>
        <v>0.43172747319473764</v>
      </c>
      <c r="AY24" s="7"/>
      <c r="AZ24" t="s">
        <v>24</v>
      </c>
      <c r="BB24" s="3">
        <f>STDEV(AZ10:AZ16)</f>
        <v>8.3852519578623164E-2</v>
      </c>
      <c r="BC24" s="3">
        <f t="shared" ref="BC24:BJ24" si="10">STDEV(BA10:BA16)</f>
        <v>0.19886975693873113</v>
      </c>
      <c r="BD24" s="3">
        <f t="shared" si="10"/>
        <v>0.23324910115117689</v>
      </c>
      <c r="BE24" s="3">
        <f t="shared" si="10"/>
        <v>0.25920633341109689</v>
      </c>
      <c r="BF24" s="3">
        <f t="shared" si="10"/>
        <v>0.31066215072251069</v>
      </c>
      <c r="BG24" s="3">
        <f t="shared" si="10"/>
        <v>0.13709866030975815</v>
      </c>
      <c r="BH24" s="3">
        <f t="shared" si="10"/>
        <v>0.20583229547967594</v>
      </c>
      <c r="BI24" s="3">
        <f t="shared" si="10"/>
        <v>0.16483380278232174</v>
      </c>
      <c r="BJ24" s="3">
        <f t="shared" si="10"/>
        <v>0.22261647343813018</v>
      </c>
      <c r="BK24" s="3">
        <f>STDEV(BI10:BI16)</f>
        <v>0.27398416756095778</v>
      </c>
      <c r="BL24" s="7"/>
      <c r="BM24" t="s">
        <v>24</v>
      </c>
      <c r="BO24" s="3">
        <f>STDEV(BM10:BM16)</f>
        <v>0.10836357331301331</v>
      </c>
      <c r="BP24" s="3">
        <f t="shared" ref="BP24:BX24" si="11">STDEV(BN10:BN16)</f>
        <v>0.23344174564784398</v>
      </c>
      <c r="BQ24" s="3">
        <f t="shared" si="11"/>
        <v>0.28431597169216527</v>
      </c>
      <c r="BR24" s="3">
        <f t="shared" si="11"/>
        <v>0.24779977369625711</v>
      </c>
      <c r="BS24" s="3">
        <f t="shared" si="11"/>
        <v>0.30376877486775505</v>
      </c>
      <c r="BT24" s="3">
        <f t="shared" si="11"/>
        <v>0.10522041145506597</v>
      </c>
      <c r="BU24" s="3">
        <f t="shared" si="11"/>
        <v>0.23492502110743102</v>
      </c>
      <c r="BV24" s="3">
        <f t="shared" si="11"/>
        <v>0.33152682253604188</v>
      </c>
      <c r="BW24" s="3">
        <f t="shared" si="11"/>
        <v>0.37803423907457767</v>
      </c>
      <c r="BX24" s="3">
        <f t="shared" si="11"/>
        <v>0.43908019614962179</v>
      </c>
      <c r="BY24" s="7"/>
      <c r="BZ24" t="s">
        <v>24</v>
      </c>
      <c r="CB24" s="3">
        <f>STDEV(BZ10:BZ16)</f>
        <v>0.14173651406038748</v>
      </c>
      <c r="CC24" s="3">
        <f t="shared" ref="CC24:CJ24" si="12">STDEV(CA10:CA16)</f>
        <v>0.34934895419758333</v>
      </c>
      <c r="CD24" s="3">
        <f t="shared" si="12"/>
        <v>0.40970296901226383</v>
      </c>
      <c r="CE24" s="3">
        <f t="shared" si="12"/>
        <v>0.33745824991621054</v>
      </c>
      <c r="CF24" s="3">
        <f t="shared" si="12"/>
        <v>0.3655645634715452</v>
      </c>
      <c r="CG24" s="3">
        <f t="shared" si="12"/>
        <v>0.16091348340090444</v>
      </c>
      <c r="CH24" s="3">
        <f t="shared" si="12"/>
        <v>0.33816598459177227</v>
      </c>
      <c r="CI24" s="3">
        <f t="shared" si="12"/>
        <v>0.40282095512961835</v>
      </c>
      <c r="CJ24" s="3">
        <f t="shared" si="12"/>
        <v>0.36838340354932508</v>
      </c>
      <c r="CK24" s="3">
        <f>STDEV(CI10:CI16)</f>
        <v>0.36111097542732812</v>
      </c>
      <c r="CL24" s="7"/>
      <c r="CM24" t="s">
        <v>24</v>
      </c>
      <c r="CO24" s="3">
        <f>STDEV(CM10:CM16)</f>
        <v>0.14173651406038748</v>
      </c>
      <c r="CP24" s="3">
        <f t="shared" ref="CP24:CW24" si="13">STDEV(CN10:CN16)</f>
        <v>0.34934895419758333</v>
      </c>
      <c r="CQ24" s="3">
        <f t="shared" si="13"/>
        <v>0.40970296901226383</v>
      </c>
      <c r="CR24" s="3">
        <f t="shared" si="13"/>
        <v>0.33745824991621054</v>
      </c>
      <c r="CS24" s="3">
        <f t="shared" si="13"/>
        <v>0.3655645634715452</v>
      </c>
      <c r="CT24" s="3">
        <f t="shared" si="13"/>
        <v>0.16091348340090442</v>
      </c>
      <c r="CU24" s="3">
        <f t="shared" si="13"/>
        <v>0.33816598459177222</v>
      </c>
      <c r="CV24" s="3">
        <f t="shared" si="13"/>
        <v>0.40282095512961835</v>
      </c>
      <c r="CW24" s="3">
        <f t="shared" si="13"/>
        <v>0.36838340354932508</v>
      </c>
      <c r="CX24" s="3">
        <f>STDEV(CV10:CV16)</f>
        <v>0.36111097542732806</v>
      </c>
      <c r="CY24" s="7"/>
      <c r="CZ24" t="s">
        <v>24</v>
      </c>
      <c r="DB24" s="3">
        <f>STDEV(CZ10:CZ16)</f>
        <v>6.2238880458612818E-2</v>
      </c>
      <c r="DC24" s="3">
        <f t="shared" ref="DC24:DJ24" si="14">STDEV(DA10:DA16)</f>
        <v>0.20836487459649181</v>
      </c>
      <c r="DD24" s="3">
        <f t="shared" si="14"/>
        <v>0.2667857806888918</v>
      </c>
      <c r="DE24" s="3">
        <f t="shared" si="14"/>
        <v>0.29113816800683096</v>
      </c>
      <c r="DF24" s="3">
        <f t="shared" si="14"/>
        <v>0.34750757528571347</v>
      </c>
      <c r="DG24" s="3">
        <f t="shared" si="14"/>
        <v>0.13844408575649825</v>
      </c>
      <c r="DH24" s="3">
        <f t="shared" si="14"/>
        <v>0.16223621548964229</v>
      </c>
      <c r="DI24" s="3">
        <f t="shared" si="14"/>
        <v>8.5239233055274907E-2</v>
      </c>
      <c r="DJ24" s="3">
        <f t="shared" si="14"/>
        <v>0.11909705065006514</v>
      </c>
      <c r="DK24" s="3">
        <f>STDEV(DI10:DI16)</f>
        <v>0.20833077696843763</v>
      </c>
      <c r="DL24" s="7"/>
      <c r="DM24" t="s">
        <v>24</v>
      </c>
      <c r="DO24" s="3">
        <f>STDEV(DM10:DM16)</f>
        <v>0.15165175990759097</v>
      </c>
      <c r="DP24" s="3">
        <f t="shared" ref="DP24:DW24" si="15">STDEV(DN10:DN16)</f>
        <v>0.36054160601699575</v>
      </c>
      <c r="DQ24" s="3">
        <f t="shared" si="15"/>
        <v>0.4353327032282352</v>
      </c>
      <c r="DR24" s="3">
        <f t="shared" si="15"/>
        <v>0.32724153791994953</v>
      </c>
      <c r="DS24" s="3">
        <f t="shared" si="15"/>
        <v>0.341027939067856</v>
      </c>
      <c r="DT24" s="3">
        <f t="shared" si="15"/>
        <v>0.12407198504717404</v>
      </c>
      <c r="DU24" s="3">
        <f t="shared" si="15"/>
        <v>0.37164008508759749</v>
      </c>
      <c r="DV24" s="3">
        <f t="shared" si="15"/>
        <v>0.49359868520594596</v>
      </c>
      <c r="DW24" s="3">
        <f t="shared" si="15"/>
        <v>0.50878622747137137</v>
      </c>
      <c r="DX24" s="3">
        <f>STDEV(DV10:DV16)</f>
        <v>0.47494445546865904</v>
      </c>
      <c r="DY24" s="3"/>
    </row>
    <row r="25" spans="1:129" x14ac:dyDescent="0.4">
      <c r="A25" s="5"/>
      <c r="B25" s="15">
        <v>12</v>
      </c>
      <c r="C25" s="12" t="s">
        <v>456</v>
      </c>
      <c r="D25" s="5">
        <v>10</v>
      </c>
      <c r="E25" s="5" t="s">
        <v>642</v>
      </c>
      <c r="F25" s="5">
        <v>11</v>
      </c>
      <c r="G25" s="5" t="s">
        <v>455</v>
      </c>
      <c r="H25" s="5">
        <v>10</v>
      </c>
      <c r="I25" s="5" t="s">
        <v>642</v>
      </c>
      <c r="J25" s="5">
        <v>4</v>
      </c>
      <c r="K25" s="5" t="s">
        <v>330</v>
      </c>
      <c r="L25" s="5">
        <v>9</v>
      </c>
      <c r="M25" s="5" t="s">
        <v>641</v>
      </c>
      <c r="N25" s="5">
        <v>4</v>
      </c>
      <c r="O25" s="5" t="s">
        <v>330</v>
      </c>
      <c r="P25" s="5">
        <v>14</v>
      </c>
      <c r="Q25" s="5" t="s">
        <v>644</v>
      </c>
      <c r="S25" s="5">
        <v>2</v>
      </c>
      <c r="T25" s="5" t="s">
        <v>327</v>
      </c>
      <c r="Z25" t="s">
        <v>1353</v>
      </c>
      <c r="AL25" s="7"/>
      <c r="AM25" t="s">
        <v>1353</v>
      </c>
      <c r="AY25" s="7"/>
      <c r="AZ25" t="s">
        <v>1353</v>
      </c>
      <c r="BL25" s="7"/>
      <c r="BM25" t="s">
        <v>1353</v>
      </c>
      <c r="BR25" s="5"/>
      <c r="BS25" s="5"/>
      <c r="BY25" s="7"/>
      <c r="BZ25" t="s">
        <v>1353</v>
      </c>
      <c r="CL25" s="7"/>
      <c r="CM25" t="s">
        <v>1353</v>
      </c>
      <c r="CY25" s="7"/>
      <c r="CZ25" t="s">
        <v>1353</v>
      </c>
      <c r="DL25" s="7"/>
      <c r="DM25" t="s">
        <v>1353</v>
      </c>
      <c r="DX25" s="5"/>
      <c r="DY25" s="5"/>
    </row>
    <row r="26" spans="1:129" x14ac:dyDescent="0.4">
      <c r="A26" s="5"/>
      <c r="B26" s="14">
        <v>15</v>
      </c>
      <c r="C26" s="46" t="s">
        <v>645</v>
      </c>
      <c r="D26" s="5">
        <v>2</v>
      </c>
      <c r="E26" s="5" t="s">
        <v>327</v>
      </c>
      <c r="F26" s="5">
        <v>15</v>
      </c>
      <c r="G26" s="5" t="s">
        <v>645</v>
      </c>
      <c r="H26" s="5">
        <v>12</v>
      </c>
      <c r="I26" s="5" t="s">
        <v>456</v>
      </c>
      <c r="J26" s="5">
        <v>6</v>
      </c>
      <c r="K26" s="5" t="s">
        <v>639</v>
      </c>
      <c r="L26" s="5">
        <v>4</v>
      </c>
      <c r="M26" s="5" t="s">
        <v>330</v>
      </c>
      <c r="N26" s="5">
        <v>6</v>
      </c>
      <c r="O26" s="5" t="s">
        <v>639</v>
      </c>
      <c r="P26" s="5">
        <v>3</v>
      </c>
      <c r="Q26" s="5" t="s">
        <v>328</v>
      </c>
      <c r="S26" s="5">
        <v>3</v>
      </c>
      <c r="T26" s="5" t="s">
        <v>328</v>
      </c>
      <c r="Z26" t="s">
        <v>25</v>
      </c>
      <c r="AL26" s="7"/>
      <c r="AM26" t="s">
        <v>25</v>
      </c>
      <c r="AY26" s="7"/>
      <c r="AZ26" t="s">
        <v>25</v>
      </c>
      <c r="BL26" s="7"/>
      <c r="BM26" t="s">
        <v>25</v>
      </c>
      <c r="BR26" s="5"/>
      <c r="BS26" s="5"/>
      <c r="BY26" s="7"/>
      <c r="BZ26" t="s">
        <v>25</v>
      </c>
      <c r="CL26" s="7"/>
      <c r="CM26" t="s">
        <v>25</v>
      </c>
      <c r="CY26" s="7"/>
      <c r="CZ26" t="s">
        <v>25</v>
      </c>
      <c r="DL26" s="7"/>
      <c r="DM26" t="s">
        <v>25</v>
      </c>
      <c r="DX26" s="5"/>
      <c r="DY26" s="5"/>
    </row>
    <row r="27" spans="1:129" x14ac:dyDescent="0.4">
      <c r="A27" s="5"/>
      <c r="B27" s="14">
        <v>6</v>
      </c>
      <c r="C27" s="12" t="s">
        <v>639</v>
      </c>
      <c r="D27" s="5">
        <v>12</v>
      </c>
      <c r="E27" s="5" t="s">
        <v>456</v>
      </c>
      <c r="F27" s="5">
        <v>3</v>
      </c>
      <c r="G27" s="5" t="s">
        <v>328</v>
      </c>
      <c r="H27" s="5">
        <v>11</v>
      </c>
      <c r="I27" s="5" t="s">
        <v>455</v>
      </c>
      <c r="J27" s="5">
        <v>10</v>
      </c>
      <c r="K27" s="5" t="s">
        <v>642</v>
      </c>
      <c r="L27" s="5">
        <v>14</v>
      </c>
      <c r="M27" s="5" t="s">
        <v>644</v>
      </c>
      <c r="N27" s="5">
        <v>12</v>
      </c>
      <c r="O27" s="5" t="s">
        <v>456</v>
      </c>
      <c r="P27" s="5">
        <v>10</v>
      </c>
      <c r="Q27" s="5" t="s">
        <v>642</v>
      </c>
      <c r="S27" s="5">
        <v>4</v>
      </c>
      <c r="T27" s="5" t="s">
        <v>330</v>
      </c>
      <c r="Z27" t="s">
        <v>26</v>
      </c>
      <c r="AA27" t="s">
        <v>27</v>
      </c>
      <c r="AB27" t="s">
        <v>65</v>
      </c>
      <c r="AC27" t="s">
        <v>28</v>
      </c>
      <c r="AE27" t="s">
        <v>29</v>
      </c>
      <c r="AG27" t="s">
        <v>30</v>
      </c>
      <c r="AL27" s="7"/>
      <c r="AM27" t="s">
        <v>26</v>
      </c>
      <c r="AN27" t="s">
        <v>27</v>
      </c>
      <c r="AO27" t="s">
        <v>65</v>
      </c>
      <c r="AP27" t="s">
        <v>28</v>
      </c>
      <c r="AR27" t="s">
        <v>29</v>
      </c>
      <c r="AT27" t="s">
        <v>30</v>
      </c>
      <c r="AY27" s="7"/>
      <c r="AZ27" t="s">
        <v>26</v>
      </c>
      <c r="BA27" t="s">
        <v>27</v>
      </c>
      <c r="BB27" t="s">
        <v>65</v>
      </c>
      <c r="BC27" t="s">
        <v>28</v>
      </c>
      <c r="BE27" t="s">
        <v>29</v>
      </c>
      <c r="BG27" t="s">
        <v>30</v>
      </c>
      <c r="BL27" s="7"/>
      <c r="BM27" t="s">
        <v>26</v>
      </c>
      <c r="BN27" t="s">
        <v>27</v>
      </c>
      <c r="BO27" t="s">
        <v>65</v>
      </c>
      <c r="BP27" t="s">
        <v>28</v>
      </c>
      <c r="BR27" s="5" t="s">
        <v>29</v>
      </c>
      <c r="BS27" s="5"/>
      <c r="BT27" t="s">
        <v>30</v>
      </c>
      <c r="BY27" s="7"/>
      <c r="BZ27" t="s">
        <v>26</v>
      </c>
      <c r="CA27" t="s">
        <v>27</v>
      </c>
      <c r="CB27" t="s">
        <v>65</v>
      </c>
      <c r="CC27" t="s">
        <v>28</v>
      </c>
      <c r="CE27" t="s">
        <v>29</v>
      </c>
      <c r="CG27" t="s">
        <v>30</v>
      </c>
      <c r="CL27" s="7"/>
      <c r="CM27" t="s">
        <v>26</v>
      </c>
      <c r="CN27" t="s">
        <v>27</v>
      </c>
      <c r="CO27" t="s">
        <v>65</v>
      </c>
      <c r="CP27" t="s">
        <v>28</v>
      </c>
      <c r="CR27" t="s">
        <v>29</v>
      </c>
      <c r="CT27" t="s">
        <v>30</v>
      </c>
      <c r="CY27" s="7"/>
      <c r="CZ27" t="s">
        <v>26</v>
      </c>
      <c r="DA27" t="s">
        <v>27</v>
      </c>
      <c r="DB27" t="s">
        <v>65</v>
      </c>
      <c r="DC27" t="s">
        <v>28</v>
      </c>
      <c r="DE27" t="s">
        <v>29</v>
      </c>
      <c r="DG27" t="s">
        <v>30</v>
      </c>
      <c r="DL27" s="7"/>
      <c r="DM27" t="s">
        <v>26</v>
      </c>
      <c r="DN27" t="s">
        <v>27</v>
      </c>
      <c r="DO27" t="s">
        <v>65</v>
      </c>
      <c r="DP27" t="s">
        <v>28</v>
      </c>
      <c r="DR27" t="s">
        <v>29</v>
      </c>
      <c r="DT27" t="s">
        <v>30</v>
      </c>
      <c r="DX27" s="5"/>
      <c r="DY27" s="5"/>
    </row>
    <row r="28" spans="1:129" x14ac:dyDescent="0.4">
      <c r="A28" s="5"/>
      <c r="B28" s="15">
        <v>9</v>
      </c>
      <c r="C28" s="47" t="s">
        <v>641</v>
      </c>
      <c r="D28" s="5">
        <v>13</v>
      </c>
      <c r="E28" s="5" t="s">
        <v>643</v>
      </c>
      <c r="F28" s="5">
        <v>6</v>
      </c>
      <c r="G28" s="5" t="s">
        <v>639</v>
      </c>
      <c r="H28" s="5">
        <v>13</v>
      </c>
      <c r="I28" s="5" t="s">
        <v>643</v>
      </c>
      <c r="J28" s="5">
        <v>9</v>
      </c>
      <c r="K28" s="5" t="s">
        <v>641</v>
      </c>
      <c r="L28" s="5">
        <v>6</v>
      </c>
      <c r="M28" s="5" t="s">
        <v>639</v>
      </c>
      <c r="N28" s="5">
        <v>3</v>
      </c>
      <c r="O28" s="5" t="s">
        <v>328</v>
      </c>
      <c r="P28" s="5">
        <v>11</v>
      </c>
      <c r="Q28" s="5" t="s">
        <v>455</v>
      </c>
      <c r="S28" s="5">
        <v>5</v>
      </c>
      <c r="T28" s="5" t="s">
        <v>331</v>
      </c>
      <c r="Z28" t="s">
        <v>25</v>
      </c>
      <c r="AL28" s="7"/>
      <c r="AM28" s="48" t="s">
        <v>25</v>
      </c>
      <c r="AN28" s="48"/>
      <c r="AY28" s="7"/>
      <c r="AZ28" t="s">
        <v>25</v>
      </c>
      <c r="BL28" s="7"/>
      <c r="BM28" t="s">
        <v>25</v>
      </c>
      <c r="BR28" s="5"/>
      <c r="BS28" s="5"/>
      <c r="BY28" s="7"/>
      <c r="BZ28" t="s">
        <v>25</v>
      </c>
      <c r="CL28" s="7"/>
      <c r="CM28" t="s">
        <v>25</v>
      </c>
      <c r="CY28" s="7"/>
      <c r="CZ28" t="s">
        <v>25</v>
      </c>
      <c r="DL28" s="7"/>
      <c r="DM28" t="s">
        <v>25</v>
      </c>
      <c r="DX28" s="5"/>
      <c r="DY28" s="5"/>
    </row>
    <row r="29" spans="1:129" x14ac:dyDescent="0.4">
      <c r="A29" s="5"/>
      <c r="B29" s="14">
        <v>13</v>
      </c>
      <c r="C29" s="46" t="s">
        <v>643</v>
      </c>
      <c r="D29" s="5">
        <v>5</v>
      </c>
      <c r="E29" s="5" t="s">
        <v>331</v>
      </c>
      <c r="F29" s="5">
        <v>7</v>
      </c>
      <c r="G29" s="5" t="s">
        <v>640</v>
      </c>
      <c r="H29" s="5">
        <v>7</v>
      </c>
      <c r="I29" s="5" t="s">
        <v>640</v>
      </c>
      <c r="J29" s="5">
        <v>14</v>
      </c>
      <c r="K29" s="5" t="s">
        <v>644</v>
      </c>
      <c r="L29" s="5">
        <v>12</v>
      </c>
      <c r="M29" s="5" t="s">
        <v>456</v>
      </c>
      <c r="N29" s="5">
        <v>15</v>
      </c>
      <c r="O29" s="5" t="s">
        <v>645</v>
      </c>
      <c r="P29" s="5">
        <v>6</v>
      </c>
      <c r="Q29" s="5" t="s">
        <v>639</v>
      </c>
      <c r="S29" s="5">
        <v>6</v>
      </c>
      <c r="T29" s="5" t="s">
        <v>639</v>
      </c>
      <c r="Z29">
        <v>1</v>
      </c>
      <c r="AA29">
        <v>1</v>
      </c>
      <c r="AB29">
        <v>1</v>
      </c>
      <c r="AC29">
        <v>7</v>
      </c>
      <c r="AD29" s="101">
        <v>-0.1363</v>
      </c>
      <c r="AE29">
        <v>0.1105</v>
      </c>
      <c r="AL29" s="7"/>
      <c r="AM29" s="5">
        <v>1</v>
      </c>
      <c r="AN29" s="5">
        <v>1</v>
      </c>
      <c r="AO29">
        <v>1</v>
      </c>
      <c r="AP29">
        <v>7</v>
      </c>
      <c r="AQ29" s="101">
        <v>-7.9399999999999998E-2</v>
      </c>
      <c r="AR29">
        <v>7.9200000000000007E-2</v>
      </c>
      <c r="AY29" s="7"/>
      <c r="AZ29">
        <v>1</v>
      </c>
      <c r="BA29">
        <v>1</v>
      </c>
      <c r="BB29">
        <v>1</v>
      </c>
      <c r="BC29">
        <v>7</v>
      </c>
      <c r="BD29" s="101">
        <v>-0.18820000000000001</v>
      </c>
      <c r="BE29">
        <v>0.1229</v>
      </c>
      <c r="BL29" s="7"/>
      <c r="BM29">
        <v>1</v>
      </c>
      <c r="BN29">
        <v>1</v>
      </c>
      <c r="BO29">
        <v>1</v>
      </c>
      <c r="BP29">
        <v>7</v>
      </c>
      <c r="BQ29" s="101">
        <v>-0.13730000000000001</v>
      </c>
      <c r="BR29" s="5">
        <v>0.13389999999999999</v>
      </c>
      <c r="BS29" s="5"/>
      <c r="BY29" s="7"/>
      <c r="BZ29">
        <v>1</v>
      </c>
      <c r="CA29">
        <v>1</v>
      </c>
      <c r="CB29">
        <v>1</v>
      </c>
      <c r="CC29">
        <v>7</v>
      </c>
      <c r="CD29" s="101">
        <v>-0.1125</v>
      </c>
      <c r="CE29">
        <v>8.9300000000000004E-2</v>
      </c>
      <c r="CL29" s="7"/>
      <c r="CM29">
        <v>1</v>
      </c>
      <c r="CN29">
        <v>1</v>
      </c>
      <c r="CO29">
        <v>1</v>
      </c>
      <c r="CP29">
        <v>7</v>
      </c>
      <c r="CQ29" s="101">
        <v>-0.1469</v>
      </c>
      <c r="CR29">
        <v>0.1055</v>
      </c>
      <c r="CY29" s="7"/>
      <c r="CZ29">
        <v>1</v>
      </c>
      <c r="DA29">
        <v>1</v>
      </c>
      <c r="DB29">
        <v>1</v>
      </c>
      <c r="DC29">
        <v>7</v>
      </c>
      <c r="DD29" s="101">
        <v>-0.15140000000000001</v>
      </c>
      <c r="DE29">
        <v>0.15740000000000001</v>
      </c>
      <c r="DL29" s="7"/>
      <c r="DM29">
        <v>1</v>
      </c>
      <c r="DN29">
        <v>1</v>
      </c>
      <c r="DO29">
        <v>1</v>
      </c>
      <c r="DP29">
        <v>7</v>
      </c>
      <c r="DQ29" s="101">
        <v>-0.1348</v>
      </c>
      <c r="DR29">
        <v>6.2799999999999995E-2</v>
      </c>
      <c r="DX29" s="5"/>
      <c r="DY29" s="5"/>
    </row>
    <row r="30" spans="1:129" x14ac:dyDescent="0.4">
      <c r="A30" s="5"/>
      <c r="B30" s="14">
        <v>14</v>
      </c>
      <c r="C30" s="12" t="s">
        <v>644</v>
      </c>
      <c r="D30" s="5">
        <v>6</v>
      </c>
      <c r="E30" s="5" t="s">
        <v>639</v>
      </c>
      <c r="F30" s="5">
        <v>8</v>
      </c>
      <c r="G30" s="5" t="s">
        <v>454</v>
      </c>
      <c r="H30" s="5">
        <v>9</v>
      </c>
      <c r="I30" s="5" t="s">
        <v>641</v>
      </c>
      <c r="J30" s="5">
        <v>12</v>
      </c>
      <c r="K30" s="5" t="s">
        <v>456</v>
      </c>
      <c r="L30" s="5">
        <v>15</v>
      </c>
      <c r="M30" s="5" t="s">
        <v>645</v>
      </c>
      <c r="N30" s="5">
        <v>7</v>
      </c>
      <c r="O30" s="5" t="s">
        <v>640</v>
      </c>
      <c r="P30" s="5">
        <v>9</v>
      </c>
      <c r="Q30" s="5" t="s">
        <v>641</v>
      </c>
      <c r="S30" s="5">
        <v>7</v>
      </c>
      <c r="T30" s="5" t="s">
        <v>640</v>
      </c>
      <c r="Z30">
        <v>1</v>
      </c>
      <c r="AA30">
        <v>1</v>
      </c>
      <c r="AB30">
        <v>2</v>
      </c>
      <c r="AC30">
        <v>7</v>
      </c>
      <c r="AD30" s="101">
        <v>-0.17399999999999999</v>
      </c>
      <c r="AE30">
        <v>0.2097</v>
      </c>
      <c r="AL30" s="7"/>
      <c r="AM30" s="5">
        <v>1</v>
      </c>
      <c r="AN30" s="5">
        <v>1</v>
      </c>
      <c r="AO30">
        <v>2</v>
      </c>
      <c r="AP30">
        <v>7</v>
      </c>
      <c r="AQ30" s="101">
        <v>-6.0600000000000001E-2</v>
      </c>
      <c r="AR30">
        <v>0.13450000000000001</v>
      </c>
      <c r="AY30" s="7"/>
      <c r="AZ30">
        <v>1</v>
      </c>
      <c r="BA30">
        <v>1</v>
      </c>
      <c r="BB30">
        <v>2</v>
      </c>
      <c r="BC30">
        <v>7</v>
      </c>
      <c r="BD30" s="101">
        <v>-0.31059999999999999</v>
      </c>
      <c r="BE30">
        <v>0.26029999999999998</v>
      </c>
      <c r="BL30" s="7"/>
      <c r="BM30">
        <v>1</v>
      </c>
      <c r="BN30">
        <v>1</v>
      </c>
      <c r="BO30">
        <v>2</v>
      </c>
      <c r="BP30">
        <v>7</v>
      </c>
      <c r="BQ30" s="101">
        <v>-0.2082</v>
      </c>
      <c r="BR30" s="5">
        <v>0.30099999999999999</v>
      </c>
      <c r="BS30" s="5"/>
      <c r="BY30" s="7"/>
      <c r="BZ30">
        <v>1</v>
      </c>
      <c r="CA30">
        <v>1</v>
      </c>
      <c r="CB30">
        <v>2</v>
      </c>
      <c r="CC30">
        <v>7</v>
      </c>
      <c r="CD30" s="101">
        <v>-0.1421</v>
      </c>
      <c r="CE30">
        <v>0.1434</v>
      </c>
      <c r="CL30" s="7"/>
      <c r="CM30">
        <v>1</v>
      </c>
      <c r="CN30">
        <v>1</v>
      </c>
      <c r="CO30">
        <v>2</v>
      </c>
      <c r="CP30">
        <v>7</v>
      </c>
      <c r="CQ30" s="101">
        <v>-0.19900000000000001</v>
      </c>
      <c r="CR30">
        <v>0.1835</v>
      </c>
      <c r="CY30" s="7"/>
      <c r="CZ30">
        <v>1</v>
      </c>
      <c r="DA30">
        <v>1</v>
      </c>
      <c r="DB30">
        <v>2</v>
      </c>
      <c r="DC30">
        <v>7</v>
      </c>
      <c r="DD30" s="101">
        <v>-0.2515</v>
      </c>
      <c r="DE30">
        <v>0.30049999999999999</v>
      </c>
      <c r="DL30" s="7"/>
      <c r="DM30">
        <v>1</v>
      </c>
      <c r="DN30">
        <v>1</v>
      </c>
      <c r="DO30">
        <v>2</v>
      </c>
      <c r="DP30">
        <v>7</v>
      </c>
      <c r="DQ30" s="101">
        <v>-0.19120000000000001</v>
      </c>
      <c r="DR30">
        <v>0.12039999999999999</v>
      </c>
      <c r="DX30" s="5"/>
      <c r="DY30" s="5"/>
    </row>
    <row r="31" spans="1:129" x14ac:dyDescent="0.4">
      <c r="A31" s="5"/>
      <c r="B31" s="14"/>
      <c r="C31" s="12"/>
      <c r="D31" s="5"/>
      <c r="E31" s="5"/>
      <c r="F31" s="5"/>
      <c r="G31" s="5"/>
      <c r="H31" s="5"/>
      <c r="I31" s="5"/>
      <c r="J31" s="5"/>
      <c r="K31" s="5"/>
      <c r="L31" s="5"/>
      <c r="M31" s="5"/>
      <c r="N31" s="5"/>
      <c r="O31" s="5"/>
      <c r="P31" s="5"/>
      <c r="Q31" s="5"/>
      <c r="S31" s="5">
        <v>8</v>
      </c>
      <c r="T31" s="5" t="s">
        <v>454</v>
      </c>
      <c r="Z31">
        <v>1</v>
      </c>
      <c r="AA31">
        <v>1</v>
      </c>
      <c r="AB31">
        <v>3</v>
      </c>
      <c r="AC31">
        <v>7</v>
      </c>
      <c r="AD31" s="101">
        <v>-0.21629999999999999</v>
      </c>
      <c r="AE31">
        <v>0.23130000000000001</v>
      </c>
      <c r="AL31" s="7"/>
      <c r="AM31" s="5">
        <v>1</v>
      </c>
      <c r="AN31" s="5">
        <v>1</v>
      </c>
      <c r="AO31">
        <v>3</v>
      </c>
      <c r="AP31">
        <v>7</v>
      </c>
      <c r="AQ31" s="101">
        <v>-9.0800000000000006E-2</v>
      </c>
      <c r="AR31">
        <v>0.15720000000000001</v>
      </c>
      <c r="AY31" s="7"/>
      <c r="AZ31">
        <v>1</v>
      </c>
      <c r="BA31">
        <v>1</v>
      </c>
      <c r="BB31">
        <v>3</v>
      </c>
      <c r="BC31">
        <v>7</v>
      </c>
      <c r="BD31" s="101">
        <v>-0.37080000000000002</v>
      </c>
      <c r="BE31">
        <v>0.26840000000000003</v>
      </c>
      <c r="BL31" s="7"/>
      <c r="BM31">
        <v>1</v>
      </c>
      <c r="BN31">
        <v>1</v>
      </c>
      <c r="BO31">
        <v>3</v>
      </c>
      <c r="BP31">
        <v>7</v>
      </c>
      <c r="BQ31" s="101">
        <v>-0.27050000000000002</v>
      </c>
      <c r="BR31" s="5">
        <v>0.31180000000000002</v>
      </c>
      <c r="BS31" s="5"/>
      <c r="BY31" s="7"/>
      <c r="BZ31">
        <v>1</v>
      </c>
      <c r="CA31">
        <v>1</v>
      </c>
      <c r="CB31">
        <v>3</v>
      </c>
      <c r="CC31">
        <v>7</v>
      </c>
      <c r="CD31" s="101">
        <v>-0.189</v>
      </c>
      <c r="CE31">
        <v>0.1179</v>
      </c>
      <c r="CL31" s="7"/>
      <c r="CM31">
        <v>1</v>
      </c>
      <c r="CN31">
        <v>1</v>
      </c>
      <c r="CO31">
        <v>3</v>
      </c>
      <c r="CP31">
        <v>7</v>
      </c>
      <c r="CQ31" s="101">
        <v>-0.26519999999999999</v>
      </c>
      <c r="CR31">
        <v>0.1578</v>
      </c>
      <c r="CY31" s="7"/>
      <c r="CZ31">
        <v>1</v>
      </c>
      <c r="DA31">
        <v>1</v>
      </c>
      <c r="DB31">
        <v>3</v>
      </c>
      <c r="DC31">
        <v>7</v>
      </c>
      <c r="DD31" s="101">
        <v>-0.34010000000000001</v>
      </c>
      <c r="DE31">
        <v>0.27779999999999999</v>
      </c>
      <c r="DL31" s="7"/>
      <c r="DM31">
        <v>1</v>
      </c>
      <c r="DN31">
        <v>1</v>
      </c>
      <c r="DO31">
        <v>3</v>
      </c>
      <c r="DP31">
        <v>7</v>
      </c>
      <c r="DQ31" s="101">
        <v>-0.22789999999999999</v>
      </c>
      <c r="DR31">
        <v>0.12330000000000001</v>
      </c>
      <c r="DX31" s="5"/>
      <c r="DY31" s="5"/>
    </row>
    <row r="32" spans="1:129" x14ac:dyDescent="0.4">
      <c r="A32" s="5" t="s">
        <v>269</v>
      </c>
      <c r="B32" s="14">
        <v>3</v>
      </c>
      <c r="C32" s="46" t="s">
        <v>670</v>
      </c>
      <c r="D32" s="5">
        <v>14</v>
      </c>
      <c r="E32" s="5" t="s">
        <v>644</v>
      </c>
      <c r="F32" s="5">
        <v>12</v>
      </c>
      <c r="G32" s="5" t="s">
        <v>456</v>
      </c>
      <c r="H32" s="5">
        <v>3</v>
      </c>
      <c r="I32" s="5" t="s">
        <v>328</v>
      </c>
      <c r="J32" s="5">
        <v>3</v>
      </c>
      <c r="K32" s="5" t="s">
        <v>328</v>
      </c>
      <c r="L32" s="5">
        <v>3</v>
      </c>
      <c r="M32" s="5" t="s">
        <v>328</v>
      </c>
      <c r="N32" s="5">
        <v>10</v>
      </c>
      <c r="O32" s="5" t="s">
        <v>642</v>
      </c>
      <c r="P32" s="5">
        <v>15</v>
      </c>
      <c r="Q32" s="5" t="s">
        <v>645</v>
      </c>
      <c r="S32" s="5">
        <v>9</v>
      </c>
      <c r="T32" s="5" t="s">
        <v>641</v>
      </c>
      <c r="Z32">
        <v>1</v>
      </c>
      <c r="AA32">
        <v>1</v>
      </c>
      <c r="AB32">
        <v>4</v>
      </c>
      <c r="AC32">
        <v>7</v>
      </c>
      <c r="AD32" s="101">
        <v>-0.15579999999999999</v>
      </c>
      <c r="AE32">
        <v>0.1459</v>
      </c>
      <c r="AL32" s="7"/>
      <c r="AM32" s="5">
        <v>1</v>
      </c>
      <c r="AN32" s="5">
        <v>1</v>
      </c>
      <c r="AO32">
        <v>4</v>
      </c>
      <c r="AP32">
        <v>7</v>
      </c>
      <c r="AQ32" s="101">
        <v>-0.1419</v>
      </c>
      <c r="AR32">
        <v>0.21079999999999999</v>
      </c>
      <c r="AY32" s="7"/>
      <c r="AZ32">
        <v>1</v>
      </c>
      <c r="BA32">
        <v>1</v>
      </c>
      <c r="BB32">
        <v>4</v>
      </c>
      <c r="BC32">
        <v>7</v>
      </c>
      <c r="BD32" s="101">
        <v>-0.2616</v>
      </c>
      <c r="BE32">
        <v>0.19839999999999999</v>
      </c>
      <c r="BL32" s="24"/>
      <c r="BM32">
        <v>1</v>
      </c>
      <c r="BN32">
        <v>1</v>
      </c>
      <c r="BO32">
        <v>4</v>
      </c>
      <c r="BP32">
        <v>7</v>
      </c>
      <c r="BQ32" s="101">
        <v>-0.2437</v>
      </c>
      <c r="BR32" s="5">
        <v>0.22320000000000001</v>
      </c>
      <c r="BS32" s="5"/>
      <c r="BY32" s="24"/>
      <c r="BZ32" s="17">
        <v>1</v>
      </c>
      <c r="CA32" s="17">
        <v>1</v>
      </c>
      <c r="CB32" s="17">
        <v>4</v>
      </c>
      <c r="CC32" s="17">
        <v>7</v>
      </c>
      <c r="CD32" s="102">
        <v>-0.16980000000000001</v>
      </c>
      <c r="CE32" s="17">
        <v>9.9099999999999994E-2</v>
      </c>
      <c r="CF32" s="17"/>
      <c r="CG32" s="17"/>
      <c r="CH32" s="17"/>
      <c r="CI32" s="17"/>
      <c r="CL32" s="24"/>
      <c r="CM32">
        <v>1</v>
      </c>
      <c r="CN32">
        <v>1</v>
      </c>
      <c r="CO32">
        <v>4</v>
      </c>
      <c r="CP32">
        <v>7</v>
      </c>
      <c r="CQ32" s="101">
        <v>-0.21010000000000001</v>
      </c>
      <c r="CR32">
        <v>8.3400000000000002E-2</v>
      </c>
      <c r="CY32" s="7"/>
      <c r="CZ32">
        <v>1</v>
      </c>
      <c r="DA32">
        <v>1</v>
      </c>
      <c r="DB32">
        <v>4</v>
      </c>
      <c r="DC32">
        <v>7</v>
      </c>
      <c r="DD32" s="101">
        <v>-0.24329999999999999</v>
      </c>
      <c r="DE32">
        <v>0.1691</v>
      </c>
      <c r="DL32" s="24"/>
      <c r="DM32">
        <v>1</v>
      </c>
      <c r="DN32">
        <v>1</v>
      </c>
      <c r="DO32">
        <v>4</v>
      </c>
      <c r="DP32">
        <v>7</v>
      </c>
      <c r="DQ32" s="101">
        <v>-0.2127</v>
      </c>
      <c r="DR32">
        <v>0.1216</v>
      </c>
      <c r="DX32" s="5"/>
      <c r="DY32" s="5"/>
    </row>
    <row r="33" spans="1:129" x14ac:dyDescent="0.4">
      <c r="A33" s="5"/>
      <c r="B33" s="15">
        <v>7</v>
      </c>
      <c r="C33" s="46" t="s">
        <v>640</v>
      </c>
      <c r="D33" s="5">
        <v>15</v>
      </c>
      <c r="E33" s="5" t="s">
        <v>645</v>
      </c>
      <c r="F33" s="5">
        <v>2</v>
      </c>
      <c r="G33" s="5" t="s">
        <v>327</v>
      </c>
      <c r="H33" s="5">
        <v>14</v>
      </c>
      <c r="I33" s="5" t="s">
        <v>644</v>
      </c>
      <c r="J33" s="5">
        <v>7</v>
      </c>
      <c r="K33" s="5" t="s">
        <v>640</v>
      </c>
      <c r="L33" s="5">
        <v>7</v>
      </c>
      <c r="M33" s="5" t="s">
        <v>640</v>
      </c>
      <c r="N33" s="5">
        <v>11</v>
      </c>
      <c r="O33" s="5" t="s">
        <v>455</v>
      </c>
      <c r="P33" s="5">
        <v>1</v>
      </c>
      <c r="Q33" s="5" t="s">
        <v>325</v>
      </c>
      <c r="S33" s="5">
        <v>10</v>
      </c>
      <c r="T33" s="5" t="s">
        <v>642</v>
      </c>
      <c r="Z33">
        <v>1</v>
      </c>
      <c r="AA33">
        <v>1</v>
      </c>
      <c r="AB33">
        <v>5</v>
      </c>
      <c r="AC33">
        <v>7</v>
      </c>
      <c r="AD33" s="101">
        <v>-0.1032</v>
      </c>
      <c r="AE33">
        <v>0.1457</v>
      </c>
      <c r="AL33" s="24"/>
      <c r="AM33" s="5">
        <v>1</v>
      </c>
      <c r="AN33" s="5">
        <v>1</v>
      </c>
      <c r="AO33">
        <v>5</v>
      </c>
      <c r="AP33">
        <v>7</v>
      </c>
      <c r="AQ33" s="101">
        <v>-0.15359999999999999</v>
      </c>
      <c r="AR33">
        <v>0.27029999999999998</v>
      </c>
      <c r="AY33" s="24"/>
      <c r="AZ33">
        <v>1</v>
      </c>
      <c r="BA33">
        <v>1</v>
      </c>
      <c r="BB33">
        <v>5</v>
      </c>
      <c r="BC33">
        <v>7</v>
      </c>
      <c r="BD33" s="101">
        <v>-0.1862</v>
      </c>
      <c r="BE33">
        <v>0.1918</v>
      </c>
      <c r="BM33">
        <v>1</v>
      </c>
      <c r="BN33">
        <v>1</v>
      </c>
      <c r="BO33">
        <v>5</v>
      </c>
      <c r="BP33">
        <v>7</v>
      </c>
      <c r="BQ33" s="101">
        <v>-0.1555</v>
      </c>
      <c r="BR33" s="5">
        <v>0.18709999999999999</v>
      </c>
      <c r="BS33" s="5"/>
      <c r="BZ33">
        <v>1</v>
      </c>
      <c r="CA33">
        <v>1</v>
      </c>
      <c r="CB33">
        <v>5</v>
      </c>
      <c r="CC33">
        <v>7</v>
      </c>
      <c r="CD33" s="101">
        <v>-0.14249999999999999</v>
      </c>
      <c r="CE33">
        <v>0.1017</v>
      </c>
      <c r="CM33">
        <v>1</v>
      </c>
      <c r="CN33">
        <v>1</v>
      </c>
      <c r="CO33">
        <v>5</v>
      </c>
      <c r="CP33">
        <v>7</v>
      </c>
      <c r="CQ33" s="101">
        <v>-0.1525</v>
      </c>
      <c r="CR33">
        <v>9.4399999999999998E-2</v>
      </c>
      <c r="CY33" s="7"/>
      <c r="CZ33">
        <v>1</v>
      </c>
      <c r="DA33">
        <v>1</v>
      </c>
      <c r="DB33">
        <v>5</v>
      </c>
      <c r="DC33">
        <v>7</v>
      </c>
      <c r="DD33" s="101">
        <v>-0.16350000000000001</v>
      </c>
      <c r="DE33">
        <v>0.13830000000000001</v>
      </c>
      <c r="DM33">
        <v>1</v>
      </c>
      <c r="DN33">
        <v>1</v>
      </c>
      <c r="DO33">
        <v>5</v>
      </c>
      <c r="DP33">
        <v>7</v>
      </c>
      <c r="DQ33" s="101">
        <v>-0.183</v>
      </c>
      <c r="DR33">
        <v>0.14430000000000001</v>
      </c>
      <c r="DX33" s="5"/>
      <c r="DY33" s="5"/>
    </row>
    <row r="34" spans="1:129" x14ac:dyDescent="0.4">
      <c r="A34" s="5"/>
      <c r="B34" s="15">
        <v>2</v>
      </c>
      <c r="C34" s="12" t="s">
        <v>327</v>
      </c>
      <c r="D34" s="5">
        <v>11</v>
      </c>
      <c r="E34" s="5" t="s">
        <v>455</v>
      </c>
      <c r="F34" s="5">
        <v>5</v>
      </c>
      <c r="G34" s="5" t="s">
        <v>331</v>
      </c>
      <c r="H34" s="5">
        <v>2</v>
      </c>
      <c r="I34" s="5" t="s">
        <v>327</v>
      </c>
      <c r="J34" s="5">
        <v>11</v>
      </c>
      <c r="K34" s="5" t="s">
        <v>455</v>
      </c>
      <c r="L34" s="5">
        <v>13</v>
      </c>
      <c r="M34" s="5" t="s">
        <v>643</v>
      </c>
      <c r="N34" s="5">
        <v>14</v>
      </c>
      <c r="O34" s="5" t="s">
        <v>644</v>
      </c>
      <c r="P34" s="5">
        <v>7</v>
      </c>
      <c r="Q34" s="5" t="s">
        <v>640</v>
      </c>
      <c r="S34" s="5">
        <v>11</v>
      </c>
      <c r="T34" s="5" t="s">
        <v>455</v>
      </c>
      <c r="Z34">
        <v>1</v>
      </c>
      <c r="AA34">
        <v>2</v>
      </c>
      <c r="AB34">
        <v>1</v>
      </c>
      <c r="AC34">
        <v>7</v>
      </c>
      <c r="AD34" s="101">
        <v>-8.9099999999999999E-2</v>
      </c>
      <c r="AE34">
        <v>0.1201</v>
      </c>
      <c r="AM34" s="5">
        <v>1</v>
      </c>
      <c r="AN34" s="5">
        <v>2</v>
      </c>
      <c r="AO34">
        <v>1</v>
      </c>
      <c r="AP34">
        <v>7</v>
      </c>
      <c r="AQ34" s="101">
        <v>-7.8200000000000006E-2</v>
      </c>
      <c r="AR34">
        <v>9.9400000000000002E-2</v>
      </c>
      <c r="AZ34">
        <v>1</v>
      </c>
      <c r="BA34">
        <v>2</v>
      </c>
      <c r="BB34">
        <v>1</v>
      </c>
      <c r="BC34">
        <v>7</v>
      </c>
      <c r="BD34" s="101">
        <v>-0.12709999999999999</v>
      </c>
      <c r="BE34">
        <v>0.1474</v>
      </c>
      <c r="BM34">
        <v>1</v>
      </c>
      <c r="BN34">
        <v>2</v>
      </c>
      <c r="BO34">
        <v>1</v>
      </c>
      <c r="BP34">
        <v>7</v>
      </c>
      <c r="BQ34" s="101">
        <v>-6.4899999999999999E-2</v>
      </c>
      <c r="BR34" s="5">
        <v>0.15970000000000001</v>
      </c>
      <c r="BS34" s="5"/>
      <c r="BZ34">
        <v>1</v>
      </c>
      <c r="CA34">
        <v>2</v>
      </c>
      <c r="CB34">
        <v>1</v>
      </c>
      <c r="CC34">
        <v>7</v>
      </c>
      <c r="CD34" s="101">
        <v>-6.0100000000000001E-2</v>
      </c>
      <c r="CE34">
        <v>0.1071</v>
      </c>
      <c r="CM34">
        <v>1</v>
      </c>
      <c r="CN34">
        <v>2</v>
      </c>
      <c r="CO34">
        <v>1</v>
      </c>
      <c r="CP34">
        <v>7</v>
      </c>
      <c r="CQ34" s="101">
        <v>-8.7400000000000005E-2</v>
      </c>
      <c r="CR34">
        <v>0.11890000000000001</v>
      </c>
      <c r="CU34" s="48"/>
      <c r="CV34" s="48"/>
      <c r="CW34" s="48"/>
      <c r="CX34" s="48"/>
      <c r="CY34" s="24"/>
      <c r="CZ34">
        <v>1</v>
      </c>
      <c r="DA34">
        <v>2</v>
      </c>
      <c r="DB34">
        <v>1</v>
      </c>
      <c r="DC34">
        <v>7</v>
      </c>
      <c r="DD34" s="101">
        <v>-0.1123</v>
      </c>
      <c r="DE34">
        <v>0.14660000000000001</v>
      </c>
      <c r="DM34">
        <v>1</v>
      </c>
      <c r="DN34">
        <v>2</v>
      </c>
      <c r="DO34">
        <v>1</v>
      </c>
      <c r="DP34">
        <v>7</v>
      </c>
      <c r="DQ34" s="101">
        <v>-8.4500000000000006E-2</v>
      </c>
      <c r="DR34">
        <v>0.1235</v>
      </c>
    </row>
    <row r="35" spans="1:129" x14ac:dyDescent="0.4">
      <c r="A35" s="5"/>
      <c r="B35" s="14">
        <v>10</v>
      </c>
      <c r="C35" s="46" t="s">
        <v>642</v>
      </c>
      <c r="D35" s="5">
        <v>3</v>
      </c>
      <c r="E35" s="5" t="s">
        <v>328</v>
      </c>
      <c r="F35" s="5">
        <v>10</v>
      </c>
      <c r="G35" s="5" t="s">
        <v>642</v>
      </c>
      <c r="H35" s="5">
        <v>1</v>
      </c>
      <c r="I35" s="5" t="s">
        <v>325</v>
      </c>
      <c r="J35" s="5">
        <v>8</v>
      </c>
      <c r="K35" s="5" t="s">
        <v>454</v>
      </c>
      <c r="L35" s="5">
        <v>11</v>
      </c>
      <c r="M35" s="5" t="s">
        <v>455</v>
      </c>
      <c r="N35" s="5">
        <v>5</v>
      </c>
      <c r="O35" s="5" t="s">
        <v>331</v>
      </c>
      <c r="P35" s="5">
        <v>13</v>
      </c>
      <c r="Q35" s="5" t="s">
        <v>643</v>
      </c>
      <c r="S35" s="5">
        <v>13</v>
      </c>
      <c r="T35" s="5" t="s">
        <v>643</v>
      </c>
      <c r="Z35">
        <v>1</v>
      </c>
      <c r="AA35">
        <v>2</v>
      </c>
      <c r="AB35">
        <v>2</v>
      </c>
      <c r="AC35">
        <v>7</v>
      </c>
      <c r="AD35" s="101">
        <v>-0.1198</v>
      </c>
      <c r="AE35">
        <v>0.23719999999999999</v>
      </c>
      <c r="AM35" s="5">
        <v>1</v>
      </c>
      <c r="AN35" s="5">
        <v>2</v>
      </c>
      <c r="AO35">
        <v>2</v>
      </c>
      <c r="AP35">
        <v>7</v>
      </c>
      <c r="AQ35" s="101">
        <v>-8.8499999999999995E-2</v>
      </c>
      <c r="AR35">
        <v>0.19739999999999999</v>
      </c>
      <c r="AZ35">
        <v>1</v>
      </c>
      <c r="BA35">
        <v>2</v>
      </c>
      <c r="BB35">
        <v>2</v>
      </c>
      <c r="BC35">
        <v>7</v>
      </c>
      <c r="BD35" s="101">
        <v>-0.249</v>
      </c>
      <c r="BE35">
        <v>0.3654</v>
      </c>
      <c r="BM35">
        <v>1</v>
      </c>
      <c r="BN35">
        <v>2</v>
      </c>
      <c r="BO35">
        <v>2</v>
      </c>
      <c r="BP35">
        <v>7</v>
      </c>
      <c r="BQ35" s="101">
        <v>-0.1603</v>
      </c>
      <c r="BR35">
        <v>0.36870000000000003</v>
      </c>
      <c r="BZ35">
        <v>1</v>
      </c>
      <c r="CA35">
        <v>2</v>
      </c>
      <c r="CB35">
        <v>2</v>
      </c>
      <c r="CC35">
        <v>7</v>
      </c>
      <c r="CD35" s="101">
        <v>-7.9000000000000008E-3</v>
      </c>
      <c r="CE35">
        <v>0.17680000000000001</v>
      </c>
      <c r="CF35" s="48"/>
      <c r="CG35" s="48"/>
      <c r="CM35">
        <v>1</v>
      </c>
      <c r="CN35">
        <v>2</v>
      </c>
      <c r="CO35">
        <v>2</v>
      </c>
      <c r="CP35">
        <v>7</v>
      </c>
      <c r="CQ35" s="101">
        <v>-0.1193</v>
      </c>
      <c r="CR35">
        <v>0.23680000000000001</v>
      </c>
      <c r="CU35" s="5"/>
      <c r="CV35" s="5"/>
      <c r="CW35" s="5"/>
      <c r="CX35" s="5"/>
      <c r="CY35" s="5"/>
      <c r="CZ35" s="5">
        <v>1</v>
      </c>
      <c r="DA35">
        <v>2</v>
      </c>
      <c r="DB35">
        <v>2</v>
      </c>
      <c r="DC35">
        <v>7</v>
      </c>
      <c r="DD35" s="101">
        <v>-0.17910000000000001</v>
      </c>
      <c r="DE35">
        <v>0.39910000000000001</v>
      </c>
      <c r="DM35">
        <v>1</v>
      </c>
      <c r="DN35">
        <v>2</v>
      </c>
      <c r="DO35">
        <v>2</v>
      </c>
      <c r="DP35">
        <v>7</v>
      </c>
      <c r="DQ35" s="101">
        <v>-6.7400000000000002E-2</v>
      </c>
      <c r="DR35">
        <v>0.16120000000000001</v>
      </c>
    </row>
    <row r="36" spans="1:129" x14ac:dyDescent="0.4">
      <c r="A36" s="5"/>
      <c r="B36" s="14">
        <v>1</v>
      </c>
      <c r="C36" s="46" t="s">
        <v>325</v>
      </c>
      <c r="D36" s="5">
        <v>1</v>
      </c>
      <c r="E36" s="5" t="s">
        <v>325</v>
      </c>
      <c r="F36" s="5">
        <v>14</v>
      </c>
      <c r="G36" s="5" t="s">
        <v>644</v>
      </c>
      <c r="H36" s="5">
        <v>15</v>
      </c>
      <c r="I36" s="5" t="s">
        <v>645</v>
      </c>
      <c r="J36" s="5">
        <v>5</v>
      </c>
      <c r="K36" s="5" t="s">
        <v>331</v>
      </c>
      <c r="L36" s="5">
        <v>8</v>
      </c>
      <c r="M36" s="5" t="s">
        <v>454</v>
      </c>
      <c r="N36" s="5">
        <v>13</v>
      </c>
      <c r="O36" s="5" t="s">
        <v>643</v>
      </c>
      <c r="P36" s="5">
        <v>5</v>
      </c>
      <c r="Q36" s="5" t="s">
        <v>331</v>
      </c>
      <c r="S36" s="5">
        <v>14</v>
      </c>
      <c r="T36" s="5" t="s">
        <v>644</v>
      </c>
      <c r="Z36">
        <v>1</v>
      </c>
      <c r="AA36">
        <v>2</v>
      </c>
      <c r="AB36">
        <v>3</v>
      </c>
      <c r="AC36">
        <v>7</v>
      </c>
      <c r="AD36" s="101">
        <v>-0.1249</v>
      </c>
      <c r="AE36">
        <v>0.28389999999999999</v>
      </c>
      <c r="AM36" s="5">
        <v>1</v>
      </c>
      <c r="AN36" s="5">
        <v>2</v>
      </c>
      <c r="AO36">
        <v>3</v>
      </c>
      <c r="AP36">
        <v>7</v>
      </c>
      <c r="AQ36" s="101">
        <v>-1.7500000000000002E-2</v>
      </c>
      <c r="AR36">
        <v>0.15509999999999999</v>
      </c>
      <c r="AZ36">
        <v>1</v>
      </c>
      <c r="BA36">
        <v>2</v>
      </c>
      <c r="BB36">
        <v>3</v>
      </c>
      <c r="BC36">
        <v>7</v>
      </c>
      <c r="BD36" s="101">
        <v>-0.31419999999999998</v>
      </c>
      <c r="BE36">
        <v>0.43580000000000002</v>
      </c>
      <c r="BM36">
        <v>1</v>
      </c>
      <c r="BN36">
        <v>2</v>
      </c>
      <c r="BO36">
        <v>3</v>
      </c>
      <c r="BP36">
        <v>7</v>
      </c>
      <c r="BQ36" s="101">
        <v>-0.1464</v>
      </c>
      <c r="BR36">
        <v>0.40910000000000002</v>
      </c>
      <c r="BZ36">
        <v>1</v>
      </c>
      <c r="CA36">
        <v>2</v>
      </c>
      <c r="CB36">
        <v>3</v>
      </c>
      <c r="CC36">
        <v>7</v>
      </c>
      <c r="CD36" s="101">
        <v>3.8699999999999998E-2</v>
      </c>
      <c r="CE36">
        <v>0.13930000000000001</v>
      </c>
      <c r="CF36" s="5"/>
      <c r="CG36" s="5"/>
      <c r="CM36">
        <v>1</v>
      </c>
      <c r="CN36">
        <v>2</v>
      </c>
      <c r="CO36">
        <v>3</v>
      </c>
      <c r="CP36">
        <v>7</v>
      </c>
      <c r="CQ36" s="101">
        <v>-0.1216</v>
      </c>
      <c r="CR36">
        <v>0.28410000000000002</v>
      </c>
      <c r="CU36" s="5"/>
      <c r="CV36" s="5"/>
      <c r="CW36" s="5"/>
      <c r="CX36" s="5"/>
      <c r="CY36" s="5"/>
      <c r="CZ36" s="5">
        <v>1</v>
      </c>
      <c r="DA36">
        <v>2</v>
      </c>
      <c r="DB36">
        <v>3</v>
      </c>
      <c r="DC36">
        <v>7</v>
      </c>
      <c r="DD36" s="101">
        <v>-0.25090000000000001</v>
      </c>
      <c r="DE36">
        <v>0.4864</v>
      </c>
      <c r="DM36">
        <v>1</v>
      </c>
      <c r="DN36">
        <v>2</v>
      </c>
      <c r="DO36">
        <v>3</v>
      </c>
      <c r="DP36">
        <v>7</v>
      </c>
      <c r="DQ36" s="101">
        <v>-4.0099999999999997E-2</v>
      </c>
      <c r="DR36">
        <v>0.12189999999999999</v>
      </c>
    </row>
    <row r="37" spans="1:129" x14ac:dyDescent="0.4">
      <c r="A37" s="5"/>
      <c r="B37" s="14">
        <v>8</v>
      </c>
      <c r="C37" s="12" t="s">
        <v>454</v>
      </c>
      <c r="D37" s="5">
        <v>4</v>
      </c>
      <c r="E37" s="5" t="s">
        <v>330</v>
      </c>
      <c r="F37" s="5">
        <v>13</v>
      </c>
      <c r="G37" s="5" t="s">
        <v>643</v>
      </c>
      <c r="H37" s="5">
        <v>5</v>
      </c>
      <c r="I37" s="5" t="s">
        <v>331</v>
      </c>
      <c r="J37" s="5">
        <v>13</v>
      </c>
      <c r="K37" s="5" t="s">
        <v>643</v>
      </c>
      <c r="L37" s="5">
        <v>5</v>
      </c>
      <c r="M37" s="5" t="s">
        <v>331</v>
      </c>
      <c r="N37" s="5">
        <v>1</v>
      </c>
      <c r="O37" s="5" t="s">
        <v>325</v>
      </c>
      <c r="P37" s="5">
        <v>2</v>
      </c>
      <c r="Q37" s="5" t="s">
        <v>327</v>
      </c>
      <c r="S37" s="5">
        <v>15</v>
      </c>
      <c r="T37" s="5" t="s">
        <v>645</v>
      </c>
      <c r="Z37">
        <v>1</v>
      </c>
      <c r="AA37">
        <v>2</v>
      </c>
      <c r="AB37">
        <v>4</v>
      </c>
      <c r="AC37">
        <v>7</v>
      </c>
      <c r="AD37" s="101">
        <v>-0.19839999999999999</v>
      </c>
      <c r="AE37">
        <v>0.29859999999999998</v>
      </c>
      <c r="AM37" s="5">
        <v>1</v>
      </c>
      <c r="AN37" s="5">
        <v>2</v>
      </c>
      <c r="AO37">
        <v>4</v>
      </c>
      <c r="AP37">
        <v>7</v>
      </c>
      <c r="AQ37" s="101">
        <v>-9.4000000000000004E-3</v>
      </c>
      <c r="AR37">
        <v>0.1981</v>
      </c>
      <c r="AZ37">
        <v>1</v>
      </c>
      <c r="BA37">
        <v>2</v>
      </c>
      <c r="BB37">
        <v>4</v>
      </c>
      <c r="BC37">
        <v>7</v>
      </c>
      <c r="BD37" s="101">
        <v>-0.40179999999999999</v>
      </c>
      <c r="BE37">
        <v>0.3901</v>
      </c>
      <c r="BM37">
        <v>1</v>
      </c>
      <c r="BN37">
        <v>2</v>
      </c>
      <c r="BO37">
        <v>4</v>
      </c>
      <c r="BP37">
        <v>7</v>
      </c>
      <c r="BQ37" s="101">
        <v>-0.18090000000000001</v>
      </c>
      <c r="BR37">
        <v>0.38990000000000002</v>
      </c>
      <c r="BZ37">
        <v>1</v>
      </c>
      <c r="CA37">
        <v>2</v>
      </c>
      <c r="CB37">
        <v>4</v>
      </c>
      <c r="CC37">
        <v>7</v>
      </c>
      <c r="CD37" s="101">
        <v>1.6299999999999999E-2</v>
      </c>
      <c r="CE37">
        <v>0.18809999999999999</v>
      </c>
      <c r="CF37" s="5"/>
      <c r="CG37" s="5"/>
      <c r="CM37">
        <v>1</v>
      </c>
      <c r="CN37">
        <v>2</v>
      </c>
      <c r="CO37">
        <v>4</v>
      </c>
      <c r="CP37">
        <v>7</v>
      </c>
      <c r="CQ37" s="101">
        <v>-0.16439999999999999</v>
      </c>
      <c r="CR37">
        <v>0.31690000000000002</v>
      </c>
      <c r="CU37" s="5"/>
      <c r="CV37" s="5"/>
      <c r="CW37" s="5"/>
      <c r="CX37" s="5"/>
      <c r="CY37" s="48"/>
      <c r="CZ37" s="48">
        <v>1</v>
      </c>
      <c r="DA37">
        <v>2</v>
      </c>
      <c r="DB37">
        <v>4</v>
      </c>
      <c r="DC37">
        <v>7</v>
      </c>
      <c r="DD37" s="101">
        <v>-0.31530000000000002</v>
      </c>
      <c r="DE37">
        <v>0.48309999999999997</v>
      </c>
      <c r="DM37">
        <v>1</v>
      </c>
      <c r="DN37">
        <v>2</v>
      </c>
      <c r="DO37">
        <v>4</v>
      </c>
      <c r="DP37">
        <v>7</v>
      </c>
      <c r="DQ37" s="101">
        <v>-0.1076</v>
      </c>
      <c r="DR37">
        <v>0.1497</v>
      </c>
    </row>
    <row r="38" spans="1:129" x14ac:dyDescent="0.4">
      <c r="A38" s="5"/>
      <c r="B38" s="14">
        <v>5</v>
      </c>
      <c r="C38" s="12" t="s">
        <v>331</v>
      </c>
      <c r="D38" s="5">
        <v>7</v>
      </c>
      <c r="E38" s="5" t="s">
        <v>640</v>
      </c>
      <c r="F38" s="5">
        <v>1</v>
      </c>
      <c r="G38" s="5" t="s">
        <v>325</v>
      </c>
      <c r="H38" s="5">
        <v>8</v>
      </c>
      <c r="I38" s="5" t="s">
        <v>454</v>
      </c>
      <c r="J38" s="5">
        <v>1</v>
      </c>
      <c r="K38" s="5" t="s">
        <v>325</v>
      </c>
      <c r="L38" s="5">
        <v>1</v>
      </c>
      <c r="M38" s="5" t="s">
        <v>325</v>
      </c>
      <c r="N38" s="5">
        <v>8</v>
      </c>
      <c r="O38" s="5" t="s">
        <v>454</v>
      </c>
      <c r="P38" s="5">
        <v>8</v>
      </c>
      <c r="Q38" s="5" t="s">
        <v>454</v>
      </c>
      <c r="Z38">
        <v>1</v>
      </c>
      <c r="AA38">
        <v>2</v>
      </c>
      <c r="AB38">
        <v>5</v>
      </c>
      <c r="AC38">
        <v>7</v>
      </c>
      <c r="AD38" s="101">
        <v>-0.1847</v>
      </c>
      <c r="AE38">
        <v>0.33029999999999998</v>
      </c>
      <c r="AM38" s="5">
        <v>1</v>
      </c>
      <c r="AN38" s="5">
        <v>2</v>
      </c>
      <c r="AO38">
        <v>5</v>
      </c>
      <c r="AP38">
        <v>7</v>
      </c>
      <c r="AQ38" s="101">
        <v>-5.7700000000000001E-2</v>
      </c>
      <c r="AR38">
        <v>0.25440000000000002</v>
      </c>
      <c r="AZ38">
        <v>1</v>
      </c>
      <c r="BA38">
        <v>2</v>
      </c>
      <c r="BB38">
        <v>5</v>
      </c>
      <c r="BC38">
        <v>7</v>
      </c>
      <c r="BD38" s="101">
        <v>-0.40500000000000003</v>
      </c>
      <c r="BE38">
        <v>0.39850000000000002</v>
      </c>
      <c r="BM38">
        <v>1</v>
      </c>
      <c r="BN38">
        <v>2</v>
      </c>
      <c r="BO38">
        <v>5</v>
      </c>
      <c r="BP38">
        <v>7</v>
      </c>
      <c r="BQ38" s="101">
        <v>-0.1244</v>
      </c>
      <c r="BR38">
        <v>0.33639999999999998</v>
      </c>
      <c r="BZ38">
        <v>1</v>
      </c>
      <c r="CA38">
        <v>2</v>
      </c>
      <c r="CB38">
        <v>5</v>
      </c>
      <c r="CC38">
        <v>7</v>
      </c>
      <c r="CD38" s="101">
        <v>3.56E-2</v>
      </c>
      <c r="CE38">
        <v>0.1522</v>
      </c>
      <c r="CF38" s="5"/>
      <c r="CG38" s="5"/>
      <c r="CM38">
        <v>1</v>
      </c>
      <c r="CN38">
        <v>2</v>
      </c>
      <c r="CO38">
        <v>5</v>
      </c>
      <c r="CP38">
        <v>7</v>
      </c>
      <c r="CQ38" s="101">
        <v>-0.14879999999999999</v>
      </c>
      <c r="CR38">
        <v>0.34489999999999998</v>
      </c>
      <c r="CU38" s="5"/>
      <c r="CV38" s="5"/>
      <c r="CW38" s="5"/>
      <c r="CX38" s="5"/>
      <c r="CY38" s="5"/>
      <c r="CZ38" s="5">
        <v>1</v>
      </c>
      <c r="DA38">
        <v>2</v>
      </c>
      <c r="DB38">
        <v>5</v>
      </c>
      <c r="DC38">
        <v>7</v>
      </c>
      <c r="DD38" s="101">
        <v>-0.33960000000000001</v>
      </c>
      <c r="DE38">
        <v>0.4723</v>
      </c>
      <c r="DM38">
        <v>1</v>
      </c>
      <c r="DN38">
        <v>2</v>
      </c>
      <c r="DO38">
        <v>5</v>
      </c>
      <c r="DP38">
        <v>7</v>
      </c>
      <c r="DQ38" s="101">
        <v>-0.11459999999999999</v>
      </c>
      <c r="DR38">
        <v>0.24399999999999999</v>
      </c>
    </row>
    <row r="39" spans="1:129" x14ac:dyDescent="0.4">
      <c r="AD39" s="101"/>
      <c r="AM39" s="5"/>
      <c r="AN39" s="5"/>
      <c r="AQ39" s="101"/>
      <c r="BD39" s="101"/>
      <c r="BQ39" s="101"/>
      <c r="CD39" s="101"/>
      <c r="CF39" s="5"/>
      <c r="CG39" s="5"/>
      <c r="CQ39" s="101"/>
      <c r="CU39" s="5"/>
      <c r="CV39" s="5"/>
      <c r="CW39" s="5"/>
      <c r="CX39" s="5"/>
      <c r="CY39" s="5"/>
      <c r="CZ39" s="5"/>
      <c r="DD39" s="101"/>
      <c r="DQ39" s="101"/>
    </row>
    <row r="40" spans="1:129" x14ac:dyDescent="0.4">
      <c r="Z40">
        <v>2</v>
      </c>
      <c r="AA40">
        <v>1</v>
      </c>
      <c r="AB40">
        <v>1</v>
      </c>
      <c r="AC40">
        <v>7</v>
      </c>
      <c r="AD40" s="101">
        <v>-0.1072</v>
      </c>
      <c r="AE40">
        <v>0.1308</v>
      </c>
      <c r="AM40" s="5">
        <v>2</v>
      </c>
      <c r="AN40" s="5">
        <v>1</v>
      </c>
      <c r="AO40">
        <v>1</v>
      </c>
      <c r="AP40">
        <v>7</v>
      </c>
      <c r="AQ40" s="101">
        <v>-0.16550000000000001</v>
      </c>
      <c r="AR40">
        <v>0.14069999999999999</v>
      </c>
      <c r="AZ40">
        <v>2</v>
      </c>
      <c r="BA40">
        <v>1</v>
      </c>
      <c r="BB40">
        <v>1</v>
      </c>
      <c r="BC40">
        <v>7</v>
      </c>
      <c r="BD40" s="101">
        <v>-5.67E-2</v>
      </c>
      <c r="BE40">
        <v>7.7600000000000002E-2</v>
      </c>
      <c r="BM40">
        <v>2</v>
      </c>
      <c r="BN40">
        <v>1</v>
      </c>
      <c r="BO40">
        <v>1</v>
      </c>
      <c r="BP40">
        <v>7</v>
      </c>
      <c r="BQ40" s="101">
        <v>-9.7100000000000006E-2</v>
      </c>
      <c r="BR40">
        <v>0.1003</v>
      </c>
      <c r="BZ40">
        <v>2</v>
      </c>
      <c r="CA40">
        <v>1</v>
      </c>
      <c r="CB40">
        <v>1</v>
      </c>
      <c r="CC40">
        <v>7</v>
      </c>
      <c r="CD40" s="101">
        <v>-0.1087</v>
      </c>
      <c r="CE40">
        <v>0.13120000000000001</v>
      </c>
      <c r="CF40" s="5"/>
      <c r="CG40" s="5"/>
      <c r="CM40">
        <v>2</v>
      </c>
      <c r="CN40">
        <v>1</v>
      </c>
      <c r="CO40">
        <v>1</v>
      </c>
      <c r="CP40">
        <v>7</v>
      </c>
      <c r="CQ40" s="101">
        <v>-0.1087</v>
      </c>
      <c r="CR40">
        <v>0.13120000000000001</v>
      </c>
      <c r="CU40" s="5"/>
      <c r="CV40" s="5"/>
      <c r="CW40" s="5"/>
      <c r="CX40" s="5"/>
      <c r="CY40" s="5"/>
      <c r="CZ40" s="5">
        <v>2</v>
      </c>
      <c r="DA40">
        <v>1</v>
      </c>
      <c r="DB40">
        <v>1</v>
      </c>
      <c r="DC40">
        <v>7</v>
      </c>
      <c r="DD40" s="101">
        <v>-9.35E-2</v>
      </c>
      <c r="DE40">
        <v>5.7599999999999998E-2</v>
      </c>
      <c r="DM40">
        <v>2</v>
      </c>
      <c r="DN40">
        <v>1</v>
      </c>
      <c r="DO40">
        <v>1</v>
      </c>
      <c r="DP40">
        <v>7</v>
      </c>
      <c r="DQ40" s="101">
        <v>-0.1396</v>
      </c>
      <c r="DR40">
        <v>0.1404</v>
      </c>
    </row>
    <row r="41" spans="1:129" ht="19.5" thickBot="1" x14ac:dyDescent="0.45">
      <c r="B41" s="7"/>
      <c r="C41" s="194" t="s">
        <v>389</v>
      </c>
      <c r="D41" s="194"/>
      <c r="E41" s="194"/>
      <c r="F41" s="194"/>
      <c r="G41" s="194"/>
      <c r="H41" s="194" t="s">
        <v>388</v>
      </c>
      <c r="I41" s="194"/>
      <c r="J41" s="194"/>
      <c r="K41" s="194"/>
      <c r="L41" s="194"/>
      <c r="Z41">
        <v>2</v>
      </c>
      <c r="AA41">
        <v>1</v>
      </c>
      <c r="AB41">
        <v>2</v>
      </c>
      <c r="AC41">
        <v>7</v>
      </c>
      <c r="AD41" s="101">
        <v>-0.14879999999999999</v>
      </c>
      <c r="AE41">
        <v>0.3049</v>
      </c>
      <c r="AM41" s="5">
        <v>2</v>
      </c>
      <c r="AN41" s="5">
        <v>1</v>
      </c>
      <c r="AO41">
        <v>2</v>
      </c>
      <c r="AP41">
        <v>7</v>
      </c>
      <c r="AQ41" s="101">
        <v>-0.28260000000000002</v>
      </c>
      <c r="AR41">
        <v>0.31240000000000001</v>
      </c>
      <c r="AZ41">
        <v>2</v>
      </c>
      <c r="BA41">
        <v>1</v>
      </c>
      <c r="BB41">
        <v>2</v>
      </c>
      <c r="BC41">
        <v>7</v>
      </c>
      <c r="BD41" s="101">
        <v>-3.2599999999999997E-2</v>
      </c>
      <c r="BE41">
        <v>0.18410000000000001</v>
      </c>
      <c r="BM41">
        <v>2</v>
      </c>
      <c r="BN41">
        <v>1</v>
      </c>
      <c r="BO41">
        <v>2</v>
      </c>
      <c r="BP41">
        <v>7</v>
      </c>
      <c r="BQ41" s="101">
        <v>-0.1318</v>
      </c>
      <c r="BR41">
        <v>0.21609999999999999</v>
      </c>
      <c r="BZ41">
        <v>2</v>
      </c>
      <c r="CA41">
        <v>1</v>
      </c>
      <c r="CB41">
        <v>2</v>
      </c>
      <c r="CC41">
        <v>7</v>
      </c>
      <c r="CD41" s="101">
        <v>-0.156</v>
      </c>
      <c r="CE41">
        <v>0.32340000000000002</v>
      </c>
      <c r="CF41" s="5"/>
      <c r="CG41" s="5"/>
      <c r="CM41">
        <v>2</v>
      </c>
      <c r="CN41">
        <v>1</v>
      </c>
      <c r="CO41">
        <v>2</v>
      </c>
      <c r="CP41">
        <v>7</v>
      </c>
      <c r="CQ41" s="101">
        <v>-0.156</v>
      </c>
      <c r="CR41">
        <v>0.32340000000000002</v>
      </c>
      <c r="CU41" s="5"/>
      <c r="CV41" s="5"/>
      <c r="CW41" s="5"/>
      <c r="CX41" s="5"/>
      <c r="CY41" s="5"/>
      <c r="CZ41" s="5">
        <v>2</v>
      </c>
      <c r="DA41">
        <v>1</v>
      </c>
      <c r="DB41">
        <v>2</v>
      </c>
      <c r="DC41">
        <v>7</v>
      </c>
      <c r="DD41" s="101">
        <v>-9.1700000000000004E-2</v>
      </c>
      <c r="DE41">
        <v>0.19289999999999999</v>
      </c>
      <c r="DM41">
        <v>2</v>
      </c>
      <c r="DN41">
        <v>1</v>
      </c>
      <c r="DO41">
        <v>2</v>
      </c>
      <c r="DP41">
        <v>7</v>
      </c>
      <c r="DQ41" s="101">
        <v>-0.19550000000000001</v>
      </c>
      <c r="DR41">
        <v>0.33379999999999999</v>
      </c>
    </row>
    <row r="42" spans="1:129" x14ac:dyDescent="0.4">
      <c r="C42" s="50" t="s">
        <v>440</v>
      </c>
      <c r="D42" s="50" t="s">
        <v>441</v>
      </c>
      <c r="E42" s="50" t="s">
        <v>442</v>
      </c>
      <c r="F42" s="50" t="s">
        <v>443</v>
      </c>
      <c r="G42" s="50" t="s">
        <v>444</v>
      </c>
      <c r="H42" s="50" t="s">
        <v>440</v>
      </c>
      <c r="I42" s="50" t="s">
        <v>441</v>
      </c>
      <c r="J42" s="50" t="s">
        <v>442</v>
      </c>
      <c r="K42" s="50" t="s">
        <v>443</v>
      </c>
      <c r="L42" s="50" t="s">
        <v>444</v>
      </c>
      <c r="Z42">
        <v>2</v>
      </c>
      <c r="AA42">
        <v>1</v>
      </c>
      <c r="AB42">
        <v>3</v>
      </c>
      <c r="AC42">
        <v>7</v>
      </c>
      <c r="AD42" s="101">
        <v>-0.1474</v>
      </c>
      <c r="AE42">
        <v>0.34499999999999997</v>
      </c>
      <c r="AM42" s="5">
        <v>2</v>
      </c>
      <c r="AN42" s="5">
        <v>1</v>
      </c>
      <c r="AO42">
        <v>3</v>
      </c>
      <c r="AP42">
        <v>7</v>
      </c>
      <c r="AQ42" s="101">
        <v>-0.3014</v>
      </c>
      <c r="AR42">
        <v>0.3644</v>
      </c>
      <c r="AZ42">
        <v>2</v>
      </c>
      <c r="BA42">
        <v>1</v>
      </c>
      <c r="BB42">
        <v>3</v>
      </c>
      <c r="BC42">
        <v>7</v>
      </c>
      <c r="BD42" s="101">
        <v>-2.1499999999999998E-2</v>
      </c>
      <c r="BE42">
        <v>0.21590000000000001</v>
      </c>
      <c r="BM42">
        <v>2</v>
      </c>
      <c r="BN42">
        <v>1</v>
      </c>
      <c r="BO42">
        <v>3</v>
      </c>
      <c r="BP42">
        <v>7</v>
      </c>
      <c r="BQ42" s="101">
        <v>-0.11070000000000001</v>
      </c>
      <c r="BR42">
        <v>0.26319999999999999</v>
      </c>
      <c r="BZ42">
        <v>2</v>
      </c>
      <c r="CA42">
        <v>1</v>
      </c>
      <c r="CB42">
        <v>3</v>
      </c>
      <c r="CC42">
        <v>7</v>
      </c>
      <c r="CD42" s="101">
        <v>-0.1472</v>
      </c>
      <c r="CE42">
        <v>0.37930000000000003</v>
      </c>
      <c r="CF42" s="5"/>
      <c r="CG42" s="5"/>
      <c r="CM42">
        <v>2</v>
      </c>
      <c r="CN42">
        <v>1</v>
      </c>
      <c r="CO42">
        <v>3</v>
      </c>
      <c r="CP42">
        <v>7</v>
      </c>
      <c r="CQ42" s="101">
        <v>-0.1472</v>
      </c>
      <c r="CR42">
        <v>0.37930000000000003</v>
      </c>
      <c r="CU42" s="5"/>
      <c r="CV42" s="5"/>
      <c r="CW42" s="5"/>
      <c r="CX42" s="5"/>
      <c r="CY42" s="5"/>
      <c r="CZ42" s="5">
        <v>2</v>
      </c>
      <c r="DA42">
        <v>1</v>
      </c>
      <c r="DB42">
        <v>3</v>
      </c>
      <c r="DC42">
        <v>7</v>
      </c>
      <c r="DD42" s="101">
        <v>-5.21E-2</v>
      </c>
      <c r="DE42">
        <v>0.247</v>
      </c>
      <c r="DM42">
        <v>2</v>
      </c>
      <c r="DN42">
        <v>1</v>
      </c>
      <c r="DO42">
        <v>3</v>
      </c>
      <c r="DP42">
        <v>7</v>
      </c>
      <c r="DQ42" s="101">
        <v>-0.1678</v>
      </c>
      <c r="DR42">
        <v>0.40300000000000002</v>
      </c>
    </row>
    <row r="43" spans="1:129" x14ac:dyDescent="0.4">
      <c r="B43" s="7">
        <v>1</v>
      </c>
      <c r="C43">
        <v>7.7000000000007535E-2</v>
      </c>
      <c r="D43">
        <v>0.13491666666667362</v>
      </c>
      <c r="E43">
        <v>-0.14949999999999253</v>
      </c>
      <c r="F43">
        <v>-0.24358333333332674</v>
      </c>
      <c r="G43">
        <v>-0.10566666666666044</v>
      </c>
      <c r="H43">
        <v>0.10458333333333343</v>
      </c>
      <c r="I43">
        <v>0.14350000000000024</v>
      </c>
      <c r="J43">
        <v>6.6500000000000267E-2</v>
      </c>
      <c r="K43">
        <v>6.7833333333333107E-2</v>
      </c>
      <c r="L43">
        <v>9.8499999999999949E-2</v>
      </c>
      <c r="Z43">
        <v>2</v>
      </c>
      <c r="AA43">
        <v>1</v>
      </c>
      <c r="AB43">
        <v>4</v>
      </c>
      <c r="AC43">
        <v>7</v>
      </c>
      <c r="AD43" s="101">
        <v>-0.17349999999999999</v>
      </c>
      <c r="AE43">
        <v>0.27860000000000001</v>
      </c>
      <c r="AM43" s="5">
        <v>2</v>
      </c>
      <c r="AN43" s="5">
        <v>1</v>
      </c>
      <c r="AO43">
        <v>4</v>
      </c>
      <c r="AP43">
        <v>7</v>
      </c>
      <c r="AQ43" s="101">
        <v>-0.2452</v>
      </c>
      <c r="AR43">
        <v>0.23760000000000001</v>
      </c>
      <c r="AZ43">
        <v>2</v>
      </c>
      <c r="BA43">
        <v>1</v>
      </c>
      <c r="BB43">
        <v>4</v>
      </c>
      <c r="BC43">
        <v>7</v>
      </c>
      <c r="BD43" s="101">
        <v>-0.1255</v>
      </c>
      <c r="BE43">
        <v>0.24</v>
      </c>
      <c r="BM43">
        <v>2</v>
      </c>
      <c r="BN43">
        <v>1</v>
      </c>
      <c r="BO43">
        <v>4</v>
      </c>
      <c r="BP43">
        <v>7</v>
      </c>
      <c r="BQ43" s="101">
        <v>-0.1265</v>
      </c>
      <c r="BR43">
        <v>0.22939999999999999</v>
      </c>
      <c r="BZ43">
        <v>2</v>
      </c>
      <c r="CA43">
        <v>1</v>
      </c>
      <c r="CB43">
        <v>4</v>
      </c>
      <c r="CC43">
        <v>7</v>
      </c>
      <c r="CD43" s="101">
        <v>-0.18060000000000001</v>
      </c>
      <c r="CE43">
        <v>0.31240000000000001</v>
      </c>
      <c r="CF43" s="5"/>
      <c r="CG43" s="5"/>
      <c r="CM43">
        <v>2</v>
      </c>
      <c r="CN43">
        <v>1</v>
      </c>
      <c r="CO43">
        <v>4</v>
      </c>
      <c r="CP43">
        <v>7</v>
      </c>
      <c r="CQ43" s="101">
        <v>-0.18060000000000001</v>
      </c>
      <c r="CR43">
        <v>0.31240000000000001</v>
      </c>
      <c r="CU43" s="5"/>
      <c r="CV43" s="5"/>
      <c r="CW43" s="5"/>
      <c r="CX43" s="5"/>
      <c r="CY43" s="5"/>
      <c r="CZ43" s="5">
        <v>2</v>
      </c>
      <c r="DA43">
        <v>1</v>
      </c>
      <c r="DB43">
        <v>4</v>
      </c>
      <c r="DC43">
        <v>7</v>
      </c>
      <c r="DD43" s="101">
        <v>-0.14380000000000001</v>
      </c>
      <c r="DE43">
        <v>0.26950000000000002</v>
      </c>
      <c r="DM43">
        <v>2</v>
      </c>
      <c r="DN43">
        <v>1</v>
      </c>
      <c r="DO43">
        <v>4</v>
      </c>
      <c r="DP43">
        <v>7</v>
      </c>
      <c r="DQ43" s="101">
        <v>-0.14510000000000001</v>
      </c>
      <c r="DR43">
        <v>0.30299999999999999</v>
      </c>
    </row>
    <row r="44" spans="1:129" x14ac:dyDescent="0.4">
      <c r="B44" s="7">
        <v>2</v>
      </c>
      <c r="C44">
        <v>-5.3999999999989494E-2</v>
      </c>
      <c r="D44">
        <v>0.10691666666667696</v>
      </c>
      <c r="E44">
        <v>0.22283333333334349</v>
      </c>
      <c r="F44">
        <v>0.13925000000001025</v>
      </c>
      <c r="G44">
        <v>0.16966666666667721</v>
      </c>
      <c r="H44">
        <v>-0.18358333333331878</v>
      </c>
      <c r="I44">
        <v>-0.30174999999998647</v>
      </c>
      <c r="J44">
        <v>-0.11399999999998608</v>
      </c>
      <c r="K44">
        <v>-0.13441666666665289</v>
      </c>
      <c r="L44">
        <v>-0.15491666666665177</v>
      </c>
      <c r="Z44">
        <v>2</v>
      </c>
      <c r="AA44">
        <v>1</v>
      </c>
      <c r="AB44">
        <v>5</v>
      </c>
      <c r="AC44">
        <v>7</v>
      </c>
      <c r="AD44" s="101">
        <v>-0.1231</v>
      </c>
      <c r="AE44">
        <v>0.30149999999999999</v>
      </c>
      <c r="AM44">
        <v>2</v>
      </c>
      <c r="AN44">
        <v>1</v>
      </c>
      <c r="AO44">
        <v>5</v>
      </c>
      <c r="AP44">
        <v>7</v>
      </c>
      <c r="AQ44" s="101">
        <v>-0.12759999999999999</v>
      </c>
      <c r="AR44">
        <v>0.22420000000000001</v>
      </c>
      <c r="AZ44">
        <v>2</v>
      </c>
      <c r="BA44">
        <v>1</v>
      </c>
      <c r="BB44">
        <v>5</v>
      </c>
      <c r="BC44">
        <v>7</v>
      </c>
      <c r="BD44" s="101">
        <v>-9.5000000000000001E-2</v>
      </c>
      <c r="BE44">
        <v>0.28760000000000002</v>
      </c>
      <c r="BM44">
        <v>2</v>
      </c>
      <c r="BN44">
        <v>1</v>
      </c>
      <c r="BO44">
        <v>5</v>
      </c>
      <c r="BP44">
        <v>7</v>
      </c>
      <c r="BQ44" s="101">
        <v>-7.9299999999999995E-2</v>
      </c>
      <c r="BR44">
        <v>0.28120000000000001</v>
      </c>
      <c r="BZ44">
        <v>2</v>
      </c>
      <c r="CA44">
        <v>1</v>
      </c>
      <c r="CB44">
        <v>5</v>
      </c>
      <c r="CC44">
        <v>7</v>
      </c>
      <c r="CD44" s="101">
        <v>-0.12839999999999999</v>
      </c>
      <c r="CE44">
        <v>0.33839999999999998</v>
      </c>
      <c r="CF44" s="5"/>
      <c r="CG44" s="5"/>
      <c r="CM44">
        <v>2</v>
      </c>
      <c r="CN44">
        <v>1</v>
      </c>
      <c r="CO44">
        <v>5</v>
      </c>
      <c r="CP44">
        <v>7</v>
      </c>
      <c r="CQ44" s="101">
        <v>-0.12839999999999999</v>
      </c>
      <c r="CR44">
        <v>0.33839999999999998</v>
      </c>
      <c r="CU44" s="5"/>
      <c r="CV44" s="5"/>
      <c r="CW44" s="5"/>
      <c r="CX44" s="5"/>
      <c r="CY44" s="5"/>
      <c r="CZ44" s="5">
        <v>2</v>
      </c>
      <c r="DA44">
        <v>1</v>
      </c>
      <c r="DB44">
        <v>5</v>
      </c>
      <c r="DC44">
        <v>7</v>
      </c>
      <c r="DD44" s="101">
        <v>-0.1177</v>
      </c>
      <c r="DE44">
        <v>0.32169999999999999</v>
      </c>
      <c r="DM44">
        <v>2</v>
      </c>
      <c r="DN44">
        <v>1</v>
      </c>
      <c r="DO44">
        <v>5</v>
      </c>
      <c r="DP44">
        <v>7</v>
      </c>
      <c r="DQ44" s="101">
        <v>-8.8599999999999998E-2</v>
      </c>
      <c r="DR44">
        <v>0.31569999999999998</v>
      </c>
    </row>
    <row r="45" spans="1:129" x14ac:dyDescent="0.4">
      <c r="B45" s="7">
        <v>3</v>
      </c>
      <c r="C45">
        <v>-0.16341666666668311</v>
      </c>
      <c r="D45">
        <v>-0.28041666666668236</v>
      </c>
      <c r="E45">
        <v>-0.15966666666668358</v>
      </c>
      <c r="F45">
        <v>-0.20316666666668284</v>
      </c>
      <c r="G45">
        <v>-0.13916666666668387</v>
      </c>
      <c r="H45">
        <v>-0.22016666666666621</v>
      </c>
      <c r="I45">
        <v>-0.19324999999999976</v>
      </c>
      <c r="J45">
        <v>-0.11258333333333184</v>
      </c>
      <c r="K45">
        <v>-0.19183333333333319</v>
      </c>
      <c r="L45">
        <v>-8.3499999999998895E-2</v>
      </c>
      <c r="Z45">
        <v>2</v>
      </c>
      <c r="AA45">
        <v>2</v>
      </c>
      <c r="AB45">
        <v>1</v>
      </c>
      <c r="AC45">
        <v>7</v>
      </c>
      <c r="AD45" s="101">
        <v>-0.16850000000000001</v>
      </c>
      <c r="AE45">
        <v>0.1147</v>
      </c>
      <c r="AM45">
        <v>2</v>
      </c>
      <c r="AN45">
        <v>2</v>
      </c>
      <c r="AO45">
        <v>1</v>
      </c>
      <c r="AP45">
        <v>7</v>
      </c>
      <c r="AQ45" s="101">
        <v>-0.1588</v>
      </c>
      <c r="AR45">
        <v>0.15770000000000001</v>
      </c>
      <c r="AZ45">
        <v>2</v>
      </c>
      <c r="BA45">
        <v>2</v>
      </c>
      <c r="BB45">
        <v>1</v>
      </c>
      <c r="BC45">
        <v>7</v>
      </c>
      <c r="BD45" s="101">
        <v>-0.10979999999999999</v>
      </c>
      <c r="BE45">
        <v>0.12690000000000001</v>
      </c>
      <c r="BM45">
        <v>2</v>
      </c>
      <c r="BN45">
        <v>2</v>
      </c>
      <c r="BO45">
        <v>1</v>
      </c>
      <c r="BP45">
        <v>7</v>
      </c>
      <c r="BQ45" s="101">
        <v>-0.15770000000000001</v>
      </c>
      <c r="BR45">
        <v>9.74E-2</v>
      </c>
      <c r="BZ45">
        <v>2</v>
      </c>
      <c r="CA45">
        <v>2</v>
      </c>
      <c r="CB45">
        <v>1</v>
      </c>
      <c r="CC45">
        <v>7</v>
      </c>
      <c r="CD45" s="101">
        <v>-0.14849999999999999</v>
      </c>
      <c r="CE45">
        <v>0.14899999999999999</v>
      </c>
      <c r="CF45" s="5"/>
      <c r="CG45" s="5"/>
      <c r="CM45">
        <v>2</v>
      </c>
      <c r="CN45">
        <v>2</v>
      </c>
      <c r="CO45">
        <v>1</v>
      </c>
      <c r="CP45">
        <v>7</v>
      </c>
      <c r="CQ45" s="101">
        <v>-0.14849999999999999</v>
      </c>
      <c r="CR45">
        <v>0.14899999999999999</v>
      </c>
      <c r="CU45" s="5"/>
      <c r="CV45" s="5"/>
      <c r="CW45" s="5"/>
      <c r="CX45" s="5"/>
      <c r="CY45" s="5"/>
      <c r="CZ45" s="5">
        <v>2</v>
      </c>
      <c r="DA45">
        <v>2</v>
      </c>
      <c r="DB45">
        <v>1</v>
      </c>
      <c r="DC45">
        <v>7</v>
      </c>
      <c r="DD45" s="101">
        <v>-0.12470000000000001</v>
      </c>
      <c r="DE45">
        <v>0.12820000000000001</v>
      </c>
      <c r="DM45">
        <v>2</v>
      </c>
      <c r="DN45">
        <v>2</v>
      </c>
      <c r="DO45">
        <v>1</v>
      </c>
      <c r="DP45">
        <v>7</v>
      </c>
      <c r="DQ45" s="101">
        <v>-0.17019999999999999</v>
      </c>
      <c r="DR45">
        <v>0.1149</v>
      </c>
    </row>
    <row r="46" spans="1:129" x14ac:dyDescent="0.4">
      <c r="B46" s="7">
        <v>4</v>
      </c>
      <c r="C46" s="17">
        <v>-0.29608333333333736</v>
      </c>
      <c r="D46" s="17">
        <v>-0.48475000000000512</v>
      </c>
      <c r="E46" s="17">
        <v>-0.56583333333333763</v>
      </c>
      <c r="F46" s="17">
        <v>-0.2958333333333375</v>
      </c>
      <c r="G46" s="17">
        <v>-0.11100000000000468</v>
      </c>
      <c r="H46" s="17">
        <v>-0.2182499999999872</v>
      </c>
      <c r="I46" s="17">
        <v>-0.56491666666665452</v>
      </c>
      <c r="J46" s="17">
        <v>-0.79358333333332109</v>
      </c>
      <c r="K46" s="17">
        <v>-0.88649999999998763</v>
      </c>
      <c r="L46" s="17">
        <v>-0.96158333333332102</v>
      </c>
      <c r="Z46">
        <v>2</v>
      </c>
      <c r="AA46">
        <v>2</v>
      </c>
      <c r="AB46">
        <v>2</v>
      </c>
      <c r="AC46">
        <v>7</v>
      </c>
      <c r="AD46" s="101">
        <v>-0.2455</v>
      </c>
      <c r="AE46">
        <v>0.32679999999999998</v>
      </c>
      <c r="AM46">
        <v>2</v>
      </c>
      <c r="AN46">
        <v>2</v>
      </c>
      <c r="AO46">
        <v>2</v>
      </c>
      <c r="AP46">
        <v>7</v>
      </c>
      <c r="AQ46" s="101">
        <v>-0.25359999999999999</v>
      </c>
      <c r="AR46">
        <v>0.35970000000000002</v>
      </c>
      <c r="AZ46">
        <v>2</v>
      </c>
      <c r="BA46">
        <v>2</v>
      </c>
      <c r="BB46">
        <v>2</v>
      </c>
      <c r="BC46">
        <v>7</v>
      </c>
      <c r="BD46" s="101">
        <v>-9.3100000000000002E-2</v>
      </c>
      <c r="BE46">
        <v>0.19059999999999999</v>
      </c>
      <c r="BM46">
        <v>2</v>
      </c>
      <c r="BN46">
        <v>2</v>
      </c>
      <c r="BO46">
        <v>2</v>
      </c>
      <c r="BP46">
        <v>7</v>
      </c>
      <c r="BQ46" s="101">
        <v>-0.17660000000000001</v>
      </c>
      <c r="BR46">
        <v>0.2175</v>
      </c>
      <c r="BZ46">
        <v>2</v>
      </c>
      <c r="CA46">
        <v>2</v>
      </c>
      <c r="CB46">
        <v>2</v>
      </c>
      <c r="CC46">
        <v>7</v>
      </c>
      <c r="CD46" s="101">
        <v>-0.25619999999999998</v>
      </c>
      <c r="CE46">
        <v>0.31309999999999999</v>
      </c>
      <c r="CF46" s="5"/>
      <c r="CG46" s="5"/>
      <c r="CM46">
        <v>2</v>
      </c>
      <c r="CN46">
        <v>2</v>
      </c>
      <c r="CO46">
        <v>2</v>
      </c>
      <c r="CP46">
        <v>7</v>
      </c>
      <c r="CQ46" s="101">
        <v>-0.25619999999999998</v>
      </c>
      <c r="CR46">
        <v>0.31309999999999999</v>
      </c>
      <c r="CU46" s="5"/>
      <c r="CV46" s="5"/>
      <c r="CW46" s="5"/>
      <c r="CX46" s="5"/>
      <c r="CY46" s="5"/>
      <c r="CZ46" s="5">
        <v>2</v>
      </c>
      <c r="DA46">
        <v>2</v>
      </c>
      <c r="DB46">
        <v>2</v>
      </c>
      <c r="DC46">
        <v>7</v>
      </c>
      <c r="DD46" s="101">
        <v>-0.16300000000000001</v>
      </c>
      <c r="DE46">
        <v>0.1502</v>
      </c>
      <c r="DM46">
        <v>2</v>
      </c>
      <c r="DN46">
        <v>2</v>
      </c>
      <c r="DO46">
        <v>2</v>
      </c>
      <c r="DP46">
        <v>7</v>
      </c>
      <c r="DQ46" s="101">
        <v>-0.29780000000000001</v>
      </c>
      <c r="DR46">
        <v>0.34410000000000002</v>
      </c>
    </row>
    <row r="47" spans="1:129" x14ac:dyDescent="0.4">
      <c r="B47" s="7">
        <v>5</v>
      </c>
      <c r="C47">
        <v>-0.18516666666667495</v>
      </c>
      <c r="D47">
        <v>-0.33283333333334103</v>
      </c>
      <c r="E47">
        <v>-0.43700000000000794</v>
      </c>
      <c r="F47">
        <v>-0.29250000000000786</v>
      </c>
      <c r="G47">
        <v>-0.13458333333334166</v>
      </c>
      <c r="H47">
        <v>3.3250000000018549E-2</v>
      </c>
      <c r="I47">
        <v>0.15091666666668477</v>
      </c>
      <c r="J47">
        <v>9.1333333333350572E-2</v>
      </c>
      <c r="K47">
        <v>-0.20316666666664909</v>
      </c>
      <c r="L47">
        <v>-0.10533333333331522</v>
      </c>
      <c r="Z47">
        <v>2</v>
      </c>
      <c r="AA47">
        <v>2</v>
      </c>
      <c r="AB47">
        <v>3</v>
      </c>
      <c r="AC47">
        <v>7</v>
      </c>
      <c r="AD47" s="101">
        <v>-0.2152</v>
      </c>
      <c r="AE47">
        <v>0.4103</v>
      </c>
      <c r="AM47">
        <v>2</v>
      </c>
      <c r="AN47">
        <v>2</v>
      </c>
      <c r="AO47">
        <v>3</v>
      </c>
      <c r="AP47">
        <v>7</v>
      </c>
      <c r="AQ47" s="101">
        <v>-0.31359999999999999</v>
      </c>
      <c r="AR47">
        <v>0.43530000000000002</v>
      </c>
      <c r="AZ47">
        <v>2</v>
      </c>
      <c r="BA47">
        <v>2</v>
      </c>
      <c r="BB47">
        <v>3</v>
      </c>
      <c r="BC47">
        <v>7</v>
      </c>
      <c r="BD47" s="101">
        <v>-1.7000000000000001E-2</v>
      </c>
      <c r="BE47">
        <v>0.15260000000000001</v>
      </c>
      <c r="BM47">
        <v>2</v>
      </c>
      <c r="BN47">
        <v>2</v>
      </c>
      <c r="BO47">
        <v>3</v>
      </c>
      <c r="BP47">
        <v>7</v>
      </c>
      <c r="BQ47" s="101">
        <v>-0.1704</v>
      </c>
      <c r="BR47">
        <v>0.30690000000000001</v>
      </c>
      <c r="BZ47">
        <v>2</v>
      </c>
      <c r="CA47">
        <v>2</v>
      </c>
      <c r="CB47">
        <v>3</v>
      </c>
      <c r="CC47">
        <v>7</v>
      </c>
      <c r="CD47" s="101">
        <v>-0.25009999999999999</v>
      </c>
      <c r="CE47">
        <v>0.37290000000000001</v>
      </c>
      <c r="CF47" s="5"/>
      <c r="CG47" s="5"/>
      <c r="CM47">
        <v>2</v>
      </c>
      <c r="CN47">
        <v>2</v>
      </c>
      <c r="CO47">
        <v>3</v>
      </c>
      <c r="CP47">
        <v>7</v>
      </c>
      <c r="CQ47" s="101">
        <v>-0.25009999999999999</v>
      </c>
      <c r="CR47">
        <v>0.37290000000000001</v>
      </c>
      <c r="CU47" s="5"/>
      <c r="CV47" s="5"/>
      <c r="CW47" s="5"/>
      <c r="CX47" s="5"/>
      <c r="CY47" s="5"/>
      <c r="CZ47" s="5">
        <v>2</v>
      </c>
      <c r="DA47">
        <v>2</v>
      </c>
      <c r="DB47">
        <v>3</v>
      </c>
      <c r="DC47">
        <v>7</v>
      </c>
      <c r="DD47" s="101">
        <v>-8.0299999999999996E-2</v>
      </c>
      <c r="DE47">
        <v>7.8899999999999998E-2</v>
      </c>
      <c r="DM47">
        <v>2</v>
      </c>
      <c r="DN47">
        <v>2</v>
      </c>
      <c r="DO47">
        <v>3</v>
      </c>
      <c r="DP47">
        <v>7</v>
      </c>
      <c r="DQ47" s="101">
        <v>-0.29420000000000002</v>
      </c>
      <c r="DR47">
        <v>0.45700000000000002</v>
      </c>
    </row>
    <row r="48" spans="1:129" x14ac:dyDescent="0.4">
      <c r="B48" s="7">
        <v>6</v>
      </c>
      <c r="C48">
        <v>-0.20300000000000248</v>
      </c>
      <c r="D48">
        <v>-0.19208333333333533</v>
      </c>
      <c r="E48">
        <v>-0.25125000000000158</v>
      </c>
      <c r="F48">
        <v>-0.15650000000000261</v>
      </c>
      <c r="G48">
        <v>-0.36333333333333556</v>
      </c>
      <c r="H48">
        <v>-0.11974999999999045</v>
      </c>
      <c r="I48">
        <v>-5.4583333333323478E-2</v>
      </c>
      <c r="J48">
        <v>-5.5833333333323645E-2</v>
      </c>
      <c r="K48">
        <v>-9.7999999999989734E-2</v>
      </c>
      <c r="L48">
        <v>-0.14799999999999022</v>
      </c>
      <c r="Z48">
        <v>2</v>
      </c>
      <c r="AA48">
        <v>2</v>
      </c>
      <c r="AB48">
        <v>4</v>
      </c>
      <c r="AC48">
        <v>7</v>
      </c>
      <c r="AD48" s="101">
        <v>-0.20849999999999999</v>
      </c>
      <c r="AE48">
        <v>0.42970000000000003</v>
      </c>
      <c r="AM48">
        <v>2</v>
      </c>
      <c r="AN48">
        <v>2</v>
      </c>
      <c r="AO48">
        <v>4</v>
      </c>
      <c r="AP48">
        <v>7</v>
      </c>
      <c r="AQ48" s="101">
        <v>-0.4138</v>
      </c>
      <c r="AR48">
        <v>0.3821</v>
      </c>
      <c r="AZ48">
        <v>2</v>
      </c>
      <c r="BA48">
        <v>2</v>
      </c>
      <c r="BB48">
        <v>4</v>
      </c>
      <c r="BC48">
        <v>7</v>
      </c>
      <c r="BD48" s="101">
        <v>-2.1399999999999999E-2</v>
      </c>
      <c r="BE48">
        <v>0.20610000000000001</v>
      </c>
      <c r="BM48">
        <v>2</v>
      </c>
      <c r="BN48">
        <v>2</v>
      </c>
      <c r="BO48">
        <v>4</v>
      </c>
      <c r="BP48">
        <v>7</v>
      </c>
      <c r="BQ48" s="101">
        <v>-0.22009999999999999</v>
      </c>
      <c r="BR48">
        <v>0.35</v>
      </c>
      <c r="BZ48">
        <v>2</v>
      </c>
      <c r="CA48">
        <v>2</v>
      </c>
      <c r="CB48">
        <v>4</v>
      </c>
      <c r="CC48">
        <v>7</v>
      </c>
      <c r="CD48" s="101">
        <v>-0.30470000000000003</v>
      </c>
      <c r="CE48">
        <v>0.34110000000000001</v>
      </c>
      <c r="CF48" s="5"/>
      <c r="CG48" s="5"/>
      <c r="CM48">
        <v>2</v>
      </c>
      <c r="CN48">
        <v>2</v>
      </c>
      <c r="CO48">
        <v>4</v>
      </c>
      <c r="CP48">
        <v>7</v>
      </c>
      <c r="CQ48" s="101">
        <v>-0.30470000000000003</v>
      </c>
      <c r="CR48">
        <v>0.34110000000000001</v>
      </c>
      <c r="CU48" s="5"/>
      <c r="CV48" s="5"/>
      <c r="CW48" s="5"/>
      <c r="CX48" s="5"/>
      <c r="CY48" s="5"/>
      <c r="CZ48" s="5">
        <v>2</v>
      </c>
      <c r="DA48">
        <v>2</v>
      </c>
      <c r="DB48">
        <v>4</v>
      </c>
      <c r="DC48">
        <v>7</v>
      </c>
      <c r="DD48" s="101">
        <v>-0.1079</v>
      </c>
      <c r="DE48">
        <v>0.1103</v>
      </c>
      <c r="DM48">
        <v>2</v>
      </c>
      <c r="DN48">
        <v>2</v>
      </c>
      <c r="DO48">
        <v>4</v>
      </c>
      <c r="DP48">
        <v>7</v>
      </c>
      <c r="DQ48" s="101">
        <v>-0.31709999999999999</v>
      </c>
      <c r="DR48">
        <v>0.47099999999999997</v>
      </c>
    </row>
    <row r="49" spans="2:122" x14ac:dyDescent="0.4">
      <c r="B49" s="7">
        <v>7</v>
      </c>
      <c r="C49">
        <v>-0.12958333333333166</v>
      </c>
      <c r="D49">
        <v>-0.1694999999999986</v>
      </c>
      <c r="E49">
        <v>-0.17399999999999854</v>
      </c>
      <c r="F49">
        <v>-3.833333333333222E-2</v>
      </c>
      <c r="G49">
        <v>-3.8666666666665607E-2</v>
      </c>
      <c r="H49">
        <v>-1.9583333333325233E-2</v>
      </c>
      <c r="I49">
        <v>-1.849999999999111E-2</v>
      </c>
      <c r="J49">
        <v>4.4000000000006284E-2</v>
      </c>
      <c r="K49">
        <v>5.7500000000009051E-2</v>
      </c>
      <c r="L49">
        <v>6.2166666666674669E-2</v>
      </c>
      <c r="Z49">
        <v>2</v>
      </c>
      <c r="AA49">
        <v>2</v>
      </c>
      <c r="AB49">
        <v>5</v>
      </c>
      <c r="AC49">
        <v>7</v>
      </c>
      <c r="AD49" s="101">
        <v>-0.27410000000000001</v>
      </c>
      <c r="AE49">
        <v>0.41489999999999999</v>
      </c>
      <c r="AM49">
        <v>2</v>
      </c>
      <c r="AN49">
        <v>2</v>
      </c>
      <c r="AO49">
        <v>5</v>
      </c>
      <c r="AP49">
        <v>7</v>
      </c>
      <c r="AQ49" s="101">
        <v>-0.40300000000000002</v>
      </c>
      <c r="AR49">
        <v>0.3997</v>
      </c>
      <c r="AZ49">
        <v>2</v>
      </c>
      <c r="BA49">
        <v>2</v>
      </c>
      <c r="BB49">
        <v>5</v>
      </c>
      <c r="BC49">
        <v>7</v>
      </c>
      <c r="BD49" s="101">
        <v>-5.57E-2</v>
      </c>
      <c r="BE49">
        <v>0.25369999999999998</v>
      </c>
      <c r="BM49">
        <v>2</v>
      </c>
      <c r="BN49">
        <v>2</v>
      </c>
      <c r="BO49">
        <v>5</v>
      </c>
      <c r="BP49">
        <v>7</v>
      </c>
      <c r="BQ49" s="101">
        <v>-0.30630000000000002</v>
      </c>
      <c r="BR49">
        <v>0.40649999999999997</v>
      </c>
      <c r="BZ49">
        <v>2</v>
      </c>
      <c r="CA49">
        <v>2</v>
      </c>
      <c r="CB49">
        <v>5</v>
      </c>
      <c r="CC49">
        <v>7</v>
      </c>
      <c r="CD49" s="101">
        <v>-0.35</v>
      </c>
      <c r="CE49">
        <v>0.33429999999999999</v>
      </c>
      <c r="CF49" s="5"/>
      <c r="CG49" s="5"/>
      <c r="CM49">
        <v>2</v>
      </c>
      <c r="CN49">
        <v>2</v>
      </c>
      <c r="CO49">
        <v>5</v>
      </c>
      <c r="CP49">
        <v>7</v>
      </c>
      <c r="CQ49" s="101">
        <v>-0.35</v>
      </c>
      <c r="CR49">
        <v>0.33429999999999999</v>
      </c>
      <c r="CU49" s="5"/>
      <c r="CV49" s="5"/>
      <c r="CW49" s="5"/>
      <c r="CX49" s="5"/>
      <c r="CY49" s="5"/>
      <c r="CZ49" s="5">
        <v>2</v>
      </c>
      <c r="DA49">
        <v>2</v>
      </c>
      <c r="DB49">
        <v>5</v>
      </c>
      <c r="DC49">
        <v>7</v>
      </c>
      <c r="DD49" s="101">
        <v>-0.121</v>
      </c>
      <c r="DE49">
        <v>0.19289999999999999</v>
      </c>
      <c r="DM49">
        <v>2</v>
      </c>
      <c r="DN49">
        <v>2</v>
      </c>
      <c r="DO49">
        <v>5</v>
      </c>
      <c r="DP49">
        <v>7</v>
      </c>
      <c r="DQ49" s="101">
        <v>-0.35120000000000001</v>
      </c>
      <c r="DR49">
        <v>0.43969999999999998</v>
      </c>
    </row>
    <row r="50" spans="2:122" x14ac:dyDescent="0.4">
      <c r="B50" s="7">
        <v>1</v>
      </c>
      <c r="C50">
        <v>2.2666666666665353E-2</v>
      </c>
      <c r="D50">
        <v>0.23124999999999929</v>
      </c>
      <c r="E50">
        <v>0.37033333333333213</v>
      </c>
      <c r="F50">
        <v>0.21916666666666604</v>
      </c>
      <c r="G50">
        <v>0.30333333333333229</v>
      </c>
      <c r="H50">
        <v>-0.27158333333333845</v>
      </c>
      <c r="I50">
        <v>-0.16791666666667157</v>
      </c>
      <c r="J50">
        <v>-9.5083333333339223E-2</v>
      </c>
      <c r="K50">
        <v>-9.2750000000004815E-2</v>
      </c>
      <c r="L50">
        <v>-0.12991666666667154</v>
      </c>
      <c r="Z50" t="s">
        <v>25</v>
      </c>
      <c r="AM50" t="s">
        <v>25</v>
      </c>
      <c r="AZ50" t="s">
        <v>25</v>
      </c>
      <c r="BM50" t="s">
        <v>25</v>
      </c>
      <c r="BZ50" t="s">
        <v>25</v>
      </c>
      <c r="CF50" s="5"/>
      <c r="CG50" s="5"/>
      <c r="CM50" t="s">
        <v>25</v>
      </c>
      <c r="CY50" s="5"/>
      <c r="CZ50" s="5" t="s">
        <v>25</v>
      </c>
      <c r="DM50" t="s">
        <v>25</v>
      </c>
    </row>
    <row r="51" spans="2:122" x14ac:dyDescent="0.4">
      <c r="B51" s="7">
        <v>2</v>
      </c>
      <c r="C51">
        <v>-5.5333333333331326E-2</v>
      </c>
      <c r="D51">
        <v>-8.6416666666665753E-2</v>
      </c>
      <c r="E51">
        <v>-3.2666666666664193E-2</v>
      </c>
      <c r="F51">
        <v>-1.3166666666664047E-2</v>
      </c>
      <c r="G51">
        <v>-4.0666666666664263E-2</v>
      </c>
      <c r="H51">
        <v>-2.6916666666669305E-2</v>
      </c>
      <c r="I51">
        <v>0.21516666666666306</v>
      </c>
      <c r="J51">
        <v>0.32791666666666364</v>
      </c>
      <c r="K51">
        <v>0.37833333333332958</v>
      </c>
      <c r="L51">
        <v>0.32883333333332998</v>
      </c>
      <c r="CY51" s="5"/>
      <c r="CZ51" s="5"/>
    </row>
    <row r="52" spans="2:122" x14ac:dyDescent="0.4">
      <c r="B52" s="7">
        <v>3</v>
      </c>
      <c r="C52">
        <v>4.7500000000055094E-3</v>
      </c>
      <c r="D52">
        <v>1.7000000000005382E-2</v>
      </c>
      <c r="E52">
        <v>-8.0999999999995492E-2</v>
      </c>
      <c r="F52">
        <v>-0.11449999999999498</v>
      </c>
      <c r="G52">
        <v>-7.7499999999954385E-3</v>
      </c>
      <c r="H52">
        <v>-0.21750000000001476</v>
      </c>
      <c r="I52">
        <v>-0.20175000000001581</v>
      </c>
      <c r="J52">
        <v>-0.26358333333334938</v>
      </c>
      <c r="K52">
        <v>-0.36450000000001537</v>
      </c>
      <c r="L52">
        <v>-0.6733333333333491</v>
      </c>
      <c r="Z52" t="s">
        <v>31</v>
      </c>
      <c r="AM52" t="s">
        <v>31</v>
      </c>
      <c r="AZ52" t="s">
        <v>31</v>
      </c>
      <c r="BM52" t="s">
        <v>31</v>
      </c>
      <c r="BZ52" t="s">
        <v>31</v>
      </c>
      <c r="CM52" t="s">
        <v>31</v>
      </c>
      <c r="CY52" s="5"/>
      <c r="CZ52" s="5" t="s">
        <v>31</v>
      </c>
      <c r="DM52" t="s">
        <v>31</v>
      </c>
    </row>
    <row r="53" spans="2:122" x14ac:dyDescent="0.4">
      <c r="B53" s="7">
        <v>4</v>
      </c>
      <c r="C53">
        <v>-9.5833333333335116E-2</v>
      </c>
      <c r="D53">
        <v>-0.26616666666666938</v>
      </c>
      <c r="E53">
        <v>-0.28241666666666937</v>
      </c>
      <c r="F53">
        <v>-0.53575000000000328</v>
      </c>
      <c r="G53">
        <v>-0.67716666666666958</v>
      </c>
      <c r="H53">
        <v>9.1666666668182022E-4</v>
      </c>
      <c r="I53">
        <v>-4.8999999999985042E-2</v>
      </c>
      <c r="J53">
        <v>-0.10066666666665197</v>
      </c>
      <c r="K53">
        <v>-0.28033333333331828</v>
      </c>
      <c r="L53">
        <v>-0.54508333333331793</v>
      </c>
    </row>
    <row r="54" spans="2:122" x14ac:dyDescent="0.4">
      <c r="B54" s="7">
        <v>5</v>
      </c>
      <c r="C54">
        <v>-0.13925000000002091</v>
      </c>
      <c r="D54">
        <v>-0.31225000000002168</v>
      </c>
      <c r="E54">
        <v>-0.37316666666668741</v>
      </c>
      <c r="F54">
        <v>-0.44300000000002071</v>
      </c>
      <c r="G54">
        <v>-0.42233333333335515</v>
      </c>
      <c r="H54">
        <v>0.1245833333333298</v>
      </c>
      <c r="I54">
        <v>0.14358333333332909</v>
      </c>
      <c r="J54">
        <v>0.10683333333332913</v>
      </c>
      <c r="K54">
        <v>-5.683333333333742E-2</v>
      </c>
      <c r="L54">
        <v>4.9083333333329669E-2</v>
      </c>
      <c r="Z54" t="s">
        <v>478</v>
      </c>
      <c r="AM54" t="s">
        <v>478</v>
      </c>
      <c r="AZ54" t="s">
        <v>478</v>
      </c>
      <c r="BM54" t="s">
        <v>478</v>
      </c>
      <c r="BZ54" t="s">
        <v>478</v>
      </c>
      <c r="CM54" t="s">
        <v>478</v>
      </c>
      <c r="CZ54" t="s">
        <v>478</v>
      </c>
      <c r="DM54" t="s">
        <v>478</v>
      </c>
    </row>
    <row r="55" spans="2:122" x14ac:dyDescent="0.4">
      <c r="B55" s="7">
        <v>6</v>
      </c>
      <c r="C55">
        <v>-9.6666666666670883E-2</v>
      </c>
      <c r="D55">
        <v>-5.2750000000004488E-2</v>
      </c>
      <c r="E55">
        <v>-2.3416666666671186E-2</v>
      </c>
      <c r="F55">
        <v>5.7666666666662536E-2</v>
      </c>
      <c r="G55">
        <v>0.11716666666666313</v>
      </c>
      <c r="H55">
        <v>-0.1505833333333392</v>
      </c>
      <c r="I55">
        <v>-0.27458333333333856</v>
      </c>
      <c r="J55">
        <v>-0.15550000000000555</v>
      </c>
      <c r="K55">
        <v>-0.10283333333333858</v>
      </c>
      <c r="L55">
        <v>-7.9416666666671645E-2</v>
      </c>
      <c r="Z55" t="s">
        <v>32</v>
      </c>
      <c r="AM55" t="s">
        <v>32</v>
      </c>
      <c r="AZ55" t="s">
        <v>32</v>
      </c>
      <c r="BM55" t="s">
        <v>32</v>
      </c>
      <c r="BZ55" t="s">
        <v>32</v>
      </c>
      <c r="CM55" t="s">
        <v>32</v>
      </c>
      <c r="CZ55" t="s">
        <v>32</v>
      </c>
      <c r="DM55" t="s">
        <v>32</v>
      </c>
    </row>
    <row r="56" spans="2:122" x14ac:dyDescent="0.4">
      <c r="B56" s="7">
        <v>7</v>
      </c>
      <c r="C56">
        <v>-0.12799999999999667</v>
      </c>
      <c r="D56">
        <v>-6.8499999999997618E-2</v>
      </c>
      <c r="E56">
        <v>-0.11908333333333054</v>
      </c>
      <c r="F56">
        <v>-0.24099999999999752</v>
      </c>
      <c r="G56">
        <v>-0.17508333333333065</v>
      </c>
      <c r="H56">
        <v>-0.17216666666666189</v>
      </c>
      <c r="I56">
        <v>-0.29824999999999591</v>
      </c>
      <c r="J56">
        <v>-9.0749999999995862E-2</v>
      </c>
      <c r="K56">
        <v>0.10366666666667092</v>
      </c>
      <c r="L56">
        <v>9.6416666666671577E-2</v>
      </c>
      <c r="Z56" t="s">
        <v>1354</v>
      </c>
      <c r="AM56" t="s">
        <v>1354</v>
      </c>
      <c r="AZ56" t="s">
        <v>1354</v>
      </c>
      <c r="BM56" t="s">
        <v>1354</v>
      </c>
      <c r="BZ56" t="s">
        <v>1354</v>
      </c>
      <c r="CM56" t="s">
        <v>1354</v>
      </c>
      <c r="CZ56" t="s">
        <v>1354</v>
      </c>
      <c r="DM56" t="s">
        <v>1354</v>
      </c>
    </row>
    <row r="57" spans="2:122" x14ac:dyDescent="0.4">
      <c r="Z57" t="s">
        <v>25</v>
      </c>
      <c r="AM57" t="s">
        <v>25</v>
      </c>
      <c r="AZ57" t="s">
        <v>25</v>
      </c>
      <c r="BM57" t="s">
        <v>25</v>
      </c>
      <c r="BZ57" t="s">
        <v>25</v>
      </c>
      <c r="CM57" t="s">
        <v>25</v>
      </c>
      <c r="CZ57" t="s">
        <v>25</v>
      </c>
      <c r="DM57" t="s">
        <v>25</v>
      </c>
    </row>
    <row r="58" spans="2:122" x14ac:dyDescent="0.4">
      <c r="Z58" t="s">
        <v>72</v>
      </c>
      <c r="AM58" t="s">
        <v>72</v>
      </c>
      <c r="AZ58" t="s">
        <v>72</v>
      </c>
      <c r="BM58" t="s">
        <v>72</v>
      </c>
      <c r="BZ58" t="s">
        <v>72</v>
      </c>
      <c r="CM58" t="s">
        <v>72</v>
      </c>
      <c r="CZ58" t="s">
        <v>72</v>
      </c>
      <c r="DM58" t="s">
        <v>72</v>
      </c>
    </row>
    <row r="59" spans="2:122" x14ac:dyDescent="0.4">
      <c r="Z59" t="s">
        <v>25</v>
      </c>
      <c r="AM59" t="s">
        <v>25</v>
      </c>
      <c r="AZ59" t="s">
        <v>25</v>
      </c>
      <c r="BM59" t="s">
        <v>25</v>
      </c>
      <c r="BZ59" t="s">
        <v>25</v>
      </c>
      <c r="CM59" t="s">
        <v>25</v>
      </c>
      <c r="CZ59" t="s">
        <v>25</v>
      </c>
      <c r="DM59" t="s">
        <v>25</v>
      </c>
    </row>
    <row r="60" spans="2:122" x14ac:dyDescent="0.4">
      <c r="Z60" t="s">
        <v>1710</v>
      </c>
      <c r="AM60" t="s">
        <v>1364</v>
      </c>
      <c r="AZ60" t="s">
        <v>1375</v>
      </c>
      <c r="BD60" s="6"/>
      <c r="BM60" t="s">
        <v>1385</v>
      </c>
      <c r="BZ60" t="s">
        <v>1397</v>
      </c>
      <c r="CM60" t="s">
        <v>1416</v>
      </c>
      <c r="CZ60" t="s">
        <v>1445</v>
      </c>
      <c r="DM60" t="s">
        <v>1428</v>
      </c>
    </row>
    <row r="61" spans="2:122" x14ac:dyDescent="0.4">
      <c r="Z61" t="s">
        <v>1355</v>
      </c>
      <c r="AM61" t="s">
        <v>1365</v>
      </c>
      <c r="AZ61" t="s">
        <v>1376</v>
      </c>
      <c r="BM61" t="s">
        <v>1386</v>
      </c>
      <c r="BZ61" t="s">
        <v>1398</v>
      </c>
      <c r="CM61" t="s">
        <v>1417</v>
      </c>
      <c r="CZ61" t="s">
        <v>1446</v>
      </c>
      <c r="DM61" t="s">
        <v>1429</v>
      </c>
    </row>
    <row r="62" spans="2:122" x14ac:dyDescent="0.4">
      <c r="Z62" t="s">
        <v>25</v>
      </c>
      <c r="AM62" t="s">
        <v>25</v>
      </c>
      <c r="AZ62" t="s">
        <v>25</v>
      </c>
      <c r="BM62" t="s">
        <v>25</v>
      </c>
      <c r="BZ62" t="s">
        <v>25</v>
      </c>
      <c r="CM62" t="s">
        <v>25</v>
      </c>
      <c r="CZ62" t="s">
        <v>25</v>
      </c>
      <c r="DM62" t="s">
        <v>25</v>
      </c>
    </row>
    <row r="63" spans="2:122" x14ac:dyDescent="0.4">
      <c r="Z63" t="s">
        <v>1711</v>
      </c>
      <c r="AM63" t="s">
        <v>1366</v>
      </c>
      <c r="AZ63" t="s">
        <v>1366</v>
      </c>
      <c r="BM63" t="s">
        <v>1387</v>
      </c>
      <c r="BZ63" t="s">
        <v>1399</v>
      </c>
      <c r="CM63" t="s">
        <v>1418</v>
      </c>
      <c r="CZ63" t="s">
        <v>1366</v>
      </c>
      <c r="DM63" t="s">
        <v>1123</v>
      </c>
    </row>
    <row r="64" spans="2:122" x14ac:dyDescent="0.4">
      <c r="Z64" t="s">
        <v>1356</v>
      </c>
      <c r="AM64" t="s">
        <v>1367</v>
      </c>
      <c r="AZ64" t="s">
        <v>1377</v>
      </c>
      <c r="BM64" t="s">
        <v>1388</v>
      </c>
      <c r="BZ64" t="s">
        <v>1400</v>
      </c>
      <c r="CD64" s="6"/>
      <c r="CM64" t="s">
        <v>1419</v>
      </c>
      <c r="CZ64" t="s">
        <v>1447</v>
      </c>
      <c r="DM64" t="s">
        <v>1430</v>
      </c>
      <c r="DQ64" s="6"/>
    </row>
    <row r="65" spans="26:117" x14ac:dyDescent="0.4">
      <c r="Z65" t="s">
        <v>1357</v>
      </c>
      <c r="AM65" t="s">
        <v>1368</v>
      </c>
      <c r="AZ65" t="s">
        <v>1378</v>
      </c>
      <c r="BM65" t="s">
        <v>1389</v>
      </c>
      <c r="BZ65" t="s">
        <v>1401</v>
      </c>
      <c r="CM65" t="s">
        <v>1420</v>
      </c>
      <c r="CZ65" t="s">
        <v>1448</v>
      </c>
      <c r="DM65" t="s">
        <v>1431</v>
      </c>
    </row>
    <row r="66" spans="26:117" x14ac:dyDescent="0.4">
      <c r="Z66" t="s">
        <v>25</v>
      </c>
      <c r="AM66" t="s">
        <v>25</v>
      </c>
      <c r="AZ66" t="s">
        <v>25</v>
      </c>
      <c r="BM66" t="s">
        <v>25</v>
      </c>
      <c r="BZ66" t="s">
        <v>25</v>
      </c>
      <c r="CM66" t="s">
        <v>25</v>
      </c>
      <c r="CZ66" t="s">
        <v>25</v>
      </c>
      <c r="DM66" t="s">
        <v>25</v>
      </c>
    </row>
    <row r="67" spans="26:117" x14ac:dyDescent="0.4">
      <c r="Z67" t="s">
        <v>1712</v>
      </c>
      <c r="AM67" t="s">
        <v>1369</v>
      </c>
      <c r="AZ67" t="s">
        <v>1379</v>
      </c>
      <c r="BM67" t="s">
        <v>1390</v>
      </c>
      <c r="BZ67" t="s">
        <v>1402</v>
      </c>
      <c r="CM67" t="s">
        <v>1421</v>
      </c>
      <c r="CZ67" t="s">
        <v>1449</v>
      </c>
      <c r="DM67" t="s">
        <v>1432</v>
      </c>
    </row>
    <row r="68" spans="26:117" x14ac:dyDescent="0.4">
      <c r="Z68" t="s">
        <v>1358</v>
      </c>
      <c r="AM68" t="s">
        <v>1370</v>
      </c>
      <c r="AZ68" t="s">
        <v>1380</v>
      </c>
      <c r="BD68" s="6"/>
      <c r="BE68" s="177" t="s">
        <v>1455</v>
      </c>
      <c r="BF68" s="177"/>
      <c r="BG68" s="177"/>
      <c r="BM68" t="s">
        <v>1391</v>
      </c>
      <c r="BZ68" t="s">
        <v>1403</v>
      </c>
      <c r="CM68" t="s">
        <v>1422</v>
      </c>
      <c r="CZ68" t="s">
        <v>1450</v>
      </c>
      <c r="DM68" t="s">
        <v>1433</v>
      </c>
    </row>
    <row r="69" spans="26:117" x14ac:dyDescent="0.4">
      <c r="Z69" t="s">
        <v>1359</v>
      </c>
      <c r="AM69" t="s">
        <v>1371</v>
      </c>
      <c r="AZ69" t="s">
        <v>1381</v>
      </c>
      <c r="BM69" t="s">
        <v>1392</v>
      </c>
      <c r="BZ69" t="s">
        <v>1404</v>
      </c>
      <c r="CM69" t="s">
        <v>1423</v>
      </c>
      <c r="CZ69" t="s">
        <v>1451</v>
      </c>
      <c r="DM69" t="s">
        <v>1434</v>
      </c>
    </row>
    <row r="70" spans="26:117" x14ac:dyDescent="0.4">
      <c r="Z70" t="s">
        <v>25</v>
      </c>
      <c r="AM70" t="s">
        <v>25</v>
      </c>
      <c r="AZ70" t="s">
        <v>25</v>
      </c>
      <c r="BM70" t="s">
        <v>25</v>
      </c>
      <c r="BZ70" t="s">
        <v>25</v>
      </c>
      <c r="CM70" t="s">
        <v>25</v>
      </c>
      <c r="CZ70" t="s">
        <v>25</v>
      </c>
      <c r="DM70" t="s">
        <v>25</v>
      </c>
    </row>
    <row r="71" spans="26:117" x14ac:dyDescent="0.4">
      <c r="Z71" t="s">
        <v>1360</v>
      </c>
      <c r="AM71" t="s">
        <v>1372</v>
      </c>
      <c r="AZ71" t="s">
        <v>1382</v>
      </c>
      <c r="BM71" t="s">
        <v>1393</v>
      </c>
      <c r="BZ71" t="s">
        <v>1405</v>
      </c>
      <c r="CM71" t="s">
        <v>1424</v>
      </c>
      <c r="CZ71" t="s">
        <v>1452</v>
      </c>
      <c r="DM71" t="s">
        <v>1435</v>
      </c>
    </row>
    <row r="72" spans="26:117" x14ac:dyDescent="0.4">
      <c r="Z72" t="s">
        <v>1361</v>
      </c>
      <c r="AM72" t="s">
        <v>1373</v>
      </c>
      <c r="AQ72" s="6"/>
      <c r="AZ72" t="s">
        <v>1383</v>
      </c>
      <c r="BD72" s="6"/>
      <c r="BM72" t="s">
        <v>1394</v>
      </c>
      <c r="BZ72" t="s">
        <v>1406</v>
      </c>
      <c r="CD72" s="6"/>
      <c r="CM72" t="s">
        <v>1425</v>
      </c>
      <c r="CZ72" t="s">
        <v>1453</v>
      </c>
      <c r="DD72" s="6"/>
      <c r="DM72" t="s">
        <v>1436</v>
      </c>
    </row>
    <row r="73" spans="26:117" x14ac:dyDescent="0.4">
      <c r="Z73" t="s">
        <v>1362</v>
      </c>
      <c r="AM73" t="s">
        <v>1374</v>
      </c>
      <c r="AZ73" t="s">
        <v>1384</v>
      </c>
      <c r="BM73" t="s">
        <v>1395</v>
      </c>
      <c r="BZ73" t="s">
        <v>1407</v>
      </c>
      <c r="CM73" t="s">
        <v>1426</v>
      </c>
      <c r="CZ73" t="s">
        <v>1454</v>
      </c>
      <c r="DM73" t="s">
        <v>1437</v>
      </c>
    </row>
    <row r="74" spans="26:117" x14ac:dyDescent="0.4">
      <c r="Z74" t="s">
        <v>25</v>
      </c>
      <c r="AM74" t="s">
        <v>25</v>
      </c>
      <c r="AZ74" t="s">
        <v>25</v>
      </c>
      <c r="BM74" t="s">
        <v>25</v>
      </c>
      <c r="BZ74" t="s">
        <v>25</v>
      </c>
      <c r="CM74" t="s">
        <v>25</v>
      </c>
      <c r="CZ74" t="s">
        <v>25</v>
      </c>
      <c r="DM74" t="s">
        <v>25</v>
      </c>
    </row>
    <row r="75" spans="26:117" x14ac:dyDescent="0.4">
      <c r="Z75" t="s">
        <v>1363</v>
      </c>
      <c r="AM75" t="s">
        <v>1047</v>
      </c>
      <c r="AZ75" t="s">
        <v>1047</v>
      </c>
      <c r="BM75" t="s">
        <v>1396</v>
      </c>
      <c r="BZ75" t="s">
        <v>1408</v>
      </c>
      <c r="CM75" t="s">
        <v>1427</v>
      </c>
      <c r="CZ75" t="s">
        <v>1047</v>
      </c>
      <c r="DM75" t="s">
        <v>1132</v>
      </c>
    </row>
    <row r="77" spans="26:117" x14ac:dyDescent="0.4">
      <c r="AM77" t="s">
        <v>628</v>
      </c>
      <c r="AZ77" t="s">
        <v>628</v>
      </c>
      <c r="BZ77" t="s">
        <v>788</v>
      </c>
      <c r="CZ77" t="s">
        <v>788</v>
      </c>
    </row>
    <row r="78" spans="26:117" x14ac:dyDescent="0.4">
      <c r="Z78" t="s">
        <v>47</v>
      </c>
      <c r="AM78" t="s">
        <v>629</v>
      </c>
      <c r="AZ78" t="s">
        <v>629</v>
      </c>
      <c r="BM78" t="s">
        <v>47</v>
      </c>
      <c r="BZ78" t="s">
        <v>789</v>
      </c>
      <c r="CM78" t="s">
        <v>47</v>
      </c>
      <c r="CZ78" t="s">
        <v>789</v>
      </c>
      <c r="DM78" t="s">
        <v>242</v>
      </c>
    </row>
    <row r="80" spans="26:117" x14ac:dyDescent="0.4">
      <c r="BZ80" t="s">
        <v>242</v>
      </c>
      <c r="CZ80" t="s">
        <v>47</v>
      </c>
      <c r="DM80" t="s">
        <v>478</v>
      </c>
    </row>
    <row r="81" spans="36:126" x14ac:dyDescent="0.4">
      <c r="AM81" t="s">
        <v>47</v>
      </c>
      <c r="AZ81" t="s">
        <v>47</v>
      </c>
      <c r="DM81" t="s">
        <v>32</v>
      </c>
    </row>
    <row r="82" spans="36:126" x14ac:dyDescent="0.4">
      <c r="BZ82" t="s">
        <v>478</v>
      </c>
      <c r="DM82" t="s">
        <v>25</v>
      </c>
    </row>
    <row r="83" spans="36:126" x14ac:dyDescent="0.4">
      <c r="BZ83" t="s">
        <v>32</v>
      </c>
      <c r="CW83" s="177" t="s">
        <v>1259</v>
      </c>
      <c r="CX83" s="177"/>
      <c r="CY83" s="177"/>
      <c r="CZ83" s="177"/>
      <c r="DA83" s="177"/>
      <c r="DC83" s="177" t="s">
        <v>1260</v>
      </c>
      <c r="DD83" s="177"/>
      <c r="DE83" s="177"/>
      <c r="DF83" s="177"/>
      <c r="DG83" s="177"/>
      <c r="DM83" t="s">
        <v>26</v>
      </c>
      <c r="DN83" t="s">
        <v>27</v>
      </c>
      <c r="DO83" t="s">
        <v>28</v>
      </c>
      <c r="DQ83" t="s">
        <v>29</v>
      </c>
    </row>
    <row r="84" spans="36:126" x14ac:dyDescent="0.4">
      <c r="AK84" s="177" t="s">
        <v>1259</v>
      </c>
      <c r="AL84" s="177"/>
      <c r="AM84" s="177"/>
      <c r="AN84" s="177"/>
      <c r="AO84" s="177"/>
      <c r="AQ84" s="177" t="s">
        <v>1260</v>
      </c>
      <c r="AR84" s="177"/>
      <c r="AS84" s="177"/>
      <c r="AT84" s="177"/>
      <c r="AU84" s="177"/>
      <c r="AZ84" s="177" t="s">
        <v>1259</v>
      </c>
      <c r="BA84" s="177"/>
      <c r="BB84" s="177"/>
      <c r="BC84" s="177"/>
      <c r="BD84" s="177"/>
      <c r="BF84" s="177" t="s">
        <v>1260</v>
      </c>
      <c r="BG84" s="177"/>
      <c r="BH84" s="177"/>
      <c r="BI84" s="177"/>
      <c r="BJ84" s="177"/>
      <c r="BZ84" t="s">
        <v>25</v>
      </c>
      <c r="CW84">
        <v>1</v>
      </c>
      <c r="CX84">
        <v>2</v>
      </c>
      <c r="CY84">
        <v>3</v>
      </c>
      <c r="CZ84">
        <v>4</v>
      </c>
      <c r="DA84">
        <v>5</v>
      </c>
      <c r="DC84">
        <v>1</v>
      </c>
      <c r="DD84">
        <v>2</v>
      </c>
      <c r="DE84">
        <v>3</v>
      </c>
      <c r="DF84">
        <v>4</v>
      </c>
      <c r="DG84">
        <v>5</v>
      </c>
      <c r="DM84" t="s">
        <v>25</v>
      </c>
    </row>
    <row r="85" spans="36:126" x14ac:dyDescent="0.4">
      <c r="AK85">
        <v>1</v>
      </c>
      <c r="AL85">
        <v>2</v>
      </c>
      <c r="AM85">
        <v>3</v>
      </c>
      <c r="AN85">
        <v>4</v>
      </c>
      <c r="AO85">
        <v>5</v>
      </c>
      <c r="AQ85">
        <v>1</v>
      </c>
      <c r="AR85">
        <v>2</v>
      </c>
      <c r="AS85">
        <v>3</v>
      </c>
      <c r="AT85">
        <v>4</v>
      </c>
      <c r="AU85">
        <v>5</v>
      </c>
      <c r="AZ85">
        <v>1</v>
      </c>
      <c r="BA85">
        <v>2</v>
      </c>
      <c r="BB85">
        <v>3</v>
      </c>
      <c r="BC85">
        <v>4</v>
      </c>
      <c r="BD85">
        <v>5</v>
      </c>
      <c r="BF85">
        <v>1</v>
      </c>
      <c r="BG85">
        <v>2</v>
      </c>
      <c r="BH85">
        <v>3</v>
      </c>
      <c r="BI85">
        <v>4</v>
      </c>
      <c r="BJ85">
        <v>5</v>
      </c>
      <c r="BZ85" t="s">
        <v>26</v>
      </c>
      <c r="CA85" t="s">
        <v>27</v>
      </c>
      <c r="CB85" t="s">
        <v>28</v>
      </c>
      <c r="CC85" t="s">
        <v>29</v>
      </c>
      <c r="CV85" t="s">
        <v>1232</v>
      </c>
      <c r="CW85">
        <f>AVERAGE(CZ3:CZ9)</f>
        <v>-0.15144047619047685</v>
      </c>
      <c r="CX85">
        <f>AVERAGE(DA3:DA9)</f>
        <v>-0.251500000000001</v>
      </c>
      <c r="CY85">
        <f>AVERAGE(DB3:DB9)</f>
        <v>-0.34013095238095292</v>
      </c>
      <c r="CZ85">
        <f>AVERAGE(DC3:DC9)</f>
        <v>-0.24327380952381031</v>
      </c>
      <c r="DA85">
        <f>AVERAGE(DD3:DD9)</f>
        <v>-0.16353571428571517</v>
      </c>
      <c r="DC85">
        <f>AVERAGE(CZ10:CZ16)</f>
        <v>-9.3500000000004399E-2</v>
      </c>
      <c r="DD85">
        <f>AVERAGE(DA10:DA16)</f>
        <v>-9.1702380952385615E-2</v>
      </c>
      <c r="DE85">
        <f>AVERAGE(DB10:DB16)</f>
        <v>-5.2083333333338068E-2</v>
      </c>
      <c r="DF85">
        <f>AVERAGE(DC10:DC16)</f>
        <v>-0.14383333333333795</v>
      </c>
      <c r="DG85">
        <f>AVERAGE(DD10:DD16)</f>
        <v>-0.11765476190476666</v>
      </c>
      <c r="DM85">
        <v>1</v>
      </c>
      <c r="DN85">
        <v>1</v>
      </c>
      <c r="DO85">
        <v>35</v>
      </c>
      <c r="DP85">
        <v>-0.18990000000000001</v>
      </c>
    </row>
    <row r="86" spans="36:126" x14ac:dyDescent="0.4">
      <c r="AJ86" t="s">
        <v>1232</v>
      </c>
      <c r="AK86">
        <f>AVERAGE(AM3:AM9)</f>
        <v>-7.9404761904759785E-2</v>
      </c>
      <c r="AL86">
        <f>AVERAGE(AN3:AN9)</f>
        <v>-6.0583333333331713E-2</v>
      </c>
      <c r="AM86">
        <f>AVERAGE(AO3:AO9)</f>
        <v>-9.0785714285712277E-2</v>
      </c>
      <c r="AN86">
        <f>AVERAGE(AP3:AP9)</f>
        <v>-0.14186904761904592</v>
      </c>
      <c r="AO86">
        <f>AVERAGE(AQ3:AQ9)</f>
        <v>-0.15358333333333143</v>
      </c>
      <c r="AQ86">
        <f>AVERAGE(AM10:AM16)</f>
        <v>-0.16553571428572147</v>
      </c>
      <c r="AR86">
        <f>AVERAGE(AN10:AN16)</f>
        <v>-0.28261904761905488</v>
      </c>
      <c r="AS86">
        <f>AVERAGE(AO10:AO16)</f>
        <v>-0.30142857142857871</v>
      </c>
      <c r="AT86">
        <f>AVERAGE(AP10:AP16)</f>
        <v>-0.24523809523810236</v>
      </c>
      <c r="AU86">
        <f>AVERAGE(AQ10:AQ16)</f>
        <v>-0.12760714285715039</v>
      </c>
      <c r="AY86" t="s">
        <v>1232</v>
      </c>
      <c r="AZ86">
        <f>AVERAGE(AZ3:AZ9)</f>
        <v>-0.18823809523810084</v>
      </c>
      <c r="BA86">
        <f>AVERAGE(BA3:BA9)</f>
        <v>-0.31057142857143444</v>
      </c>
      <c r="BB86">
        <f>AVERAGE(BB3:BB9)</f>
        <v>-0.37076190476191034</v>
      </c>
      <c r="BC86">
        <f>AVERAGE(BC3:BC9)</f>
        <v>-0.26164285714286278</v>
      </c>
      <c r="BD86">
        <f>AVERAGE(BD3:BD9)</f>
        <v>-0.18622619047619621</v>
      </c>
      <c r="BF86">
        <f>AVERAGE(AZ10:AZ16)</f>
        <v>-5.67023809523804E-2</v>
      </c>
      <c r="BG86">
        <f>AVERAGE(BA10:BA16)</f>
        <v>-3.2630952380952177E-2</v>
      </c>
      <c r="BH86">
        <f>AVERAGE(BB10:BB16)</f>
        <v>-2.1452380952380657E-2</v>
      </c>
      <c r="BI86">
        <f>AVERAGE(BC10:BC16)</f>
        <v>-0.12546428571428545</v>
      </c>
      <c r="BJ86">
        <f>AVERAGE(BD10:BD16)</f>
        <v>-9.4964285714285626E-2</v>
      </c>
      <c r="BZ86" t="s">
        <v>25</v>
      </c>
      <c r="CV86" t="s">
        <v>1233</v>
      </c>
      <c r="CW86">
        <f>AVERAGE(DE3:DE9)</f>
        <v>-0.1123214285714267</v>
      </c>
      <c r="CX86">
        <f>AVERAGE(DF3:DF9)</f>
        <v>-0.17908333333333173</v>
      </c>
      <c r="CY86">
        <f>AVERAGE(DG3:DG9)</f>
        <v>-0.25086904761904621</v>
      </c>
      <c r="CZ86">
        <f>AVERAGE(DH3:DH9)</f>
        <v>-0.31527380952380796</v>
      </c>
      <c r="DA86">
        <f>AVERAGE(DI3:DI9)</f>
        <v>-0.33961904761904604</v>
      </c>
      <c r="DC86">
        <f>AVERAGE(DE10:DE16)</f>
        <v>-0.12465476190475898</v>
      </c>
      <c r="DD86">
        <f>AVERAGE(DF10:DF16)</f>
        <v>-0.16302380952380688</v>
      </c>
      <c r="DE86">
        <f>AVERAGE(DG10:DG16)</f>
        <v>-8.0249999999997351E-2</v>
      </c>
      <c r="DF86">
        <f>AVERAGE(DH10:DH16)</f>
        <v>-0.10790476190475917</v>
      </c>
      <c r="DG86">
        <f>AVERAGE(DI10:DI16)</f>
        <v>-0.12104761904761578</v>
      </c>
      <c r="DM86">
        <v>1</v>
      </c>
      <c r="DN86">
        <v>2</v>
      </c>
      <c r="DO86">
        <v>35</v>
      </c>
      <c r="DP86">
        <v>-8.2799999999999999E-2</v>
      </c>
      <c r="DU86" t="s">
        <v>1232</v>
      </c>
      <c r="DV86" t="s">
        <v>1233</v>
      </c>
    </row>
    <row r="87" spans="36:126" x14ac:dyDescent="0.4">
      <c r="AJ87" t="s">
        <v>1233</v>
      </c>
      <c r="AK87">
        <f>AVERAGE(AR3:AR9)</f>
        <v>-7.8214285714280615E-2</v>
      </c>
      <c r="AL87">
        <f>AVERAGE(AS3:AS9)</f>
        <v>-8.8499999999995166E-2</v>
      </c>
      <c r="AM87">
        <f>AVERAGE(AT3:AT9)</f>
        <v>-1.74761904761856E-2</v>
      </c>
      <c r="AN87">
        <f>AVERAGE(AU3:AU9)</f>
        <v>-9.3928571428522727E-3</v>
      </c>
      <c r="AO87">
        <f>AVERAGE(AV3:AV9)</f>
        <v>-5.766666666666144E-2</v>
      </c>
      <c r="AQ87">
        <f>AVERAGE(AR10:AR16)</f>
        <v>-0.15876190476190508</v>
      </c>
      <c r="AR87">
        <f>AVERAGE(AS10:AS16)</f>
        <v>-0.25360714285714342</v>
      </c>
      <c r="AS87">
        <f>AVERAGE(AT10:AT16)</f>
        <v>-0.31364285714285806</v>
      </c>
      <c r="AT87">
        <f>AVERAGE(AU10:AU16)</f>
        <v>-0.41378571428571487</v>
      </c>
      <c r="AU87">
        <f>AVERAGE(AV10:AV16)</f>
        <v>-0.40300000000000041</v>
      </c>
      <c r="AY87" t="s">
        <v>1233</v>
      </c>
      <c r="AZ87">
        <f>AVERAGE(BE3:BE9)</f>
        <v>-0.12713095238095148</v>
      </c>
      <c r="BA87">
        <f>AVERAGE(BF3:BF9)</f>
        <v>-0.24903571428571356</v>
      </c>
      <c r="BB87">
        <f>AVERAGE(BG3:BG9)</f>
        <v>-0.31416666666666632</v>
      </c>
      <c r="BC87">
        <f>AVERAGE(BH3:BH9)</f>
        <v>-0.40182142857142783</v>
      </c>
      <c r="BD87">
        <f>AVERAGE(BI3:BI9)</f>
        <v>-0.40499999999999919</v>
      </c>
      <c r="BF87">
        <f>AVERAGE(BE10:BE16)</f>
        <v>-0.10984523809523419</v>
      </c>
      <c r="BG87">
        <f>AVERAGE(BF10:BF16)</f>
        <v>-9.3071428571425058E-2</v>
      </c>
      <c r="BH87">
        <f>AVERAGE(BG10:BG16)</f>
        <v>-1.6952380952377298E-2</v>
      </c>
      <c r="BI87">
        <f>AVERAGE(BH10:BH16)</f>
        <v>-2.1357142857139366E-2</v>
      </c>
      <c r="BJ87">
        <f>AVERAGE(BI10:BI16)</f>
        <v>-5.5666666666662659E-2</v>
      </c>
      <c r="BZ87">
        <v>1</v>
      </c>
      <c r="CA87">
        <v>1</v>
      </c>
      <c r="CB87">
        <v>35</v>
      </c>
      <c r="CC87">
        <v>-0.1512</v>
      </c>
      <c r="DT87" t="s">
        <v>1259</v>
      </c>
      <c r="DU87">
        <f>AVERAGE(DM3:DQ9)</f>
        <v>-0.18992380952381507</v>
      </c>
      <c r="DV87">
        <f>AVERAGE(DR3:DV9)</f>
        <v>-8.2840476190473147E-2</v>
      </c>
    </row>
    <row r="88" spans="36:126" x14ac:dyDescent="0.4">
      <c r="BZ88">
        <v>1</v>
      </c>
      <c r="CA88">
        <v>2</v>
      </c>
      <c r="CB88">
        <v>35</v>
      </c>
      <c r="CC88">
        <v>4.4999999999999997E-3</v>
      </c>
      <c r="DM88">
        <v>2</v>
      </c>
      <c r="DN88">
        <v>1</v>
      </c>
      <c r="DO88">
        <v>35</v>
      </c>
      <c r="DP88">
        <v>-0.14729999999999999</v>
      </c>
      <c r="DT88" s="5" t="s">
        <v>1262</v>
      </c>
      <c r="DU88">
        <f>AVERAGE(DM10:DQ16)</f>
        <v>-0.14732857142857209</v>
      </c>
      <c r="DV88">
        <f>AVERAGE(DR10:DV16)</f>
        <v>-0.28612142857142603</v>
      </c>
    </row>
    <row r="89" spans="36:126" x14ac:dyDescent="0.4">
      <c r="DM89">
        <v>2</v>
      </c>
      <c r="DN89">
        <v>2</v>
      </c>
      <c r="DO89">
        <v>35</v>
      </c>
      <c r="DP89">
        <v>-0.28610000000000002</v>
      </c>
    </row>
    <row r="90" spans="36:126" ht="19.5" thickBot="1" x14ac:dyDescent="0.45">
      <c r="BZ90">
        <v>2</v>
      </c>
      <c r="CA90">
        <v>1</v>
      </c>
      <c r="CB90">
        <v>35</v>
      </c>
      <c r="CC90">
        <v>-0.14419999999999999</v>
      </c>
      <c r="DM90" t="s">
        <v>25</v>
      </c>
    </row>
    <row r="91" spans="36:126" x14ac:dyDescent="0.4">
      <c r="BI91" s="50">
        <v>1</v>
      </c>
      <c r="BJ91" s="50">
        <v>2</v>
      </c>
      <c r="BK91" s="50">
        <v>3</v>
      </c>
      <c r="BL91" s="50">
        <v>4</v>
      </c>
      <c r="BM91" s="50">
        <v>5</v>
      </c>
      <c r="BZ91">
        <v>2</v>
      </c>
      <c r="CA91">
        <v>2</v>
      </c>
      <c r="CB91">
        <v>35</v>
      </c>
      <c r="CC91">
        <v>-0.26190000000000002</v>
      </c>
    </row>
    <row r="92" spans="36:126" x14ac:dyDescent="0.4">
      <c r="BH92" t="s">
        <v>1232</v>
      </c>
      <c r="BI92">
        <f>AVERAGE(AZ3:AZ16)</f>
        <v>-0.12247023809524062</v>
      </c>
      <c r="BJ92">
        <f>AVERAGE(BA3:BA16)</f>
        <v>-0.17160119047619335</v>
      </c>
      <c r="BK92">
        <f>AVERAGE(BB3:BB16)</f>
        <v>-0.19610714285714553</v>
      </c>
      <c r="BL92">
        <f>AVERAGE(BC3:BC16)</f>
        <v>-0.1935535714285741</v>
      </c>
      <c r="BM92">
        <f>AVERAGE(BD3:BD16)</f>
        <v>-0.14059523809524088</v>
      </c>
      <c r="BZ92" t="s">
        <v>25</v>
      </c>
      <c r="DM92" t="s">
        <v>25</v>
      </c>
    </row>
    <row r="93" spans="36:126" x14ac:dyDescent="0.4">
      <c r="BH93" t="s">
        <v>1233</v>
      </c>
      <c r="BI93">
        <f>AVERAGE(BE3:BE16)</f>
        <v>-0.11848809523809285</v>
      </c>
      <c r="BJ93">
        <f>AVERAGE(BF3:BF16)</f>
        <v>-0.17105357142856933</v>
      </c>
      <c r="BK93">
        <f>AVERAGE(BG3:BG16)</f>
        <v>-0.1655595238095218</v>
      </c>
      <c r="BL93">
        <f>AVERAGE(BH3:BH16)</f>
        <v>-0.21158928571428365</v>
      </c>
      <c r="BM93">
        <f>AVERAGE(BI3:BI16)</f>
        <v>-0.23033333333333086</v>
      </c>
      <c r="DM93" t="s">
        <v>85</v>
      </c>
    </row>
    <row r="94" spans="36:126" x14ac:dyDescent="0.4">
      <c r="BZ94" t="s">
        <v>25</v>
      </c>
      <c r="DM94" t="s">
        <v>25</v>
      </c>
    </row>
    <row r="95" spans="36:126" x14ac:dyDescent="0.4">
      <c r="BZ95" t="s">
        <v>85</v>
      </c>
      <c r="DM95" t="s">
        <v>243</v>
      </c>
      <c r="DN95" t="s">
        <v>1438</v>
      </c>
    </row>
    <row r="96" spans="36:126" x14ac:dyDescent="0.4">
      <c r="BZ96" t="s">
        <v>25</v>
      </c>
      <c r="DM96" t="s">
        <v>244</v>
      </c>
      <c r="DN96" t="s">
        <v>1439</v>
      </c>
    </row>
    <row r="97" spans="77:118" x14ac:dyDescent="0.4">
      <c r="BZ97" t="s">
        <v>243</v>
      </c>
      <c r="CA97" t="s">
        <v>1409</v>
      </c>
      <c r="DM97" t="s">
        <v>245</v>
      </c>
      <c r="DN97" t="s">
        <v>1440</v>
      </c>
    </row>
    <row r="98" spans="77:118" x14ac:dyDescent="0.4">
      <c r="BZ98" t="s">
        <v>244</v>
      </c>
      <c r="CA98" t="s">
        <v>1410</v>
      </c>
      <c r="DM98" t="s">
        <v>246</v>
      </c>
      <c r="DN98" t="s">
        <v>1441</v>
      </c>
    </row>
    <row r="99" spans="77:118" x14ac:dyDescent="0.4">
      <c r="BZ99" t="s">
        <v>245</v>
      </c>
      <c r="CA99" t="s">
        <v>1411</v>
      </c>
      <c r="CD99" s="6"/>
      <c r="CE99" s="177" t="s">
        <v>1625</v>
      </c>
      <c r="CF99" s="177"/>
      <c r="CG99" s="177"/>
      <c r="CH99" s="177"/>
      <c r="DM99" t="s">
        <v>25</v>
      </c>
    </row>
    <row r="100" spans="77:118" x14ac:dyDescent="0.4">
      <c r="BZ100" t="s">
        <v>246</v>
      </c>
      <c r="CA100" t="s">
        <v>1412</v>
      </c>
      <c r="DM100" t="s">
        <v>251</v>
      </c>
      <c r="DN100" t="s">
        <v>1442</v>
      </c>
    </row>
    <row r="101" spans="77:118" x14ac:dyDescent="0.4">
      <c r="BZ101" t="s">
        <v>25</v>
      </c>
      <c r="DM101" t="s">
        <v>252</v>
      </c>
      <c r="DN101" t="s">
        <v>1443</v>
      </c>
    </row>
    <row r="102" spans="77:118" x14ac:dyDescent="0.4">
      <c r="BZ102" t="s">
        <v>251</v>
      </c>
      <c r="CA102" t="s">
        <v>1413</v>
      </c>
      <c r="CD102" s="6"/>
      <c r="CE102" s="177" t="s">
        <v>1626</v>
      </c>
      <c r="CF102" s="177"/>
      <c r="CG102" s="177"/>
      <c r="CH102" s="177"/>
      <c r="DM102" t="s">
        <v>253</v>
      </c>
      <c r="DN102" t="s">
        <v>1444</v>
      </c>
    </row>
    <row r="103" spans="77:118" x14ac:dyDescent="0.4">
      <c r="BZ103" t="s">
        <v>252</v>
      </c>
      <c r="CA103" t="s">
        <v>1414</v>
      </c>
    </row>
    <row r="104" spans="77:118" x14ac:dyDescent="0.4">
      <c r="BZ104" t="s">
        <v>253</v>
      </c>
      <c r="CA104" t="s">
        <v>1415</v>
      </c>
      <c r="DM104" t="s">
        <v>47</v>
      </c>
    </row>
    <row r="106" spans="77:118" x14ac:dyDescent="0.4">
      <c r="BZ106" t="s">
        <v>47</v>
      </c>
    </row>
    <row r="112" spans="77:118" x14ac:dyDescent="0.4">
      <c r="BY112" s="177" t="s">
        <v>1259</v>
      </c>
      <c r="BZ112" s="177"/>
      <c r="CA112" s="177"/>
      <c r="CB112" s="177"/>
      <c r="CC112" s="177"/>
      <c r="CE112" s="177" t="s">
        <v>1260</v>
      </c>
      <c r="CF112" s="177"/>
      <c r="CG112" s="177"/>
      <c r="CH112" s="177"/>
      <c r="CI112" s="177"/>
    </row>
    <row r="113" spans="76:92" x14ac:dyDescent="0.4">
      <c r="BY113">
        <v>1</v>
      </c>
      <c r="BZ113">
        <v>2</v>
      </c>
      <c r="CA113">
        <v>3</v>
      </c>
      <c r="CB113">
        <v>4</v>
      </c>
      <c r="CC113">
        <v>5</v>
      </c>
      <c r="CE113">
        <v>1</v>
      </c>
      <c r="CF113">
        <v>2</v>
      </c>
      <c r="CG113">
        <v>3</v>
      </c>
      <c r="CH113">
        <v>4</v>
      </c>
      <c r="CI113">
        <v>5</v>
      </c>
      <c r="CM113" t="s">
        <v>1232</v>
      </c>
      <c r="CN113" t="s">
        <v>1233</v>
      </c>
    </row>
    <row r="114" spans="76:92" x14ac:dyDescent="0.4">
      <c r="BX114" t="s">
        <v>1232</v>
      </c>
      <c r="BY114">
        <f>AVERAGE(BZ3:BZ9)</f>
        <v>-0.11250000000000182</v>
      </c>
      <c r="BZ114">
        <f>AVERAGE(CA3:CA9)</f>
        <v>-0.14211904761904956</v>
      </c>
      <c r="CA114">
        <f>AVERAGE(CB3:CB9)</f>
        <v>-0.18902380952381129</v>
      </c>
      <c r="CB114">
        <f>AVERAGE(CC3:CC9)</f>
        <v>-0.16975000000000198</v>
      </c>
      <c r="CC114">
        <f>AVERAGE(CD3:CD9)</f>
        <v>-0.14245238095238316</v>
      </c>
      <c r="CE114">
        <f>AVERAGE(BZ10:BZ16)</f>
        <v>-0.10865476190476434</v>
      </c>
      <c r="CF114">
        <f>AVERAGE(CA10:CA16)</f>
        <v>-0.15604761904762179</v>
      </c>
      <c r="CG114">
        <f>AVERAGE(CB10:CB16)</f>
        <v>-0.14721428571428841</v>
      </c>
      <c r="CH114">
        <f>AVERAGE(CC10:CC16)</f>
        <v>-0.18057142857143124</v>
      </c>
      <c r="CI114">
        <f>AVERAGE(CD10:CD16)</f>
        <v>-0.12840476190476452</v>
      </c>
      <c r="CL114" t="s">
        <v>1259</v>
      </c>
      <c r="CM114">
        <f>AVERAGE(BZ3:CD9)</f>
        <v>-0.15116904761904959</v>
      </c>
      <c r="CN114">
        <f>AVERAGE(CE3:CI9)</f>
        <v>4.521428571433961E-3</v>
      </c>
    </row>
    <row r="115" spans="76:92" x14ac:dyDescent="0.4">
      <c r="BX115" t="s">
        <v>1233</v>
      </c>
      <c r="BY115">
        <f>AVERAGE(CE3:CE9)</f>
        <v>-6.0107142857137301E-2</v>
      </c>
      <c r="BZ115">
        <f>AVERAGE(CF3:CF9)</f>
        <v>-7.8571428571374557E-3</v>
      </c>
      <c r="CA115">
        <f>AVERAGE(CG3:CG9)</f>
        <v>3.8654761904767056E-2</v>
      </c>
      <c r="CB115">
        <f>AVERAGE(CH3:CH9)</f>
        <v>1.6333333333338657E-2</v>
      </c>
      <c r="CC115">
        <f>AVERAGE(CI3:CI9)</f>
        <v>3.5583333333338837E-2</v>
      </c>
      <c r="CE115">
        <f>AVERAGE(CE10:CE16)</f>
        <v>-0.14848809523809667</v>
      </c>
      <c r="CF115">
        <f>AVERAGE(CF10:CF16)</f>
        <v>-0.2561904761904778</v>
      </c>
      <c r="CG115">
        <f>AVERAGE(CG10:CG16)</f>
        <v>-0.25011904761904963</v>
      </c>
      <c r="CH115">
        <f>AVERAGE(CH10:CH16)</f>
        <v>-0.30465476190476348</v>
      </c>
      <c r="CI115">
        <f>AVERAGE(CI10:CI16)</f>
        <v>-0.35000000000000131</v>
      </c>
      <c r="CL115" s="5" t="s">
        <v>1262</v>
      </c>
      <c r="CM115">
        <f>AVERAGE(BZ10:CD16)</f>
        <v>-0.14417857142857407</v>
      </c>
      <c r="CN115">
        <f>AVERAGE(CE10:CI16)</f>
        <v>-0.26189047619047778</v>
      </c>
    </row>
  </sheetData>
  <sortState xmlns:xlrd2="http://schemas.microsoft.com/office/spreadsheetml/2017/richdata2" ref="S24:T37">
    <sortCondition ref="S24:S37"/>
  </sortState>
  <mergeCells count="52">
    <mergeCell ref="DJ1:DK2"/>
    <mergeCell ref="DM1:DQ1"/>
    <mergeCell ref="DR1:DV1"/>
    <mergeCell ref="A1:U2"/>
    <mergeCell ref="CJ1:CK2"/>
    <mergeCell ref="CM1:CQ1"/>
    <mergeCell ref="CR1:CV1"/>
    <mergeCell ref="CW1:CX2"/>
    <mergeCell ref="CZ1:DD1"/>
    <mergeCell ref="DE1:DI1"/>
    <mergeCell ref="BJ1:BK2"/>
    <mergeCell ref="BM1:BQ1"/>
    <mergeCell ref="BR1:BV1"/>
    <mergeCell ref="BW1:BX2"/>
    <mergeCell ref="W1:X2"/>
    <mergeCell ref="AE1:AI1"/>
    <mergeCell ref="BZ1:CD1"/>
    <mergeCell ref="CE1:CI1"/>
    <mergeCell ref="AJ1:AK2"/>
    <mergeCell ref="AM1:AQ1"/>
    <mergeCell ref="AR1:AV1"/>
    <mergeCell ref="AW1:AX2"/>
    <mergeCell ref="AZ1:BD1"/>
    <mergeCell ref="BE1:BI1"/>
    <mergeCell ref="Z1:AD1"/>
    <mergeCell ref="DC83:DG83"/>
    <mergeCell ref="B3:K3"/>
    <mergeCell ref="L3:U3"/>
    <mergeCell ref="B4:F4"/>
    <mergeCell ref="G4:K4"/>
    <mergeCell ref="N23:O23"/>
    <mergeCell ref="P23:Q23"/>
    <mergeCell ref="B23:C23"/>
    <mergeCell ref="D23:E23"/>
    <mergeCell ref="F23:G23"/>
    <mergeCell ref="H23:I23"/>
    <mergeCell ref="J23:K23"/>
    <mergeCell ref="L23:M23"/>
    <mergeCell ref="L4:P4"/>
    <mergeCell ref="Q4:U4"/>
    <mergeCell ref="C41:G41"/>
    <mergeCell ref="CE102:CH102"/>
    <mergeCell ref="BY112:CC112"/>
    <mergeCell ref="CE112:CI112"/>
    <mergeCell ref="BE68:BG68"/>
    <mergeCell ref="CE99:CH99"/>
    <mergeCell ref="H41:L41"/>
    <mergeCell ref="CW83:DA83"/>
    <mergeCell ref="AK84:AO84"/>
    <mergeCell ref="AQ84:AU84"/>
    <mergeCell ref="AZ84:BD84"/>
    <mergeCell ref="BF84:BJ84"/>
  </mergeCells>
  <phoneticPr fontId="3"/>
  <pageMargins left="0.7" right="0.7" top="0.75" bottom="0.75" header="0.3" footer="0.3"/>
  <pageSetup paperSize="9" orientation="portrait" r:id="rId1"/>
  <ignoredErrors>
    <ignoredError sqref="AK86:AU86 AK87:AN87 AP87:AU87 AZ86:BJ87 BY114:CI115 CW85:DG85 CW86:DF86"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3EBD5-CBCE-4D04-864F-92E3C941330B}">
  <dimension ref="A1:DY134"/>
  <sheetViews>
    <sheetView topLeftCell="BB76" zoomScale="97" zoomScaleNormal="70" workbookViewId="0">
      <selection activeCell="BW102" sqref="BW102"/>
    </sheetView>
  </sheetViews>
  <sheetFormatPr defaultRowHeight="18.75" x14ac:dyDescent="0.4"/>
  <sheetData>
    <row r="1" spans="1:126" ht="19.5" customHeight="1" thickBot="1" x14ac:dyDescent="0.45">
      <c r="A1" s="173" t="s">
        <v>60</v>
      </c>
      <c r="B1" s="173"/>
      <c r="C1" s="173"/>
      <c r="D1" s="173"/>
      <c r="E1" s="173"/>
      <c r="F1" s="173"/>
      <c r="G1" s="173"/>
      <c r="H1" s="173"/>
      <c r="I1" s="173"/>
      <c r="J1" s="173"/>
      <c r="K1" s="173"/>
      <c r="L1" s="173"/>
      <c r="M1" s="173"/>
      <c r="N1" s="173"/>
      <c r="O1" s="173"/>
      <c r="P1" s="173"/>
      <c r="Q1" s="173"/>
      <c r="R1" s="173"/>
      <c r="S1" s="173"/>
      <c r="T1" s="173"/>
      <c r="U1" s="173"/>
      <c r="W1" s="199" t="s">
        <v>671</v>
      </c>
      <c r="X1" s="199"/>
      <c r="Y1" s="7"/>
      <c r="Z1" s="194" t="s">
        <v>389</v>
      </c>
      <c r="AA1" s="194"/>
      <c r="AB1" s="194"/>
      <c r="AC1" s="194"/>
      <c r="AD1" s="194"/>
      <c r="AE1" s="194" t="s">
        <v>388</v>
      </c>
      <c r="AF1" s="194"/>
      <c r="AG1" s="194"/>
      <c r="AH1" s="194"/>
      <c r="AI1" s="194"/>
      <c r="AJ1" s="199" t="s">
        <v>672</v>
      </c>
      <c r="AK1" s="199"/>
      <c r="AL1" s="7"/>
      <c r="AM1" s="194" t="s">
        <v>389</v>
      </c>
      <c r="AN1" s="194"/>
      <c r="AO1" s="194"/>
      <c r="AP1" s="194"/>
      <c r="AQ1" s="194"/>
      <c r="AR1" s="194" t="s">
        <v>388</v>
      </c>
      <c r="AS1" s="194"/>
      <c r="AT1" s="194"/>
      <c r="AU1" s="194"/>
      <c r="AV1" s="194"/>
      <c r="AW1" s="199" t="s">
        <v>806</v>
      </c>
      <c r="AX1" s="199"/>
      <c r="AY1" s="7"/>
      <c r="AZ1" s="194" t="s">
        <v>389</v>
      </c>
      <c r="BA1" s="194"/>
      <c r="BB1" s="194"/>
      <c r="BC1" s="194"/>
      <c r="BD1" s="194"/>
      <c r="BE1" s="194" t="s">
        <v>388</v>
      </c>
      <c r="BF1" s="194"/>
      <c r="BG1" s="194"/>
      <c r="BH1" s="194"/>
      <c r="BI1" s="194"/>
      <c r="BJ1" s="196" t="s">
        <v>674</v>
      </c>
      <c r="BK1" s="196"/>
      <c r="BL1" s="7"/>
      <c r="BM1" s="194" t="s">
        <v>389</v>
      </c>
      <c r="BN1" s="194"/>
      <c r="BO1" s="194"/>
      <c r="BP1" s="194"/>
      <c r="BQ1" s="194"/>
      <c r="BR1" s="194" t="s">
        <v>388</v>
      </c>
      <c r="BS1" s="194"/>
      <c r="BT1" s="194"/>
      <c r="BU1" s="194"/>
      <c r="BV1" s="194"/>
      <c r="BW1" s="198" t="s">
        <v>859</v>
      </c>
      <c r="BX1" s="198"/>
      <c r="BY1" s="7"/>
      <c r="BZ1" s="194" t="s">
        <v>389</v>
      </c>
      <c r="CA1" s="194"/>
      <c r="CB1" s="194"/>
      <c r="CC1" s="194"/>
      <c r="CD1" s="194"/>
      <c r="CE1" s="194" t="s">
        <v>388</v>
      </c>
      <c r="CF1" s="194"/>
      <c r="CG1" s="194"/>
      <c r="CH1" s="194"/>
      <c r="CI1" s="194"/>
      <c r="CJ1" s="198" t="s">
        <v>860</v>
      </c>
      <c r="CK1" s="198"/>
      <c r="CL1" s="7"/>
      <c r="CM1" s="194" t="s">
        <v>389</v>
      </c>
      <c r="CN1" s="194"/>
      <c r="CO1" s="194"/>
      <c r="CP1" s="194"/>
      <c r="CQ1" s="194"/>
      <c r="CR1" s="194" t="s">
        <v>388</v>
      </c>
      <c r="CS1" s="194"/>
      <c r="CT1" s="194"/>
      <c r="CU1" s="194"/>
      <c r="CV1" s="194"/>
      <c r="CW1" s="199" t="s">
        <v>861</v>
      </c>
      <c r="CX1" s="199"/>
      <c r="CY1" s="7"/>
      <c r="CZ1" s="194" t="s">
        <v>389</v>
      </c>
      <c r="DA1" s="194"/>
      <c r="DB1" s="194"/>
      <c r="DC1" s="194"/>
      <c r="DD1" s="194"/>
      <c r="DE1" s="194" t="s">
        <v>388</v>
      </c>
      <c r="DF1" s="194"/>
      <c r="DG1" s="194"/>
      <c r="DH1" s="194"/>
      <c r="DI1" s="194"/>
      <c r="DJ1" s="199" t="s">
        <v>862</v>
      </c>
      <c r="DK1" s="199"/>
      <c r="DL1" s="7"/>
      <c r="DM1" s="194" t="s">
        <v>389</v>
      </c>
      <c r="DN1" s="194"/>
      <c r="DO1" s="194"/>
      <c r="DP1" s="194"/>
      <c r="DQ1" s="194"/>
      <c r="DR1" s="194" t="s">
        <v>388</v>
      </c>
      <c r="DS1" s="194"/>
      <c r="DT1" s="194"/>
      <c r="DU1" s="194"/>
      <c r="DV1" s="194"/>
    </row>
    <row r="2" spans="1:126" ht="18.75" customHeight="1" x14ac:dyDescent="0.4">
      <c r="A2" s="173"/>
      <c r="B2" s="173"/>
      <c r="C2" s="173"/>
      <c r="D2" s="173"/>
      <c r="E2" s="173"/>
      <c r="F2" s="173"/>
      <c r="G2" s="173"/>
      <c r="H2" s="173"/>
      <c r="I2" s="173"/>
      <c r="J2" s="173"/>
      <c r="K2" s="173"/>
      <c r="L2" s="173"/>
      <c r="M2" s="173"/>
      <c r="N2" s="173"/>
      <c r="O2" s="173"/>
      <c r="P2" s="173"/>
      <c r="Q2" s="173"/>
      <c r="R2" s="173"/>
      <c r="S2" s="173"/>
      <c r="T2" s="173"/>
      <c r="U2" s="173"/>
      <c r="W2" s="199"/>
      <c r="X2" s="199"/>
      <c r="Z2" s="50" t="s">
        <v>440</v>
      </c>
      <c r="AA2" s="50" t="s">
        <v>441</v>
      </c>
      <c r="AB2" s="50" t="s">
        <v>442</v>
      </c>
      <c r="AC2" s="50" t="s">
        <v>443</v>
      </c>
      <c r="AD2" s="50" t="s">
        <v>444</v>
      </c>
      <c r="AE2" s="50" t="s">
        <v>440</v>
      </c>
      <c r="AF2" s="50" t="s">
        <v>441</v>
      </c>
      <c r="AG2" s="50" t="s">
        <v>442</v>
      </c>
      <c r="AH2" s="50" t="s">
        <v>443</v>
      </c>
      <c r="AI2" s="50" t="s">
        <v>444</v>
      </c>
      <c r="AJ2" s="199"/>
      <c r="AK2" s="199"/>
      <c r="AM2" s="50" t="s">
        <v>440</v>
      </c>
      <c r="AN2" s="50" t="s">
        <v>441</v>
      </c>
      <c r="AO2" s="50" t="s">
        <v>442</v>
      </c>
      <c r="AP2" s="50" t="s">
        <v>443</v>
      </c>
      <c r="AQ2" s="50" t="s">
        <v>444</v>
      </c>
      <c r="AR2" s="50" t="s">
        <v>440</v>
      </c>
      <c r="AS2" s="50" t="s">
        <v>441</v>
      </c>
      <c r="AT2" s="50" t="s">
        <v>442</v>
      </c>
      <c r="AU2" s="50" t="s">
        <v>443</v>
      </c>
      <c r="AV2" s="50" t="s">
        <v>444</v>
      </c>
      <c r="AW2" s="199"/>
      <c r="AX2" s="199"/>
      <c r="AY2" s="5"/>
      <c r="AZ2" s="50" t="s">
        <v>440</v>
      </c>
      <c r="BA2" s="50" t="s">
        <v>441</v>
      </c>
      <c r="BB2" s="50" t="s">
        <v>442</v>
      </c>
      <c r="BC2" s="50" t="s">
        <v>443</v>
      </c>
      <c r="BD2" s="50" t="s">
        <v>444</v>
      </c>
      <c r="BE2" s="50" t="s">
        <v>440</v>
      </c>
      <c r="BF2" s="50" t="s">
        <v>441</v>
      </c>
      <c r="BG2" s="50" t="s">
        <v>442</v>
      </c>
      <c r="BH2" s="50" t="s">
        <v>443</v>
      </c>
      <c r="BI2" s="50" t="s">
        <v>444</v>
      </c>
      <c r="BJ2" s="196"/>
      <c r="BK2" s="196"/>
      <c r="BL2" s="5"/>
      <c r="BM2" s="50" t="s">
        <v>440</v>
      </c>
      <c r="BN2" s="50" t="s">
        <v>441</v>
      </c>
      <c r="BO2" s="50" t="s">
        <v>442</v>
      </c>
      <c r="BP2" s="50" t="s">
        <v>443</v>
      </c>
      <c r="BQ2" s="50" t="s">
        <v>444</v>
      </c>
      <c r="BR2" s="50" t="s">
        <v>440</v>
      </c>
      <c r="BS2" s="50" t="s">
        <v>441</v>
      </c>
      <c r="BT2" s="50" t="s">
        <v>442</v>
      </c>
      <c r="BU2" s="50" t="s">
        <v>443</v>
      </c>
      <c r="BV2" s="50" t="s">
        <v>444</v>
      </c>
      <c r="BW2" s="198"/>
      <c r="BX2" s="198"/>
      <c r="BY2" s="5"/>
      <c r="BZ2" s="50" t="s">
        <v>440</v>
      </c>
      <c r="CA2" s="50" t="s">
        <v>441</v>
      </c>
      <c r="CB2" s="50" t="s">
        <v>442</v>
      </c>
      <c r="CC2" s="50" t="s">
        <v>443</v>
      </c>
      <c r="CD2" s="50" t="s">
        <v>444</v>
      </c>
      <c r="CE2" s="50" t="s">
        <v>440</v>
      </c>
      <c r="CF2" s="50" t="s">
        <v>441</v>
      </c>
      <c r="CG2" s="50" t="s">
        <v>442</v>
      </c>
      <c r="CH2" s="50" t="s">
        <v>443</v>
      </c>
      <c r="CI2" s="50" t="s">
        <v>444</v>
      </c>
      <c r="CJ2" s="198"/>
      <c r="CK2" s="198"/>
      <c r="CL2" s="5"/>
      <c r="CM2" s="50" t="s">
        <v>440</v>
      </c>
      <c r="CN2" s="50" t="s">
        <v>441</v>
      </c>
      <c r="CO2" s="50" t="s">
        <v>442</v>
      </c>
      <c r="CP2" s="50" t="s">
        <v>443</v>
      </c>
      <c r="CQ2" s="50" t="s">
        <v>444</v>
      </c>
      <c r="CR2" s="50" t="s">
        <v>440</v>
      </c>
      <c r="CS2" s="50" t="s">
        <v>441</v>
      </c>
      <c r="CT2" s="50" t="s">
        <v>442</v>
      </c>
      <c r="CU2" s="50" t="s">
        <v>443</v>
      </c>
      <c r="CV2" s="50" t="s">
        <v>444</v>
      </c>
      <c r="CW2" s="199"/>
      <c r="CX2" s="199"/>
      <c r="CY2" s="5"/>
      <c r="CZ2" s="50" t="s">
        <v>440</v>
      </c>
      <c r="DA2" s="50" t="s">
        <v>441</v>
      </c>
      <c r="DB2" s="50" t="s">
        <v>442</v>
      </c>
      <c r="DC2" s="50" t="s">
        <v>443</v>
      </c>
      <c r="DD2" s="50" t="s">
        <v>444</v>
      </c>
      <c r="DE2" s="50" t="s">
        <v>440</v>
      </c>
      <c r="DF2" s="50" t="s">
        <v>441</v>
      </c>
      <c r="DG2" s="50" t="s">
        <v>442</v>
      </c>
      <c r="DH2" s="50" t="s">
        <v>443</v>
      </c>
      <c r="DI2" s="50" t="s">
        <v>444</v>
      </c>
      <c r="DJ2" s="199"/>
      <c r="DK2" s="199"/>
      <c r="DL2" s="5"/>
      <c r="DM2" s="50" t="s">
        <v>440</v>
      </c>
      <c r="DN2" s="50" t="s">
        <v>441</v>
      </c>
      <c r="DO2" s="50" t="s">
        <v>442</v>
      </c>
      <c r="DP2" s="50" t="s">
        <v>443</v>
      </c>
      <c r="DQ2" s="50" t="s">
        <v>444</v>
      </c>
      <c r="DR2" s="50" t="s">
        <v>440</v>
      </c>
      <c r="DS2" s="50" t="s">
        <v>441</v>
      </c>
      <c r="DT2" s="50" t="s">
        <v>442</v>
      </c>
      <c r="DU2" s="50" t="s">
        <v>443</v>
      </c>
      <c r="DV2" s="50" t="s">
        <v>444</v>
      </c>
    </row>
    <row r="3" spans="1:126" x14ac:dyDescent="0.4">
      <c r="A3" s="26"/>
      <c r="B3" s="174" t="s">
        <v>53</v>
      </c>
      <c r="C3" s="174"/>
      <c r="D3" s="174"/>
      <c r="E3" s="174"/>
      <c r="F3" s="174"/>
      <c r="G3" s="174"/>
      <c r="H3" s="174"/>
      <c r="I3" s="174"/>
      <c r="J3" s="174"/>
      <c r="K3" s="174"/>
      <c r="X3" s="5" t="s">
        <v>268</v>
      </c>
      <c r="Y3" s="7">
        <v>1</v>
      </c>
      <c r="Z3">
        <v>-8.8000000000000023E-2</v>
      </c>
      <c r="AA3">
        <v>-2.4999999999992658E-3</v>
      </c>
      <c r="AB3">
        <v>-9.9416666666666487E-2</v>
      </c>
      <c r="AC3">
        <v>-5.6166666666666983E-2</v>
      </c>
      <c r="AD3">
        <v>2.2333333333333982E-2</v>
      </c>
      <c r="AE3">
        <v>0.13191666666665766</v>
      </c>
      <c r="AF3">
        <v>2.4916666666657386E-2</v>
      </c>
      <c r="AG3">
        <v>4.2499999999909242E-3</v>
      </c>
      <c r="AH3">
        <v>0.12791666666665763</v>
      </c>
      <c r="AI3">
        <v>0.11966666666665743</v>
      </c>
      <c r="AK3" s="5" t="s">
        <v>268</v>
      </c>
      <c r="AL3" s="7">
        <v>1</v>
      </c>
      <c r="AM3">
        <v>-8.8000000000000023E-2</v>
      </c>
      <c r="AN3">
        <v>-2.4999999999992658E-3</v>
      </c>
      <c r="AO3">
        <v>-9.9416666666666487E-2</v>
      </c>
      <c r="AP3">
        <v>-5.6166666666666983E-2</v>
      </c>
      <c r="AQ3">
        <v>2.2333333333333982E-2</v>
      </c>
      <c r="AR3">
        <v>0.13191666666665766</v>
      </c>
      <c r="AS3">
        <v>2.4916666666657386E-2</v>
      </c>
      <c r="AT3">
        <v>4.2499999999909242E-3</v>
      </c>
      <c r="AU3">
        <v>0.12791666666665763</v>
      </c>
      <c r="AV3">
        <v>0.11966666666665743</v>
      </c>
      <c r="AX3" s="5" t="s">
        <v>268</v>
      </c>
      <c r="AY3" s="7">
        <v>1</v>
      </c>
      <c r="AZ3">
        <v>-0.20441666666668859</v>
      </c>
      <c r="BA3">
        <v>-0.32566666666668925</v>
      </c>
      <c r="BB3">
        <v>-0.13716666666668911</v>
      </c>
      <c r="BC3">
        <v>-0.22050000000002268</v>
      </c>
      <c r="BD3">
        <v>-0.30808333333335619</v>
      </c>
      <c r="BE3">
        <v>-0.12858333333333447</v>
      </c>
      <c r="BF3">
        <v>-0.543333333333334</v>
      </c>
      <c r="BG3">
        <v>-0.61241666666666861</v>
      </c>
      <c r="BH3">
        <v>-0.64025000000000065</v>
      </c>
      <c r="BI3">
        <v>-0.56691666666666818</v>
      </c>
      <c r="BK3" s="5" t="s">
        <v>268</v>
      </c>
      <c r="BL3" s="7">
        <v>1</v>
      </c>
      <c r="BM3">
        <v>-3.6166666666660061E-2</v>
      </c>
      <c r="BN3">
        <v>-0.19958333333332731</v>
      </c>
      <c r="BO3">
        <v>-0.27641666666666026</v>
      </c>
      <c r="BP3">
        <v>-0.16149999999999237</v>
      </c>
      <c r="BQ3">
        <v>-5.708333333332713E-2</v>
      </c>
      <c r="BR3">
        <v>-8.5499999999989737E-2</v>
      </c>
      <c r="BS3">
        <v>-0.2406666666666562</v>
      </c>
      <c r="BT3">
        <v>-0.26074999999998866</v>
      </c>
      <c r="BU3">
        <v>-0.28016666666665746</v>
      </c>
      <c r="BV3">
        <v>-0.36408333333332193</v>
      </c>
      <c r="BX3" s="5" t="s">
        <v>268</v>
      </c>
      <c r="BY3" s="7">
        <v>1</v>
      </c>
      <c r="BZ3">
        <v>-3.6166666666660061E-2</v>
      </c>
      <c r="CA3">
        <v>-0.19958333333332731</v>
      </c>
      <c r="CB3">
        <v>-0.27641666666666026</v>
      </c>
      <c r="CC3">
        <v>-0.16149999999999237</v>
      </c>
      <c r="CD3">
        <v>-5.708333333332713E-2</v>
      </c>
      <c r="CE3">
        <v>-8.5499999999989737E-2</v>
      </c>
      <c r="CF3">
        <v>-0.2406666666666562</v>
      </c>
      <c r="CG3">
        <v>-0.26074999999998866</v>
      </c>
      <c r="CH3">
        <v>-0.28016666666665746</v>
      </c>
      <c r="CI3">
        <v>-0.36408333333332193</v>
      </c>
      <c r="CK3" s="5" t="s">
        <v>268</v>
      </c>
      <c r="CL3" s="7">
        <v>1</v>
      </c>
      <c r="CM3">
        <v>-3.6166666666660061E-2</v>
      </c>
      <c r="CN3">
        <v>-0.19958333333332731</v>
      </c>
      <c r="CO3">
        <v>-0.27641666666666026</v>
      </c>
      <c r="CP3">
        <v>-0.16149999999999237</v>
      </c>
      <c r="CQ3">
        <v>-5.708333333332713E-2</v>
      </c>
      <c r="CR3">
        <v>-8.5499999999989737E-2</v>
      </c>
      <c r="CS3">
        <v>-0.2406666666666562</v>
      </c>
      <c r="CT3">
        <v>-0.26074999999998866</v>
      </c>
      <c r="CU3">
        <v>-0.28016666666665746</v>
      </c>
      <c r="CV3">
        <v>-0.36408333333332193</v>
      </c>
      <c r="CX3" s="5" t="s">
        <v>268</v>
      </c>
      <c r="CY3" s="7">
        <v>1</v>
      </c>
      <c r="CZ3">
        <v>-8.8000000000000023E-2</v>
      </c>
      <c r="DA3">
        <v>-2.4999999999992658E-3</v>
      </c>
      <c r="DB3">
        <v>-9.9416666666666487E-2</v>
      </c>
      <c r="DC3">
        <v>-5.6166666666666983E-2</v>
      </c>
      <c r="DD3">
        <v>2.2333333333333982E-2</v>
      </c>
      <c r="DE3">
        <v>0.13191666666665766</v>
      </c>
      <c r="DF3">
        <v>2.4916666666657386E-2</v>
      </c>
      <c r="DG3">
        <v>4.2499999999909242E-3</v>
      </c>
      <c r="DH3">
        <v>0.12791666666665763</v>
      </c>
      <c r="DI3">
        <v>0.11966666666665743</v>
      </c>
      <c r="DK3" s="5" t="s">
        <v>268</v>
      </c>
      <c r="DL3" s="7">
        <v>1</v>
      </c>
      <c r="DM3">
        <v>-0.15645833333331538</v>
      </c>
      <c r="DN3">
        <v>-7.0499999999981591E-2</v>
      </c>
      <c r="DO3">
        <v>-0.16324999999998227</v>
      </c>
      <c r="DP3">
        <v>-7.4666666666649437E-2</v>
      </c>
      <c r="DQ3">
        <v>8.4583333333350788E-2</v>
      </c>
      <c r="DR3">
        <v>-0.20650000000000759</v>
      </c>
      <c r="DS3">
        <v>-0.2449166666666745</v>
      </c>
      <c r="DT3">
        <v>-0.28691666666667487</v>
      </c>
      <c r="DU3">
        <v>-0.2637500000000082</v>
      </c>
      <c r="DV3">
        <v>-0.19466666666667437</v>
      </c>
    </row>
    <row r="4" spans="1:126" x14ac:dyDescent="0.4">
      <c r="A4" s="19"/>
      <c r="B4" s="172" t="s">
        <v>0</v>
      </c>
      <c r="C4" s="172"/>
      <c r="D4" s="172"/>
      <c r="E4" s="172"/>
      <c r="F4" s="172"/>
      <c r="G4" s="172" t="s">
        <v>1</v>
      </c>
      <c r="H4" s="172"/>
      <c r="I4" s="172"/>
      <c r="J4" s="172"/>
      <c r="K4" s="172"/>
      <c r="Y4" s="7">
        <v>2</v>
      </c>
      <c r="Z4">
        <v>-0.25016666666667242</v>
      </c>
      <c r="AA4">
        <v>-0.41016666666667234</v>
      </c>
      <c r="AB4">
        <v>-0.40450000000000536</v>
      </c>
      <c r="AC4">
        <v>-0.13616666666667201</v>
      </c>
      <c r="AD4">
        <v>0.22441666666666141</v>
      </c>
      <c r="AE4">
        <v>-0.29741666666667221</v>
      </c>
      <c r="AF4">
        <v>-0.40691666666667281</v>
      </c>
      <c r="AG4">
        <v>-0.31550000000000578</v>
      </c>
      <c r="AH4">
        <v>-0.29825000000000623</v>
      </c>
      <c r="AI4">
        <v>-0.35558333333333914</v>
      </c>
      <c r="AL4" s="7">
        <v>2</v>
      </c>
      <c r="AM4">
        <v>-0.25016666666667242</v>
      </c>
      <c r="AN4">
        <v>-0.41016666666667234</v>
      </c>
      <c r="AO4">
        <v>-0.40450000000000536</v>
      </c>
      <c r="AP4">
        <v>-0.13616666666667201</v>
      </c>
      <c r="AQ4">
        <v>0.22441666666666141</v>
      </c>
      <c r="AR4">
        <v>-0.29741666666667221</v>
      </c>
      <c r="AS4">
        <v>-0.40691666666667281</v>
      </c>
      <c r="AT4">
        <v>-0.31550000000000578</v>
      </c>
      <c r="AU4">
        <v>-0.29825000000000623</v>
      </c>
      <c r="AV4">
        <v>-0.35558333333333914</v>
      </c>
      <c r="AY4" s="7">
        <v>2</v>
      </c>
      <c r="AZ4">
        <v>-0.24216666666667344</v>
      </c>
      <c r="BA4">
        <v>-0.36550000000000804</v>
      </c>
      <c r="BB4">
        <v>-0.24375000000000627</v>
      </c>
      <c r="BC4">
        <v>2.7499999999929989E-3</v>
      </c>
      <c r="BD4">
        <v>-2.3583333333340305E-2</v>
      </c>
      <c r="BE4">
        <v>-9.9999999999899579E-3</v>
      </c>
      <c r="BF4">
        <v>1.4000000000010478E-2</v>
      </c>
      <c r="BG4">
        <v>1.9166666666676709E-2</v>
      </c>
      <c r="BH4">
        <v>-0.15474999999999023</v>
      </c>
      <c r="BI4">
        <v>-0.35824999999998952</v>
      </c>
      <c r="BJ4" s="52"/>
      <c r="BL4" s="7">
        <v>2</v>
      </c>
      <c r="BM4">
        <v>5.8499999999996652E-2</v>
      </c>
      <c r="BN4">
        <v>0.21433333333333049</v>
      </c>
      <c r="BO4">
        <v>0.15899999999999725</v>
      </c>
      <c r="BP4">
        <v>0.17258333333333103</v>
      </c>
      <c r="BQ4">
        <v>0.31441666666666351</v>
      </c>
      <c r="BR4">
        <v>-0.14633333333332801</v>
      </c>
      <c r="BS4">
        <v>-0.22641666666666171</v>
      </c>
      <c r="BT4">
        <v>-7.2583333333328781E-2</v>
      </c>
      <c r="BU4">
        <v>0.22433333333333808</v>
      </c>
      <c r="BV4">
        <v>0.1790833333333379</v>
      </c>
      <c r="BY4" s="7">
        <v>2</v>
      </c>
      <c r="BZ4">
        <v>5.8499999999996652E-2</v>
      </c>
      <c r="CA4">
        <v>0.21433333333333049</v>
      </c>
      <c r="CB4">
        <v>0.15899999999999725</v>
      </c>
      <c r="CC4">
        <v>0.17258333333333103</v>
      </c>
      <c r="CD4">
        <v>0.31441666666666351</v>
      </c>
      <c r="CE4">
        <v>-0.14633333333332801</v>
      </c>
      <c r="CF4">
        <v>-0.22641666666666171</v>
      </c>
      <c r="CG4">
        <v>-7.2583333333328781E-2</v>
      </c>
      <c r="CH4">
        <v>0.22433333333333808</v>
      </c>
      <c r="CI4">
        <v>0.1790833333333379</v>
      </c>
      <c r="CL4" s="7">
        <v>2</v>
      </c>
      <c r="CM4">
        <v>5.8499999999996652E-2</v>
      </c>
      <c r="CN4">
        <v>0.21433333333333049</v>
      </c>
      <c r="CO4">
        <v>0.15899999999999725</v>
      </c>
      <c r="CP4">
        <v>0.17258333333333103</v>
      </c>
      <c r="CQ4">
        <v>0.31441666666666351</v>
      </c>
      <c r="CR4">
        <v>-0.14633333333332801</v>
      </c>
      <c r="CS4">
        <v>-0.22641666666666171</v>
      </c>
      <c r="CT4">
        <v>-7.2583333333328781E-2</v>
      </c>
      <c r="CU4">
        <v>0.22433333333333808</v>
      </c>
      <c r="CV4">
        <v>0.1790833333333379</v>
      </c>
      <c r="CY4" s="7">
        <v>2</v>
      </c>
      <c r="CZ4" s="17">
        <v>7.5083333333337041E-2</v>
      </c>
      <c r="DA4" s="17">
        <v>0.28075000000000366</v>
      </c>
      <c r="DB4" s="17">
        <v>0.7025000000000039</v>
      </c>
      <c r="DC4" s="17">
        <v>1.1642500000000038</v>
      </c>
      <c r="DD4" s="17">
        <v>1.7349166666666702</v>
      </c>
      <c r="DE4" s="17">
        <v>-0.12366666666665799</v>
      </c>
      <c r="DF4" s="17">
        <v>-0.17316666666665767</v>
      </c>
      <c r="DG4" s="17">
        <v>-0.26374999999999155</v>
      </c>
      <c r="DH4" s="17">
        <v>-0.32458333333332451</v>
      </c>
      <c r="DI4" s="17">
        <v>-0.17766666666665773</v>
      </c>
      <c r="DL4" s="7">
        <v>2</v>
      </c>
      <c r="DM4">
        <v>-0.20441666666668859</v>
      </c>
      <c r="DN4">
        <v>-0.32566666666668925</v>
      </c>
      <c r="DO4">
        <v>-0.13716666666668911</v>
      </c>
      <c r="DP4">
        <v>-0.22050000000002268</v>
      </c>
      <c r="DQ4">
        <v>-0.30808333333335619</v>
      </c>
      <c r="DR4">
        <v>-0.12858333333333447</v>
      </c>
      <c r="DS4">
        <v>-0.543333333333334</v>
      </c>
      <c r="DT4">
        <v>-0.61241666666666861</v>
      </c>
      <c r="DU4">
        <v>-0.64025000000000065</v>
      </c>
      <c r="DV4">
        <v>-0.56691666666666818</v>
      </c>
    </row>
    <row r="5" spans="1:126" x14ac:dyDescent="0.4">
      <c r="A5" s="25"/>
      <c r="B5" s="19">
        <v>1</v>
      </c>
      <c r="C5" s="19">
        <v>2</v>
      </c>
      <c r="D5" s="19">
        <v>3</v>
      </c>
      <c r="E5" s="19">
        <v>4</v>
      </c>
      <c r="F5" s="19">
        <v>5</v>
      </c>
      <c r="G5" s="19">
        <v>1</v>
      </c>
      <c r="H5" s="19">
        <v>2</v>
      </c>
      <c r="I5" s="19">
        <v>3</v>
      </c>
      <c r="J5" s="19">
        <v>4</v>
      </c>
      <c r="K5" s="19">
        <v>5</v>
      </c>
      <c r="Y5" s="7">
        <v>3</v>
      </c>
      <c r="Z5">
        <v>3.3249999999997823E-2</v>
      </c>
      <c r="AA5">
        <v>0.35724999999999874</v>
      </c>
      <c r="AB5">
        <v>0.44033333333333313</v>
      </c>
      <c r="AC5">
        <v>0.42374999999999913</v>
      </c>
      <c r="AD5">
        <v>0.40891666666666615</v>
      </c>
      <c r="AE5">
        <v>0.17483333333334319</v>
      </c>
      <c r="AF5">
        <v>0.10975000000001055</v>
      </c>
      <c r="AG5">
        <v>3.6750000000010156E-2</v>
      </c>
      <c r="AH5">
        <v>7.5916666666675903E-2</v>
      </c>
      <c r="AI5">
        <v>3.5333333333344187E-2</v>
      </c>
      <c r="AL5" s="7">
        <v>3</v>
      </c>
      <c r="AM5">
        <v>5.8499999999996652E-2</v>
      </c>
      <c r="AN5">
        <v>0.21433333333333049</v>
      </c>
      <c r="AO5">
        <v>0.15899999999999725</v>
      </c>
      <c r="AP5">
        <v>0.17258333333333103</v>
      </c>
      <c r="AQ5">
        <v>0.31441666666666351</v>
      </c>
      <c r="AR5">
        <v>-0.14633333333332801</v>
      </c>
      <c r="AS5">
        <v>-0.22641666666666171</v>
      </c>
      <c r="AT5">
        <v>-7.2583333333328781E-2</v>
      </c>
      <c r="AU5">
        <v>0.22433333333333808</v>
      </c>
      <c r="AV5">
        <v>0.1790833333333379</v>
      </c>
      <c r="AY5" s="7">
        <v>3</v>
      </c>
      <c r="AZ5">
        <v>-0.24858333333332952</v>
      </c>
      <c r="BA5">
        <v>-0.20391666666666269</v>
      </c>
      <c r="BB5">
        <v>7.8000000000003789E-2</v>
      </c>
      <c r="BC5">
        <v>0.32766666666667005</v>
      </c>
      <c r="BD5">
        <v>0.35841666666667049</v>
      </c>
      <c r="BE5">
        <v>-9.7833333333330927E-2</v>
      </c>
      <c r="BF5">
        <v>-5.8916666666664598E-2</v>
      </c>
      <c r="BG5">
        <v>0.39600000000000263</v>
      </c>
      <c r="BH5">
        <v>1.5281666666666689</v>
      </c>
      <c r="BI5">
        <v>2.1732500000000026</v>
      </c>
      <c r="BJ5" s="5"/>
      <c r="BL5" s="7">
        <v>3</v>
      </c>
      <c r="BM5">
        <v>-4.916666666668057E-2</v>
      </c>
      <c r="BN5">
        <v>-0.21100000000001298</v>
      </c>
      <c r="BO5">
        <v>-0.23083333333334638</v>
      </c>
      <c r="BP5">
        <v>0.13141666666665397</v>
      </c>
      <c r="BQ5">
        <v>0.17841666666665504</v>
      </c>
      <c r="BR5">
        <v>-4.0416666666659634E-2</v>
      </c>
      <c r="BS5">
        <v>-0.1011666666666604</v>
      </c>
      <c r="BT5">
        <v>-0.10891666666665915</v>
      </c>
      <c r="BU5">
        <v>-0.36049999999999305</v>
      </c>
      <c r="BV5">
        <v>-0.30966666666665965</v>
      </c>
      <c r="BY5" s="7">
        <v>3</v>
      </c>
      <c r="BZ5">
        <v>-8.8000000000000023E-2</v>
      </c>
      <c r="CA5">
        <v>-2.4999999999992658E-3</v>
      </c>
      <c r="CB5">
        <v>-9.9416666666666487E-2</v>
      </c>
      <c r="CC5">
        <v>-5.6166666666666983E-2</v>
      </c>
      <c r="CD5">
        <v>2.2333333333333982E-2</v>
      </c>
      <c r="CE5">
        <v>0.13191666666665766</v>
      </c>
      <c r="CF5">
        <v>2.4916666666657386E-2</v>
      </c>
      <c r="CG5">
        <v>4.2499999999909242E-3</v>
      </c>
      <c r="CH5">
        <v>0.12791666666665763</v>
      </c>
      <c r="CI5">
        <v>0.11966666666665743</v>
      </c>
      <c r="CL5" s="7">
        <v>3</v>
      </c>
      <c r="CM5">
        <v>-0.20441666666668859</v>
      </c>
      <c r="CN5">
        <v>-0.32566666666668925</v>
      </c>
      <c r="CO5">
        <v>-0.13716666666668911</v>
      </c>
      <c r="CP5">
        <v>-0.22050000000002268</v>
      </c>
      <c r="CQ5">
        <v>-0.30808333333335619</v>
      </c>
      <c r="CR5">
        <v>-0.12858333333333447</v>
      </c>
      <c r="CS5">
        <v>-0.543333333333334</v>
      </c>
      <c r="CT5">
        <v>-0.61241666666666861</v>
      </c>
      <c r="CU5">
        <v>-0.64025000000000065</v>
      </c>
      <c r="CV5">
        <v>-0.56691666666666818</v>
      </c>
      <c r="CY5" s="7">
        <v>3</v>
      </c>
      <c r="CZ5">
        <v>-0.24858333333332952</v>
      </c>
      <c r="DA5">
        <v>-0.20391666666666269</v>
      </c>
      <c r="DB5">
        <v>7.8000000000003789E-2</v>
      </c>
      <c r="DC5">
        <v>0.32766666666667005</v>
      </c>
      <c r="DD5">
        <v>0.35841666666667049</v>
      </c>
      <c r="DE5">
        <v>-9.7833333333330927E-2</v>
      </c>
      <c r="DF5">
        <v>-5.8916666666664598E-2</v>
      </c>
      <c r="DG5">
        <v>0.39600000000000263</v>
      </c>
      <c r="DH5">
        <v>1.5281666666666689</v>
      </c>
      <c r="DI5">
        <v>2.1732500000000026</v>
      </c>
      <c r="DL5" s="7">
        <v>3</v>
      </c>
      <c r="DM5">
        <v>-3.6166666666660061E-2</v>
      </c>
      <c r="DN5">
        <v>-0.19958333333332731</v>
      </c>
      <c r="DO5">
        <v>-0.27641666666666026</v>
      </c>
      <c r="DP5">
        <v>-0.16149999999999237</v>
      </c>
      <c r="DQ5">
        <v>-5.708333333332713E-2</v>
      </c>
      <c r="DR5">
        <v>-8.5499999999989737E-2</v>
      </c>
      <c r="DS5">
        <v>-0.2406666666666562</v>
      </c>
      <c r="DT5">
        <v>-0.26074999999998866</v>
      </c>
      <c r="DU5">
        <v>-0.28016666666665746</v>
      </c>
      <c r="DV5">
        <v>-0.36408333333332193</v>
      </c>
    </row>
    <row r="6" spans="1:126" x14ac:dyDescent="0.4">
      <c r="A6" s="7">
        <v>1</v>
      </c>
      <c r="B6">
        <v>-0.1464583333333439</v>
      </c>
      <c r="C6">
        <v>-5.3000000000009942E-2</v>
      </c>
      <c r="D6">
        <v>-6.9166666666677187E-2</v>
      </c>
      <c r="E6">
        <v>-0.12600000000001069</v>
      </c>
      <c r="F6">
        <v>-0.23808333333334405</v>
      </c>
      <c r="G6">
        <v>-8.4250000000006514E-2</v>
      </c>
      <c r="H6">
        <v>-0.16841666666667207</v>
      </c>
      <c r="I6">
        <v>-0.19441666666667198</v>
      </c>
      <c r="J6">
        <v>-0.27975000000000644</v>
      </c>
      <c r="K6">
        <v>-0.30658333333333848</v>
      </c>
      <c r="Y6" s="7">
        <v>4</v>
      </c>
      <c r="Z6" s="17">
        <v>7.5083333333337041E-2</v>
      </c>
      <c r="AA6" s="17">
        <v>0.28075000000000366</v>
      </c>
      <c r="AB6" s="17">
        <v>0.7025000000000039</v>
      </c>
      <c r="AC6" s="17">
        <v>1.1642500000000038</v>
      </c>
      <c r="AD6" s="17">
        <v>1.7349166666666702</v>
      </c>
      <c r="AE6" s="17">
        <v>-0.12366666666665799</v>
      </c>
      <c r="AF6" s="17">
        <v>-0.17316666666665767</v>
      </c>
      <c r="AG6" s="17">
        <v>-0.26374999999999155</v>
      </c>
      <c r="AH6" s="17">
        <v>-0.32458333333332451</v>
      </c>
      <c r="AI6" s="17">
        <v>-0.17766666666665773</v>
      </c>
      <c r="AL6" s="7">
        <v>4</v>
      </c>
      <c r="AM6">
        <v>7.0749999999987045E-2</v>
      </c>
      <c r="AN6">
        <v>0.2162499999999864</v>
      </c>
      <c r="AO6">
        <v>0.42858333333332121</v>
      </c>
      <c r="AP6">
        <v>0.58374999999998833</v>
      </c>
      <c r="AQ6">
        <v>0.65674999999998707</v>
      </c>
      <c r="AR6">
        <v>-0.17383333333331852</v>
      </c>
      <c r="AS6">
        <v>-0.29141666666665078</v>
      </c>
      <c r="AT6">
        <v>-0.33099999999998531</v>
      </c>
      <c r="AU6">
        <v>-0.3507499999999838</v>
      </c>
      <c r="AV6">
        <v>-0.44208333333331873</v>
      </c>
      <c r="AY6" s="7">
        <v>4</v>
      </c>
      <c r="AZ6">
        <v>5.6041666666644709E-2</v>
      </c>
      <c r="BA6">
        <v>4.8925260416644592E-2</v>
      </c>
      <c r="BB6">
        <v>0.54145833333331272</v>
      </c>
      <c r="BC6">
        <v>0.57479166666664494</v>
      </c>
      <c r="BD6">
        <v>0.61112499999997938</v>
      </c>
      <c r="BE6">
        <v>-0.24291666666665915</v>
      </c>
      <c r="BF6">
        <v>-0.32866666666665895</v>
      </c>
      <c r="BG6">
        <v>-0.42266666666665897</v>
      </c>
      <c r="BH6">
        <v>-0.46741666666665921</v>
      </c>
      <c r="BI6">
        <v>-0.60099999999999132</v>
      </c>
      <c r="BJ6" s="5"/>
      <c r="BL6" s="7">
        <v>4</v>
      </c>
      <c r="BM6">
        <v>-8.8000000000000023E-2</v>
      </c>
      <c r="BN6">
        <v>-2.4999999999992658E-3</v>
      </c>
      <c r="BO6">
        <v>-9.9416666666666487E-2</v>
      </c>
      <c r="BP6">
        <v>-5.6166666666666983E-2</v>
      </c>
      <c r="BQ6">
        <v>2.2333333333333982E-2</v>
      </c>
      <c r="BR6">
        <v>0.13191666666665766</v>
      </c>
      <c r="BS6">
        <v>2.4916666666657386E-2</v>
      </c>
      <c r="BT6">
        <v>4.2499999999909242E-3</v>
      </c>
      <c r="BU6">
        <v>0.12791666666665763</v>
      </c>
      <c r="BV6">
        <v>0.11966666666665743</v>
      </c>
      <c r="BY6" s="7">
        <v>4</v>
      </c>
      <c r="BZ6">
        <v>3.3249999999997823E-2</v>
      </c>
      <c r="CA6">
        <v>0.35724999999999874</v>
      </c>
      <c r="CB6">
        <v>0.44033333333333313</v>
      </c>
      <c r="CC6">
        <v>0.42374999999999913</v>
      </c>
      <c r="CD6">
        <v>0.40891666666666615</v>
      </c>
      <c r="CE6">
        <v>0.17483333333334319</v>
      </c>
      <c r="CF6">
        <v>0.10975000000001055</v>
      </c>
      <c r="CG6">
        <v>3.6750000000010156E-2</v>
      </c>
      <c r="CH6">
        <v>7.5916666666675903E-2</v>
      </c>
      <c r="CI6">
        <v>3.5333333333344187E-2</v>
      </c>
      <c r="CL6" s="7">
        <v>4</v>
      </c>
      <c r="CM6">
        <v>-0.24216666666667344</v>
      </c>
      <c r="CN6">
        <v>-0.36550000000000804</v>
      </c>
      <c r="CO6">
        <v>-0.24375000000000627</v>
      </c>
      <c r="CP6">
        <v>2.7499999999929989E-3</v>
      </c>
      <c r="CQ6">
        <v>-2.3583333333340305E-2</v>
      </c>
      <c r="CR6">
        <v>-9.9999999999899579E-3</v>
      </c>
      <c r="CS6">
        <v>1.4000000000010478E-2</v>
      </c>
      <c r="CT6">
        <v>1.9166666666676709E-2</v>
      </c>
      <c r="CU6">
        <v>-0.15474999999999023</v>
      </c>
      <c r="CV6">
        <v>-0.35824999999998952</v>
      </c>
      <c r="CY6" s="7">
        <v>4</v>
      </c>
      <c r="CZ6">
        <v>-0.24216666666667344</v>
      </c>
      <c r="DA6">
        <v>-0.36550000000000804</v>
      </c>
      <c r="DB6">
        <v>-0.24375000000000627</v>
      </c>
      <c r="DC6">
        <v>2.7499999999929989E-3</v>
      </c>
      <c r="DD6">
        <v>-2.3583333333340305E-2</v>
      </c>
      <c r="DE6">
        <v>-9.9999999999899579E-3</v>
      </c>
      <c r="DF6">
        <v>1.4000000000010478E-2</v>
      </c>
      <c r="DG6">
        <v>1.9166666666676709E-2</v>
      </c>
      <c r="DH6">
        <v>-0.15474999999999023</v>
      </c>
      <c r="DI6">
        <v>-0.35824999999998952</v>
      </c>
      <c r="DL6" s="7">
        <v>4</v>
      </c>
      <c r="DM6">
        <v>5.8499999999996652E-2</v>
      </c>
      <c r="DN6">
        <v>0.21433333333333049</v>
      </c>
      <c r="DO6">
        <v>0.15899999999999725</v>
      </c>
      <c r="DP6">
        <v>0.17258333333333103</v>
      </c>
      <c r="DQ6">
        <v>0.31441666666666351</v>
      </c>
      <c r="DR6">
        <v>-0.14633333333332801</v>
      </c>
      <c r="DS6">
        <v>-0.22641666666666171</v>
      </c>
      <c r="DT6">
        <v>-7.2583333333328781E-2</v>
      </c>
      <c r="DU6">
        <v>0.22433333333333808</v>
      </c>
      <c r="DV6">
        <v>0.1790833333333379</v>
      </c>
    </row>
    <row r="7" spans="1:126" x14ac:dyDescent="0.4">
      <c r="A7" s="7">
        <v>2</v>
      </c>
      <c r="B7">
        <v>7.0749999999987045E-2</v>
      </c>
      <c r="C7">
        <v>0.2162499999999864</v>
      </c>
      <c r="D7">
        <v>0.42858333333332121</v>
      </c>
      <c r="E7">
        <v>0.58374999999998833</v>
      </c>
      <c r="F7">
        <v>0.65674999999998707</v>
      </c>
      <c r="G7">
        <v>-0.17383333333331852</v>
      </c>
      <c r="H7">
        <v>-0.29141666666665078</v>
      </c>
      <c r="I7">
        <v>-0.33099999999998531</v>
      </c>
      <c r="J7">
        <v>-0.3507499999999838</v>
      </c>
      <c r="K7">
        <v>-0.44208333333331873</v>
      </c>
      <c r="Y7" s="7">
        <v>5</v>
      </c>
      <c r="Z7">
        <v>-0.20441666666668859</v>
      </c>
      <c r="AA7">
        <v>-0.32566666666668925</v>
      </c>
      <c r="AB7">
        <v>-0.13716666666668911</v>
      </c>
      <c r="AC7">
        <v>-0.22050000000002268</v>
      </c>
      <c r="AD7">
        <v>-0.30808333333335619</v>
      </c>
      <c r="AE7">
        <v>-0.12858333333333447</v>
      </c>
      <c r="AF7">
        <v>-0.543333333333334</v>
      </c>
      <c r="AG7">
        <v>-0.61241666666666861</v>
      </c>
      <c r="AH7">
        <v>-0.64025000000000065</v>
      </c>
      <c r="AI7">
        <v>-0.56691666666666818</v>
      </c>
      <c r="AL7" s="7">
        <v>5</v>
      </c>
      <c r="AM7">
        <v>-2.3583333333340544E-2</v>
      </c>
      <c r="AN7">
        <v>8.8166666666659191E-2</v>
      </c>
      <c r="AO7">
        <v>-0.12408333333334008</v>
      </c>
      <c r="AP7">
        <v>-8.2750000000007512E-2</v>
      </c>
      <c r="AQ7">
        <v>-0.10066666666667363</v>
      </c>
      <c r="AR7">
        <v>-4.3916666666675992E-2</v>
      </c>
      <c r="AS7">
        <v>-5.2416666666675958E-2</v>
      </c>
      <c r="AT7">
        <v>-0.14741666666667516</v>
      </c>
      <c r="AU7">
        <v>-0.30025000000000934</v>
      </c>
      <c r="AV7">
        <v>-0.42083333333334211</v>
      </c>
      <c r="AY7" s="7">
        <v>5</v>
      </c>
      <c r="AZ7">
        <v>-0.15645833333331538</v>
      </c>
      <c r="BA7">
        <v>-7.0499999999981591E-2</v>
      </c>
      <c r="BB7">
        <v>-0.16324999999998227</v>
      </c>
      <c r="BC7">
        <v>-7.4666666666649437E-2</v>
      </c>
      <c r="BD7">
        <v>8.4583333333350788E-2</v>
      </c>
      <c r="BE7">
        <v>-0.20650000000000759</v>
      </c>
      <c r="BF7">
        <v>-0.2449166666666745</v>
      </c>
      <c r="BG7">
        <v>-0.28691666666667487</v>
      </c>
      <c r="BH7">
        <v>-0.2637500000000082</v>
      </c>
      <c r="BI7">
        <v>-0.19466666666667437</v>
      </c>
      <c r="BJ7" s="5"/>
      <c r="BL7" s="7">
        <v>5</v>
      </c>
      <c r="BM7">
        <v>-0.25016666666667242</v>
      </c>
      <c r="BN7">
        <v>-0.41016666666667234</v>
      </c>
      <c r="BO7">
        <v>-0.40450000000000536</v>
      </c>
      <c r="BP7">
        <v>-0.13616666666667201</v>
      </c>
      <c r="BQ7">
        <v>0.22441666666666141</v>
      </c>
      <c r="BR7">
        <v>-0.29741666666667221</v>
      </c>
      <c r="BS7">
        <v>-0.40691666666667281</v>
      </c>
      <c r="BT7">
        <v>-0.31550000000000578</v>
      </c>
      <c r="BU7">
        <v>-0.29825000000000623</v>
      </c>
      <c r="BV7">
        <v>-0.35558333333333914</v>
      </c>
      <c r="BY7" s="7">
        <v>5</v>
      </c>
      <c r="BZ7">
        <v>7.0749999999987045E-2</v>
      </c>
      <c r="CA7">
        <v>0.2162499999999864</v>
      </c>
      <c r="CB7">
        <v>0.42858333333332121</v>
      </c>
      <c r="CC7">
        <v>0.58374999999998833</v>
      </c>
      <c r="CD7">
        <v>0.65674999999998707</v>
      </c>
      <c r="CE7">
        <v>-0.17383333333331852</v>
      </c>
      <c r="CF7">
        <v>-0.29141666666665078</v>
      </c>
      <c r="CG7">
        <v>-0.33099999999998531</v>
      </c>
      <c r="CH7">
        <v>-0.3507499999999838</v>
      </c>
      <c r="CI7">
        <v>-0.44208333333331873</v>
      </c>
      <c r="CL7" s="7">
        <v>5</v>
      </c>
      <c r="CM7">
        <v>3.3249999999997823E-2</v>
      </c>
      <c r="CN7">
        <v>0.35724999999999874</v>
      </c>
      <c r="CO7">
        <v>0.44033333333333313</v>
      </c>
      <c r="CP7">
        <v>0.42374999999999913</v>
      </c>
      <c r="CQ7">
        <v>0.40891666666666615</v>
      </c>
      <c r="CR7">
        <v>0.17483333333334319</v>
      </c>
      <c r="CS7">
        <v>0.10975000000001055</v>
      </c>
      <c r="CT7">
        <v>3.6750000000010156E-2</v>
      </c>
      <c r="CU7">
        <v>7.5916666666675903E-2</v>
      </c>
      <c r="CV7">
        <v>3.5333333333344187E-2</v>
      </c>
      <c r="CY7" s="7">
        <v>5</v>
      </c>
      <c r="CZ7">
        <v>7.0749999999987045E-2</v>
      </c>
      <c r="DA7">
        <v>0.2162499999999864</v>
      </c>
      <c r="DB7">
        <v>0.42858333333332121</v>
      </c>
      <c r="DC7">
        <v>0.58374999999998833</v>
      </c>
      <c r="DD7">
        <v>0.65674999999998707</v>
      </c>
      <c r="DE7">
        <v>-0.17383333333331852</v>
      </c>
      <c r="DF7">
        <v>-0.29141666666665078</v>
      </c>
      <c r="DG7">
        <v>-0.33099999999998531</v>
      </c>
      <c r="DH7">
        <v>-0.3507499999999838</v>
      </c>
      <c r="DI7">
        <v>-0.44208333333331873</v>
      </c>
      <c r="DL7" s="7">
        <v>5</v>
      </c>
      <c r="DM7">
        <v>-4.916666666668057E-2</v>
      </c>
      <c r="DN7">
        <v>-0.21100000000001298</v>
      </c>
      <c r="DO7">
        <v>-0.23083333333334638</v>
      </c>
      <c r="DP7">
        <v>0.13141666666665397</v>
      </c>
      <c r="DQ7">
        <v>0.17841666666665504</v>
      </c>
      <c r="DR7">
        <v>-4.0416666666659634E-2</v>
      </c>
      <c r="DS7">
        <v>-0.1011666666666604</v>
      </c>
      <c r="DT7">
        <v>-0.10891666666665915</v>
      </c>
      <c r="DU7">
        <v>-0.36049999999999305</v>
      </c>
      <c r="DV7">
        <v>-0.30966666666665965</v>
      </c>
    </row>
    <row r="8" spans="1:126" x14ac:dyDescent="0.4">
      <c r="A8" s="7">
        <v>3</v>
      </c>
      <c r="B8">
        <v>-0.15645833333331538</v>
      </c>
      <c r="C8">
        <v>-7.0499999999981591E-2</v>
      </c>
      <c r="D8">
        <v>-0.16324999999998227</v>
      </c>
      <c r="E8">
        <v>-7.4666666666649437E-2</v>
      </c>
      <c r="F8">
        <v>8.4583333333350788E-2</v>
      </c>
      <c r="G8">
        <v>-0.20650000000000759</v>
      </c>
      <c r="H8">
        <v>-0.2449166666666745</v>
      </c>
      <c r="I8">
        <v>-0.28691666666667487</v>
      </c>
      <c r="J8">
        <v>-0.2637500000000082</v>
      </c>
      <c r="K8">
        <v>-0.19466666666667437</v>
      </c>
      <c r="Y8" s="7">
        <v>6</v>
      </c>
      <c r="Z8">
        <v>-0.24216666666667344</v>
      </c>
      <c r="AA8">
        <v>-0.36550000000000804</v>
      </c>
      <c r="AB8">
        <v>-0.24375000000000627</v>
      </c>
      <c r="AC8">
        <v>2.7499999999929989E-3</v>
      </c>
      <c r="AD8">
        <v>-2.3583333333340305E-2</v>
      </c>
      <c r="AE8">
        <v>-9.9999999999899579E-3</v>
      </c>
      <c r="AF8">
        <v>1.4000000000010478E-2</v>
      </c>
      <c r="AG8">
        <v>1.9166666666676709E-2</v>
      </c>
      <c r="AH8">
        <v>-0.15474999999999023</v>
      </c>
      <c r="AI8">
        <v>-0.35824999999998952</v>
      </c>
      <c r="AL8" s="7">
        <v>6</v>
      </c>
      <c r="AM8">
        <v>-0.24216666666667344</v>
      </c>
      <c r="AN8">
        <v>-0.36550000000000804</v>
      </c>
      <c r="AO8">
        <v>-0.24375000000000627</v>
      </c>
      <c r="AP8">
        <v>2.7499999999929989E-3</v>
      </c>
      <c r="AQ8">
        <v>-2.3583333333340305E-2</v>
      </c>
      <c r="AR8">
        <v>-9.9999999999899579E-3</v>
      </c>
      <c r="AS8">
        <v>1.4000000000010478E-2</v>
      </c>
      <c r="AT8">
        <v>1.9166666666676709E-2</v>
      </c>
      <c r="AU8">
        <v>-0.15474999999999023</v>
      </c>
      <c r="AV8">
        <v>-0.35824999999998952</v>
      </c>
      <c r="AY8" s="7">
        <v>6</v>
      </c>
      <c r="AZ8" s="17">
        <v>7.5083333333337041E-2</v>
      </c>
      <c r="BA8" s="17">
        <v>0.28075000000000366</v>
      </c>
      <c r="BB8" s="17">
        <v>0.7025000000000039</v>
      </c>
      <c r="BC8" s="17">
        <v>1.1642500000000038</v>
      </c>
      <c r="BD8" s="17">
        <v>1.7349166666666702</v>
      </c>
      <c r="BE8" s="17">
        <v>-0.12366666666665799</v>
      </c>
      <c r="BF8" s="17">
        <v>-0.17316666666665767</v>
      </c>
      <c r="BG8" s="17">
        <v>-0.26374999999999155</v>
      </c>
      <c r="BH8" s="17">
        <v>-0.32458333333332451</v>
      </c>
      <c r="BI8" s="17">
        <v>-0.17766666666665773</v>
      </c>
      <c r="BJ8" s="5"/>
      <c r="BL8" s="7">
        <v>6</v>
      </c>
      <c r="BM8">
        <v>-0.20441666666668859</v>
      </c>
      <c r="BN8">
        <v>-0.32566666666668925</v>
      </c>
      <c r="BO8">
        <v>-0.13716666666668911</v>
      </c>
      <c r="BP8">
        <v>-0.22050000000002268</v>
      </c>
      <c r="BQ8">
        <v>-0.30808333333335619</v>
      </c>
      <c r="BR8">
        <v>-0.12858333333333447</v>
      </c>
      <c r="BS8">
        <v>-0.543333333333334</v>
      </c>
      <c r="BT8">
        <v>-0.61241666666666861</v>
      </c>
      <c r="BU8">
        <v>-0.64025000000000065</v>
      </c>
      <c r="BV8">
        <v>-0.56691666666666818</v>
      </c>
      <c r="BY8" s="7">
        <v>6</v>
      </c>
      <c r="BZ8">
        <v>-0.20441666666668859</v>
      </c>
      <c r="CA8">
        <v>-0.32566666666668925</v>
      </c>
      <c r="CB8">
        <v>-0.13716666666668911</v>
      </c>
      <c r="CC8">
        <v>-0.22050000000002268</v>
      </c>
      <c r="CD8">
        <v>-0.30808333333335619</v>
      </c>
      <c r="CE8">
        <v>-0.12858333333333447</v>
      </c>
      <c r="CF8">
        <v>-0.543333333333334</v>
      </c>
      <c r="CG8">
        <v>-0.61241666666666861</v>
      </c>
      <c r="CH8">
        <v>-0.64025000000000065</v>
      </c>
      <c r="CI8">
        <v>-0.56691666666666818</v>
      </c>
      <c r="CL8" s="7">
        <v>6</v>
      </c>
      <c r="CM8" s="17">
        <v>7.5083333333337041E-2</v>
      </c>
      <c r="CN8" s="17">
        <v>0.28075000000000366</v>
      </c>
      <c r="CO8" s="17">
        <v>0.7025000000000039</v>
      </c>
      <c r="CP8" s="17">
        <v>1.1642500000000038</v>
      </c>
      <c r="CQ8" s="17">
        <v>1.7349166666666702</v>
      </c>
      <c r="CR8" s="17">
        <v>-0.12366666666665799</v>
      </c>
      <c r="CS8" s="17">
        <v>-0.17316666666665767</v>
      </c>
      <c r="CT8" s="17">
        <v>-0.26374999999999155</v>
      </c>
      <c r="CU8" s="17">
        <v>-0.32458333333332451</v>
      </c>
      <c r="CV8" s="17">
        <v>-0.17766666666665773</v>
      </c>
      <c r="CY8" s="7">
        <v>6</v>
      </c>
      <c r="CZ8">
        <v>-0.15645833333331538</v>
      </c>
      <c r="DA8">
        <v>-7.0499999999981591E-2</v>
      </c>
      <c r="DB8">
        <v>-0.16324999999998227</v>
      </c>
      <c r="DC8">
        <v>-7.4666666666649437E-2</v>
      </c>
      <c r="DD8">
        <v>8.4583333333350788E-2</v>
      </c>
      <c r="DE8">
        <v>-0.20650000000000759</v>
      </c>
      <c r="DF8">
        <v>-0.2449166666666745</v>
      </c>
      <c r="DG8">
        <v>-0.28691666666667487</v>
      </c>
      <c r="DH8">
        <v>-0.2637500000000082</v>
      </c>
      <c r="DI8">
        <v>-0.19466666666667437</v>
      </c>
      <c r="DL8" s="7">
        <v>6</v>
      </c>
      <c r="DM8">
        <v>3.3249999999997823E-2</v>
      </c>
      <c r="DN8">
        <v>0.35724999999999874</v>
      </c>
      <c r="DO8">
        <v>0.44033333333333313</v>
      </c>
      <c r="DP8">
        <v>0.42374999999999913</v>
      </c>
      <c r="DQ8">
        <v>0.40891666666666615</v>
      </c>
      <c r="DR8">
        <v>0.17483333333334319</v>
      </c>
      <c r="DS8">
        <v>0.10975000000001055</v>
      </c>
      <c r="DT8">
        <v>3.6750000000010156E-2</v>
      </c>
      <c r="DU8">
        <v>7.5916666666675903E-2</v>
      </c>
      <c r="DV8">
        <v>3.5333333333344187E-2</v>
      </c>
    </row>
    <row r="9" spans="1:126" x14ac:dyDescent="0.4">
      <c r="A9" s="7">
        <v>4</v>
      </c>
      <c r="B9">
        <v>-0.20441666666668859</v>
      </c>
      <c r="C9">
        <v>-0.32566666666668925</v>
      </c>
      <c r="D9">
        <v>-0.13716666666668911</v>
      </c>
      <c r="E9">
        <v>-0.22050000000002268</v>
      </c>
      <c r="F9">
        <v>-0.30808333333335619</v>
      </c>
      <c r="G9">
        <v>-0.12858333333333447</v>
      </c>
      <c r="H9">
        <v>-0.543333333333334</v>
      </c>
      <c r="I9">
        <v>-0.61241666666666861</v>
      </c>
      <c r="J9">
        <v>-0.64025000000000065</v>
      </c>
      <c r="K9">
        <v>-0.56691666666666818</v>
      </c>
      <c r="Y9" s="7">
        <v>7</v>
      </c>
      <c r="Z9">
        <v>-3.6166666666660061E-2</v>
      </c>
      <c r="AA9">
        <v>-0.19958333333332731</v>
      </c>
      <c r="AB9">
        <v>-0.27641666666666026</v>
      </c>
      <c r="AC9">
        <v>-0.16149999999999237</v>
      </c>
      <c r="AD9">
        <v>-5.708333333332713E-2</v>
      </c>
      <c r="AE9">
        <v>-8.5499999999989737E-2</v>
      </c>
      <c r="AF9">
        <v>-0.2406666666666562</v>
      </c>
      <c r="AG9">
        <v>-0.26074999999998866</v>
      </c>
      <c r="AH9">
        <v>-0.28016666666665746</v>
      </c>
      <c r="AI9">
        <v>-0.36408333333332193</v>
      </c>
      <c r="AL9" s="7">
        <v>7</v>
      </c>
      <c r="AM9">
        <v>5.6041666666644709E-2</v>
      </c>
      <c r="AN9">
        <v>4.8925260416644592E-2</v>
      </c>
      <c r="AO9">
        <v>0.54145833333331272</v>
      </c>
      <c r="AP9">
        <v>0.57479166666664494</v>
      </c>
      <c r="AQ9">
        <v>0.61112499999997938</v>
      </c>
      <c r="AR9">
        <v>-0.24291666666665915</v>
      </c>
      <c r="AS9">
        <v>-0.32866666666665895</v>
      </c>
      <c r="AT9">
        <v>-0.42266666666665897</v>
      </c>
      <c r="AU9">
        <v>-0.46741666666665921</v>
      </c>
      <c r="AV9">
        <v>-0.60099999999999132</v>
      </c>
      <c r="AY9" s="7">
        <v>7</v>
      </c>
      <c r="AZ9">
        <v>-4.916666666668057E-2</v>
      </c>
      <c r="BA9">
        <v>-0.21100000000001298</v>
      </c>
      <c r="BB9">
        <v>-0.23083333333334638</v>
      </c>
      <c r="BC9">
        <v>0.13141666666665397</v>
      </c>
      <c r="BD9">
        <v>0.17841666666665504</v>
      </c>
      <c r="BE9">
        <v>-4.0416666666659634E-2</v>
      </c>
      <c r="BF9">
        <v>-0.1011666666666604</v>
      </c>
      <c r="BG9">
        <v>-0.10891666666665915</v>
      </c>
      <c r="BH9">
        <v>-0.36049999999999305</v>
      </c>
      <c r="BI9">
        <v>-0.30966666666665965</v>
      </c>
      <c r="BJ9" s="5"/>
      <c r="BL9" s="7">
        <v>7</v>
      </c>
      <c r="BM9">
        <v>-0.24858333333332952</v>
      </c>
      <c r="BN9">
        <v>-0.20391666666666269</v>
      </c>
      <c r="BO9">
        <v>7.8000000000003789E-2</v>
      </c>
      <c r="BP9">
        <v>0.32766666666667005</v>
      </c>
      <c r="BQ9">
        <v>0.35841666666667049</v>
      </c>
      <c r="BR9">
        <v>-9.7833333333330927E-2</v>
      </c>
      <c r="BS9">
        <v>-5.8916666666664598E-2</v>
      </c>
      <c r="BT9">
        <v>0.39600000000000263</v>
      </c>
      <c r="BU9">
        <v>1.5281666666666689</v>
      </c>
      <c r="BV9">
        <v>2.1732500000000026</v>
      </c>
      <c r="BY9" s="7">
        <v>7</v>
      </c>
      <c r="BZ9">
        <v>-0.24216666666667344</v>
      </c>
      <c r="CA9">
        <v>-0.36550000000000804</v>
      </c>
      <c r="CB9">
        <v>-0.24375000000000627</v>
      </c>
      <c r="CC9">
        <v>2.7499999999929989E-3</v>
      </c>
      <c r="CD9">
        <v>-2.3583333333340305E-2</v>
      </c>
      <c r="CE9">
        <v>-9.9999999999899579E-3</v>
      </c>
      <c r="CF9">
        <v>1.4000000000010478E-2</v>
      </c>
      <c r="CG9">
        <v>1.9166666666676709E-2</v>
      </c>
      <c r="CH9">
        <v>-0.15474999999999023</v>
      </c>
      <c r="CI9">
        <v>-0.35824999999998952</v>
      </c>
      <c r="CL9" s="7">
        <v>7</v>
      </c>
      <c r="CM9">
        <v>-8.8000000000000023E-2</v>
      </c>
      <c r="CN9">
        <v>-2.4999999999992658E-3</v>
      </c>
      <c r="CO9">
        <v>-9.9416666666666487E-2</v>
      </c>
      <c r="CP9">
        <v>-5.6166666666666983E-2</v>
      </c>
      <c r="CQ9">
        <v>2.2333333333333982E-2</v>
      </c>
      <c r="CR9">
        <v>0.13191666666665766</v>
      </c>
      <c r="CS9">
        <v>2.4916666666657386E-2</v>
      </c>
      <c r="CT9">
        <v>4.2499999999909242E-3</v>
      </c>
      <c r="CU9">
        <v>0.12791666666665763</v>
      </c>
      <c r="CV9">
        <v>0.11966666666665743</v>
      </c>
      <c r="CY9" s="7">
        <v>7</v>
      </c>
      <c r="CZ9">
        <v>-0.20441666666668859</v>
      </c>
      <c r="DA9">
        <v>-0.32566666666668925</v>
      </c>
      <c r="DB9">
        <v>-0.13716666666668911</v>
      </c>
      <c r="DC9">
        <v>-0.22050000000002268</v>
      </c>
      <c r="DD9">
        <v>-0.30808333333335619</v>
      </c>
      <c r="DE9">
        <v>-0.12858333333333447</v>
      </c>
      <c r="DF9">
        <v>-0.543333333333334</v>
      </c>
      <c r="DG9">
        <v>-0.61241666666666861</v>
      </c>
      <c r="DH9">
        <v>-0.64025000000000065</v>
      </c>
      <c r="DI9">
        <v>-0.56691666666666818</v>
      </c>
      <c r="DL9" s="7">
        <v>7</v>
      </c>
      <c r="DM9">
        <v>-0.24216666666667344</v>
      </c>
      <c r="DN9">
        <v>-0.36550000000000804</v>
      </c>
      <c r="DO9">
        <v>-0.24375000000000627</v>
      </c>
      <c r="DP9">
        <v>2.7499999999929989E-3</v>
      </c>
      <c r="DQ9">
        <v>-2.3583333333340305E-2</v>
      </c>
      <c r="DR9">
        <v>-9.9999999999899579E-3</v>
      </c>
      <c r="DS9">
        <v>1.4000000000010478E-2</v>
      </c>
      <c r="DT9">
        <v>1.9166666666676709E-2</v>
      </c>
      <c r="DU9">
        <v>-0.15474999999999023</v>
      </c>
      <c r="DV9">
        <v>-0.35824999999998952</v>
      </c>
    </row>
    <row r="10" spans="1:126" x14ac:dyDescent="0.4">
      <c r="A10" s="7">
        <v>5</v>
      </c>
      <c r="B10">
        <v>-2.3583333333340544E-2</v>
      </c>
      <c r="C10">
        <v>8.8166666666659191E-2</v>
      </c>
      <c r="D10">
        <v>-0.12408333333334008</v>
      </c>
      <c r="E10">
        <v>-8.2750000000007512E-2</v>
      </c>
      <c r="F10">
        <v>-0.10066666666667363</v>
      </c>
      <c r="G10">
        <v>-4.3916666666675992E-2</v>
      </c>
      <c r="H10">
        <v>-5.2416666666675958E-2</v>
      </c>
      <c r="I10">
        <v>-0.14741666666667516</v>
      </c>
      <c r="J10">
        <v>-0.30025000000000934</v>
      </c>
      <c r="K10">
        <v>-0.42083333333334211</v>
      </c>
      <c r="X10" s="5" t="s">
        <v>269</v>
      </c>
      <c r="Y10" s="7">
        <v>1</v>
      </c>
      <c r="Z10">
        <v>-0.1464583333333439</v>
      </c>
      <c r="AA10">
        <v>-5.3000000000009942E-2</v>
      </c>
      <c r="AB10">
        <v>-6.9166666666677187E-2</v>
      </c>
      <c r="AC10">
        <v>-0.12600000000001069</v>
      </c>
      <c r="AD10">
        <v>-0.23808333333334405</v>
      </c>
      <c r="AE10">
        <v>-8.4250000000006514E-2</v>
      </c>
      <c r="AF10">
        <v>-0.16841666666667207</v>
      </c>
      <c r="AG10">
        <v>-0.19441666666667198</v>
      </c>
      <c r="AH10">
        <v>-0.27975000000000644</v>
      </c>
      <c r="AI10">
        <v>-0.30658333333333848</v>
      </c>
      <c r="AK10" s="5" t="s">
        <v>269</v>
      </c>
      <c r="AL10" s="7">
        <v>1</v>
      </c>
      <c r="AM10">
        <v>3.3249999999997823E-2</v>
      </c>
      <c r="AN10">
        <v>0.35724999999999874</v>
      </c>
      <c r="AO10">
        <v>0.44033333333333313</v>
      </c>
      <c r="AP10">
        <v>0.42374999999999913</v>
      </c>
      <c r="AQ10">
        <v>0.40891666666666615</v>
      </c>
      <c r="AR10">
        <v>0.17483333333334319</v>
      </c>
      <c r="AS10">
        <v>0.10975000000001055</v>
      </c>
      <c r="AT10">
        <v>3.6750000000010156E-2</v>
      </c>
      <c r="AU10">
        <v>7.5916666666675903E-2</v>
      </c>
      <c r="AV10">
        <v>3.5333333333344187E-2</v>
      </c>
      <c r="AX10" s="5" t="s">
        <v>269</v>
      </c>
      <c r="AY10" s="7">
        <v>1</v>
      </c>
      <c r="AZ10">
        <v>-0.1464583333333439</v>
      </c>
      <c r="BA10">
        <v>-5.3000000000009942E-2</v>
      </c>
      <c r="BB10">
        <v>-6.9166666666677187E-2</v>
      </c>
      <c r="BC10">
        <v>-0.12600000000001069</v>
      </c>
      <c r="BD10">
        <v>-0.23808333333334405</v>
      </c>
      <c r="BE10">
        <v>-8.4250000000006514E-2</v>
      </c>
      <c r="BF10">
        <v>-0.16841666666667207</v>
      </c>
      <c r="BG10">
        <v>-0.19441666666667198</v>
      </c>
      <c r="BH10">
        <v>-0.27975000000000644</v>
      </c>
      <c r="BI10">
        <v>-0.30658333333333848</v>
      </c>
      <c r="BJ10" s="5"/>
      <c r="BK10" s="5" t="s">
        <v>269</v>
      </c>
      <c r="BL10" s="7">
        <v>1</v>
      </c>
      <c r="BM10">
        <v>3.3249999999997823E-2</v>
      </c>
      <c r="BN10">
        <v>0.35724999999999874</v>
      </c>
      <c r="BO10">
        <v>0.44033333333333313</v>
      </c>
      <c r="BP10">
        <v>0.42374999999999913</v>
      </c>
      <c r="BQ10">
        <v>0.40891666666666615</v>
      </c>
      <c r="BR10">
        <v>0.17483333333334319</v>
      </c>
      <c r="BS10">
        <v>0.10975000000001055</v>
      </c>
      <c r="BT10">
        <v>3.6750000000010156E-2</v>
      </c>
      <c r="BU10">
        <v>7.5916666666675903E-2</v>
      </c>
      <c r="BV10">
        <v>3.5333333333344187E-2</v>
      </c>
      <c r="BX10" s="5" t="s">
        <v>269</v>
      </c>
      <c r="BY10" s="7">
        <v>1</v>
      </c>
      <c r="BZ10">
        <v>-4.916666666668057E-2</v>
      </c>
      <c r="CA10">
        <v>-0.21100000000001298</v>
      </c>
      <c r="CB10">
        <v>-0.23083333333334638</v>
      </c>
      <c r="CC10">
        <v>0.13141666666665397</v>
      </c>
      <c r="CD10">
        <v>0.17841666666665504</v>
      </c>
      <c r="CE10">
        <v>-4.0416666666659634E-2</v>
      </c>
      <c r="CF10">
        <v>-0.1011666666666604</v>
      </c>
      <c r="CG10">
        <v>-0.10891666666665915</v>
      </c>
      <c r="CH10">
        <v>-0.36049999999999305</v>
      </c>
      <c r="CI10">
        <v>-0.30966666666665965</v>
      </c>
      <c r="CK10" s="5" t="s">
        <v>269</v>
      </c>
      <c r="CL10" s="7">
        <v>1</v>
      </c>
      <c r="CM10">
        <v>-0.24858333333332952</v>
      </c>
      <c r="CN10">
        <v>-0.20391666666666269</v>
      </c>
      <c r="CO10">
        <v>7.8000000000003789E-2</v>
      </c>
      <c r="CP10">
        <v>0.32766666666667005</v>
      </c>
      <c r="CQ10">
        <v>0.35841666666667049</v>
      </c>
      <c r="CR10">
        <v>-9.7833333333330927E-2</v>
      </c>
      <c r="CS10">
        <v>-5.8916666666664598E-2</v>
      </c>
      <c r="CT10">
        <v>0.39600000000000263</v>
      </c>
      <c r="CU10">
        <v>1.5281666666666689</v>
      </c>
      <c r="CV10">
        <v>2.1732500000000026</v>
      </c>
      <c r="CX10" s="5" t="s">
        <v>269</v>
      </c>
      <c r="CY10" s="7">
        <v>1</v>
      </c>
      <c r="CZ10">
        <v>-0.1464583333333439</v>
      </c>
      <c r="DA10">
        <v>-5.3000000000009942E-2</v>
      </c>
      <c r="DB10">
        <v>-6.9166666666677187E-2</v>
      </c>
      <c r="DC10">
        <v>-0.12600000000001069</v>
      </c>
      <c r="DD10">
        <v>-0.23808333333334405</v>
      </c>
      <c r="DE10">
        <v>-8.4250000000006514E-2</v>
      </c>
      <c r="DF10">
        <v>-0.16841666666667207</v>
      </c>
      <c r="DG10">
        <v>-0.19441666666667198</v>
      </c>
      <c r="DH10">
        <v>-0.27975000000000644</v>
      </c>
      <c r="DI10">
        <v>-0.30658333333333848</v>
      </c>
      <c r="DK10" s="5" t="s">
        <v>269</v>
      </c>
      <c r="DL10" s="7">
        <v>1</v>
      </c>
      <c r="DM10">
        <v>-0.25016666666667242</v>
      </c>
      <c r="DN10">
        <v>-0.41016666666667234</v>
      </c>
      <c r="DO10">
        <v>-0.40450000000000536</v>
      </c>
      <c r="DP10">
        <v>-0.13616666666667201</v>
      </c>
      <c r="DQ10">
        <v>0.22441666666666141</v>
      </c>
      <c r="DR10">
        <v>-0.29741666666667221</v>
      </c>
      <c r="DS10">
        <v>-0.40691666666667281</v>
      </c>
      <c r="DT10">
        <v>-0.31550000000000578</v>
      </c>
      <c r="DU10">
        <v>-0.29825000000000623</v>
      </c>
      <c r="DV10">
        <v>-0.35558333333333914</v>
      </c>
    </row>
    <row r="11" spans="1:126" x14ac:dyDescent="0.4">
      <c r="A11" s="7">
        <v>6</v>
      </c>
      <c r="B11">
        <v>-0.24216666666667344</v>
      </c>
      <c r="C11">
        <v>-0.36550000000000804</v>
      </c>
      <c r="D11">
        <v>-0.24375000000000627</v>
      </c>
      <c r="E11">
        <v>2.7499999999929989E-3</v>
      </c>
      <c r="F11">
        <v>-2.3583333333340305E-2</v>
      </c>
      <c r="G11">
        <v>-9.9999999999899579E-3</v>
      </c>
      <c r="H11">
        <v>1.4000000000010478E-2</v>
      </c>
      <c r="I11">
        <v>1.9166666666676709E-2</v>
      </c>
      <c r="J11">
        <v>-0.15474999999999023</v>
      </c>
      <c r="K11">
        <v>-0.35824999999998952</v>
      </c>
      <c r="Y11" s="7">
        <v>2</v>
      </c>
      <c r="Z11">
        <v>7.0749999999987045E-2</v>
      </c>
      <c r="AA11">
        <v>0.2162499999999864</v>
      </c>
      <c r="AB11">
        <v>0.42858333333332121</v>
      </c>
      <c r="AC11">
        <v>0.58374999999998833</v>
      </c>
      <c r="AD11">
        <v>0.65674999999998707</v>
      </c>
      <c r="AE11">
        <v>-0.17383333333331852</v>
      </c>
      <c r="AF11">
        <v>-0.29141666666665078</v>
      </c>
      <c r="AG11">
        <v>-0.33099999999998531</v>
      </c>
      <c r="AH11">
        <v>-0.3507499999999838</v>
      </c>
      <c r="AI11">
        <v>-0.44208333333331873</v>
      </c>
      <c r="AL11" s="7">
        <v>2</v>
      </c>
      <c r="AM11" s="17">
        <v>7.5083333333337041E-2</v>
      </c>
      <c r="AN11" s="17">
        <v>0.28075000000000366</v>
      </c>
      <c r="AO11" s="17">
        <v>0.7025000000000039</v>
      </c>
      <c r="AP11" s="17">
        <v>1.1642500000000038</v>
      </c>
      <c r="AQ11" s="17">
        <v>1.7349166666666702</v>
      </c>
      <c r="AR11" s="17">
        <v>-0.12366666666665799</v>
      </c>
      <c r="AS11" s="17">
        <v>-0.17316666666665767</v>
      </c>
      <c r="AT11" s="17">
        <v>-0.26374999999999155</v>
      </c>
      <c r="AU11" s="17">
        <v>-0.32458333333332451</v>
      </c>
      <c r="AV11" s="17">
        <v>-0.17766666666665773</v>
      </c>
      <c r="AY11" s="7">
        <v>2</v>
      </c>
      <c r="AZ11">
        <v>7.0749999999987045E-2</v>
      </c>
      <c r="BA11">
        <v>0.2162499999999864</v>
      </c>
      <c r="BB11">
        <v>0.42858333333332121</v>
      </c>
      <c r="BC11">
        <v>0.58374999999998833</v>
      </c>
      <c r="BD11">
        <v>0.65674999999998707</v>
      </c>
      <c r="BE11">
        <v>-0.17383333333331852</v>
      </c>
      <c r="BF11">
        <v>-0.29141666666665078</v>
      </c>
      <c r="BG11">
        <v>-0.33099999999998531</v>
      </c>
      <c r="BH11">
        <v>-0.3507499999999838</v>
      </c>
      <c r="BI11">
        <v>-0.44208333333331873</v>
      </c>
      <c r="BJ11" s="5"/>
      <c r="BL11" s="7">
        <v>2</v>
      </c>
      <c r="BM11" s="17">
        <v>7.5083333333337041E-2</v>
      </c>
      <c r="BN11" s="17">
        <v>0.28075000000000366</v>
      </c>
      <c r="BO11" s="17">
        <v>0.7025000000000039</v>
      </c>
      <c r="BP11" s="17">
        <v>1.1642500000000038</v>
      </c>
      <c r="BQ11" s="17">
        <v>1.7349166666666702</v>
      </c>
      <c r="BR11" s="17">
        <v>-0.12366666666665799</v>
      </c>
      <c r="BS11" s="17">
        <v>-0.17316666666665767</v>
      </c>
      <c r="BT11" s="17">
        <v>-0.26374999999999155</v>
      </c>
      <c r="BU11" s="17">
        <v>-0.32458333333332451</v>
      </c>
      <c r="BV11" s="17">
        <v>-0.17766666666665773</v>
      </c>
      <c r="BY11" s="7">
        <v>2</v>
      </c>
      <c r="BZ11">
        <v>-0.25016666666667242</v>
      </c>
      <c r="CA11">
        <v>-0.41016666666667234</v>
      </c>
      <c r="CB11">
        <v>-0.40450000000000536</v>
      </c>
      <c r="CC11">
        <v>-0.13616666666667201</v>
      </c>
      <c r="CD11">
        <v>0.22441666666666141</v>
      </c>
      <c r="CE11">
        <v>-0.29741666666667221</v>
      </c>
      <c r="CF11">
        <v>-0.40691666666667281</v>
      </c>
      <c r="CG11">
        <v>-0.31550000000000578</v>
      </c>
      <c r="CH11">
        <v>-0.29825000000000623</v>
      </c>
      <c r="CI11">
        <v>-0.35558333333333914</v>
      </c>
      <c r="CL11" s="7">
        <v>2</v>
      </c>
      <c r="CM11">
        <v>5.6041666666644709E-2</v>
      </c>
      <c r="CN11">
        <v>4.8925260416644592E-2</v>
      </c>
      <c r="CO11">
        <v>0.54145833333331272</v>
      </c>
      <c r="CP11">
        <v>0.57479166666664494</v>
      </c>
      <c r="CQ11">
        <v>0.61112499999997938</v>
      </c>
      <c r="CR11">
        <v>-0.24291666666665915</v>
      </c>
      <c r="CS11">
        <v>-0.32866666666665895</v>
      </c>
      <c r="CT11">
        <v>-0.42266666666665897</v>
      </c>
      <c r="CU11">
        <v>-0.46741666666665921</v>
      </c>
      <c r="CV11">
        <v>-0.60099999999999132</v>
      </c>
      <c r="CY11" s="7">
        <v>2</v>
      </c>
      <c r="CZ11">
        <v>5.8499999999996652E-2</v>
      </c>
      <c r="DA11">
        <v>0.21433333333333049</v>
      </c>
      <c r="DB11">
        <v>0.15899999999999725</v>
      </c>
      <c r="DC11">
        <v>0.17258333333333103</v>
      </c>
      <c r="DD11">
        <v>0.31441666666666351</v>
      </c>
      <c r="DE11">
        <v>-0.14633333333332801</v>
      </c>
      <c r="DF11">
        <v>-0.22641666666666171</v>
      </c>
      <c r="DG11">
        <v>-7.2583333333328781E-2</v>
      </c>
      <c r="DH11">
        <v>0.22433333333333808</v>
      </c>
      <c r="DI11">
        <v>0.1790833333333379</v>
      </c>
      <c r="DL11" s="7">
        <v>2</v>
      </c>
      <c r="DM11" s="17">
        <v>7.5083333333337041E-2</v>
      </c>
      <c r="DN11" s="17">
        <v>0.28075000000000366</v>
      </c>
      <c r="DO11" s="17">
        <v>0.7025000000000039</v>
      </c>
      <c r="DP11" s="17">
        <v>1.1642500000000038</v>
      </c>
      <c r="DQ11" s="17">
        <v>1.7349166666666702</v>
      </c>
      <c r="DR11" s="17">
        <v>-0.12366666666665799</v>
      </c>
      <c r="DS11" s="17">
        <v>-0.17316666666665767</v>
      </c>
      <c r="DT11" s="17">
        <v>-0.26374999999999155</v>
      </c>
      <c r="DU11" s="17">
        <v>-0.32458333333332451</v>
      </c>
      <c r="DV11" s="17">
        <v>-0.17766666666665773</v>
      </c>
    </row>
    <row r="12" spans="1:126" x14ac:dyDescent="0.4">
      <c r="A12" s="7">
        <v>7</v>
      </c>
      <c r="B12">
        <v>-0.24858333333332952</v>
      </c>
      <c r="C12">
        <v>-0.20391666666666269</v>
      </c>
      <c r="D12">
        <v>7.8000000000003789E-2</v>
      </c>
      <c r="E12">
        <v>0.32766666666667005</v>
      </c>
      <c r="F12">
        <v>0.35841666666667049</v>
      </c>
      <c r="G12">
        <v>-9.7833333333330927E-2</v>
      </c>
      <c r="H12">
        <v>-5.8916666666664598E-2</v>
      </c>
      <c r="I12">
        <v>0.39600000000000263</v>
      </c>
      <c r="J12">
        <v>1.5281666666666689</v>
      </c>
      <c r="K12">
        <v>2.1732500000000026</v>
      </c>
      <c r="Y12" s="7">
        <v>3</v>
      </c>
      <c r="Z12">
        <v>-0.15645833333331538</v>
      </c>
      <c r="AA12">
        <v>-7.0499999999981591E-2</v>
      </c>
      <c r="AB12">
        <v>-0.16324999999998227</v>
      </c>
      <c r="AC12">
        <v>-7.4666666666649437E-2</v>
      </c>
      <c r="AD12">
        <v>8.4583333333350788E-2</v>
      </c>
      <c r="AE12">
        <v>-0.20650000000000759</v>
      </c>
      <c r="AF12">
        <v>-0.2449166666666745</v>
      </c>
      <c r="AG12">
        <v>-0.28691666666667487</v>
      </c>
      <c r="AH12">
        <v>-0.2637500000000082</v>
      </c>
      <c r="AI12">
        <v>-0.19466666666667437</v>
      </c>
      <c r="AL12" s="7">
        <v>3</v>
      </c>
      <c r="AM12">
        <v>-4.916666666668057E-2</v>
      </c>
      <c r="AN12">
        <v>-0.21100000000001298</v>
      </c>
      <c r="AO12">
        <v>-0.23083333333334638</v>
      </c>
      <c r="AP12">
        <v>0.13141666666665397</v>
      </c>
      <c r="AQ12">
        <v>0.17841666666665504</v>
      </c>
      <c r="AR12">
        <v>-4.0416666666659634E-2</v>
      </c>
      <c r="AS12">
        <v>-0.1011666666666604</v>
      </c>
      <c r="AT12">
        <v>-0.10891666666665915</v>
      </c>
      <c r="AU12">
        <v>-0.36049999999999305</v>
      </c>
      <c r="AV12">
        <v>-0.30966666666665965</v>
      </c>
      <c r="AY12" s="7">
        <v>3</v>
      </c>
      <c r="AZ12">
        <v>-2.3583333333340544E-2</v>
      </c>
      <c r="BA12">
        <v>8.8166666666659191E-2</v>
      </c>
      <c r="BB12">
        <v>-0.12408333333334008</v>
      </c>
      <c r="BC12">
        <v>-8.2750000000007512E-2</v>
      </c>
      <c r="BD12">
        <v>-0.10066666666667363</v>
      </c>
      <c r="BE12">
        <v>-4.3916666666675992E-2</v>
      </c>
      <c r="BF12">
        <v>-5.2416666666675958E-2</v>
      </c>
      <c r="BG12">
        <v>-0.14741666666667516</v>
      </c>
      <c r="BH12">
        <v>-0.30025000000000934</v>
      </c>
      <c r="BI12">
        <v>-0.42083333333334211</v>
      </c>
      <c r="BJ12" s="5"/>
      <c r="BL12" s="7">
        <v>3</v>
      </c>
      <c r="BM12">
        <v>-0.1464583333333439</v>
      </c>
      <c r="BN12">
        <v>-5.3000000000009942E-2</v>
      </c>
      <c r="BO12">
        <v>-6.9166666666677187E-2</v>
      </c>
      <c r="BP12">
        <v>-0.12600000000001069</v>
      </c>
      <c r="BQ12">
        <v>-0.23808333333334405</v>
      </c>
      <c r="BR12">
        <v>-8.4250000000006514E-2</v>
      </c>
      <c r="BS12">
        <v>-0.16841666666667207</v>
      </c>
      <c r="BT12">
        <v>-0.19441666666667198</v>
      </c>
      <c r="BU12">
        <v>-0.27975000000000644</v>
      </c>
      <c r="BV12">
        <v>-0.30658333333333848</v>
      </c>
      <c r="BY12" s="7">
        <v>3</v>
      </c>
      <c r="BZ12">
        <v>-0.1464583333333439</v>
      </c>
      <c r="CA12">
        <v>-5.3000000000009942E-2</v>
      </c>
      <c r="CB12">
        <v>-6.9166666666677187E-2</v>
      </c>
      <c r="CC12">
        <v>-0.12600000000001069</v>
      </c>
      <c r="CD12">
        <v>-0.23808333333334405</v>
      </c>
      <c r="CE12">
        <v>-8.4250000000006514E-2</v>
      </c>
      <c r="CF12">
        <v>-0.16841666666667207</v>
      </c>
      <c r="CG12">
        <v>-0.19441666666667198</v>
      </c>
      <c r="CH12">
        <v>-0.27975000000000644</v>
      </c>
      <c r="CI12">
        <v>-0.30658333333333848</v>
      </c>
      <c r="CL12" s="7">
        <v>3</v>
      </c>
      <c r="CM12">
        <v>-4.916666666668057E-2</v>
      </c>
      <c r="CN12">
        <v>-0.21100000000001298</v>
      </c>
      <c r="CO12">
        <v>-0.23083333333334638</v>
      </c>
      <c r="CP12">
        <v>0.13141666666665397</v>
      </c>
      <c r="CQ12">
        <v>0.17841666666665504</v>
      </c>
      <c r="CR12">
        <v>-4.0416666666659634E-2</v>
      </c>
      <c r="CS12">
        <v>-0.1011666666666604</v>
      </c>
      <c r="CT12">
        <v>-0.10891666666665915</v>
      </c>
      <c r="CU12">
        <v>-0.36049999999999305</v>
      </c>
      <c r="CV12">
        <v>-0.30966666666665965</v>
      </c>
      <c r="CY12" s="7">
        <v>3</v>
      </c>
      <c r="CZ12">
        <v>-4.916666666668057E-2</v>
      </c>
      <c r="DA12">
        <v>-0.21100000000001298</v>
      </c>
      <c r="DB12">
        <v>-0.23083333333334638</v>
      </c>
      <c r="DC12">
        <v>0.13141666666665397</v>
      </c>
      <c r="DD12">
        <v>0.17841666666665504</v>
      </c>
      <c r="DE12">
        <v>-4.0416666666659634E-2</v>
      </c>
      <c r="DF12">
        <v>-0.1011666666666604</v>
      </c>
      <c r="DG12">
        <v>-0.10891666666665915</v>
      </c>
      <c r="DH12">
        <v>-0.36049999999999305</v>
      </c>
      <c r="DI12">
        <v>-0.30966666666665965</v>
      </c>
      <c r="DL12" s="7">
        <v>3</v>
      </c>
      <c r="DM12">
        <v>-0.1464583333333439</v>
      </c>
      <c r="DN12">
        <v>-5.3000000000009942E-2</v>
      </c>
      <c r="DO12">
        <v>-6.9166666666677187E-2</v>
      </c>
      <c r="DP12">
        <v>-0.12600000000001069</v>
      </c>
      <c r="DQ12">
        <v>-0.23808333333334405</v>
      </c>
      <c r="DR12">
        <v>-8.4250000000006514E-2</v>
      </c>
      <c r="DS12">
        <v>-0.16841666666667207</v>
      </c>
      <c r="DT12">
        <v>-0.19441666666667198</v>
      </c>
      <c r="DU12">
        <v>-0.27975000000000644</v>
      </c>
      <c r="DV12">
        <v>-0.30658333333333848</v>
      </c>
    </row>
    <row r="13" spans="1:126" x14ac:dyDescent="0.4">
      <c r="A13" s="7">
        <v>8</v>
      </c>
      <c r="B13">
        <v>5.6041666666644709E-2</v>
      </c>
      <c r="C13">
        <v>4.8925260416644592E-2</v>
      </c>
      <c r="D13">
        <v>0.54145833333331272</v>
      </c>
      <c r="E13">
        <v>0.57479166666664494</v>
      </c>
      <c r="F13">
        <v>0.61112499999997938</v>
      </c>
      <c r="G13">
        <v>-0.24291666666665915</v>
      </c>
      <c r="H13">
        <v>-0.32866666666665895</v>
      </c>
      <c r="I13">
        <v>-0.42266666666665897</v>
      </c>
      <c r="J13">
        <v>-0.46741666666665921</v>
      </c>
      <c r="K13">
        <v>-0.60099999999999132</v>
      </c>
      <c r="Y13" s="7">
        <v>4</v>
      </c>
      <c r="Z13">
        <v>-2.3583333333340544E-2</v>
      </c>
      <c r="AA13">
        <v>8.8166666666659191E-2</v>
      </c>
      <c r="AB13">
        <v>-0.12408333333334008</v>
      </c>
      <c r="AC13">
        <v>-8.2750000000007512E-2</v>
      </c>
      <c r="AD13">
        <v>-0.10066666666667363</v>
      </c>
      <c r="AE13">
        <v>-4.3916666666675992E-2</v>
      </c>
      <c r="AF13">
        <v>-5.2416666666675958E-2</v>
      </c>
      <c r="AG13">
        <v>-0.14741666666667516</v>
      </c>
      <c r="AH13">
        <v>-0.30025000000000934</v>
      </c>
      <c r="AI13">
        <v>-0.42083333333334211</v>
      </c>
      <c r="AL13" s="7">
        <v>4</v>
      </c>
      <c r="AM13">
        <v>-0.1464583333333439</v>
      </c>
      <c r="AN13">
        <v>-5.3000000000009942E-2</v>
      </c>
      <c r="AO13">
        <v>-6.9166666666677187E-2</v>
      </c>
      <c r="AP13">
        <v>-0.12600000000001069</v>
      </c>
      <c r="AQ13">
        <v>-0.23808333333334405</v>
      </c>
      <c r="AR13">
        <v>-8.4250000000006514E-2</v>
      </c>
      <c r="AS13">
        <v>-0.16841666666667207</v>
      </c>
      <c r="AT13">
        <v>-0.19441666666667198</v>
      </c>
      <c r="AU13">
        <v>-0.27975000000000644</v>
      </c>
      <c r="AV13">
        <v>-0.30658333333333848</v>
      </c>
      <c r="AY13" s="7">
        <v>4</v>
      </c>
      <c r="AZ13">
        <v>-8.8000000000000023E-2</v>
      </c>
      <c r="BA13">
        <v>-2.4999999999992658E-3</v>
      </c>
      <c r="BB13">
        <v>-9.9416666666666487E-2</v>
      </c>
      <c r="BC13">
        <v>-5.6166666666666983E-2</v>
      </c>
      <c r="BD13">
        <v>2.2333333333333982E-2</v>
      </c>
      <c r="BE13">
        <v>0.13191666666665766</v>
      </c>
      <c r="BF13">
        <v>2.4916666666657386E-2</v>
      </c>
      <c r="BG13">
        <v>4.2499999999909242E-3</v>
      </c>
      <c r="BH13">
        <v>0.12791666666665763</v>
      </c>
      <c r="BI13">
        <v>0.11966666666665743</v>
      </c>
      <c r="BJ13" s="5"/>
      <c r="BL13" s="7">
        <v>4</v>
      </c>
      <c r="BM13">
        <v>7.0749999999987045E-2</v>
      </c>
      <c r="BN13">
        <v>0.2162499999999864</v>
      </c>
      <c r="BO13">
        <v>0.42858333333332121</v>
      </c>
      <c r="BP13">
        <v>0.58374999999998833</v>
      </c>
      <c r="BQ13">
        <v>0.65674999999998707</v>
      </c>
      <c r="BR13">
        <v>-0.17383333333331852</v>
      </c>
      <c r="BS13">
        <v>-0.29141666666665078</v>
      </c>
      <c r="BT13">
        <v>-0.33099999999998531</v>
      </c>
      <c r="BU13">
        <v>-0.3507499999999838</v>
      </c>
      <c r="BV13">
        <v>-0.44208333333331873</v>
      </c>
      <c r="BY13" s="7">
        <v>4</v>
      </c>
      <c r="BZ13">
        <v>-2.3583333333340544E-2</v>
      </c>
      <c r="CA13">
        <v>8.8166666666659191E-2</v>
      </c>
      <c r="CB13">
        <v>-0.12408333333334008</v>
      </c>
      <c r="CC13">
        <v>-8.2750000000007512E-2</v>
      </c>
      <c r="CD13">
        <v>-0.10066666666667363</v>
      </c>
      <c r="CE13">
        <v>-4.3916666666675992E-2</v>
      </c>
      <c r="CF13">
        <v>-5.2416666666675958E-2</v>
      </c>
      <c r="CG13">
        <v>-0.14741666666667516</v>
      </c>
      <c r="CH13">
        <v>-0.30025000000000934</v>
      </c>
      <c r="CI13">
        <v>-0.42083333333334211</v>
      </c>
      <c r="CL13" s="7">
        <v>4</v>
      </c>
      <c r="CM13">
        <v>-0.25016666666667242</v>
      </c>
      <c r="CN13">
        <v>-0.41016666666667234</v>
      </c>
      <c r="CO13">
        <v>-0.40450000000000536</v>
      </c>
      <c r="CP13">
        <v>-0.13616666666667201</v>
      </c>
      <c r="CQ13">
        <v>0.22441666666666141</v>
      </c>
      <c r="CR13">
        <v>-0.29741666666667221</v>
      </c>
      <c r="CS13">
        <v>-0.40691666666667281</v>
      </c>
      <c r="CT13">
        <v>-0.31550000000000578</v>
      </c>
      <c r="CU13">
        <v>-0.29825000000000623</v>
      </c>
      <c r="CV13">
        <v>-0.35558333333333914</v>
      </c>
      <c r="CY13" s="7">
        <v>4</v>
      </c>
      <c r="CZ13">
        <v>-0.25016666666667242</v>
      </c>
      <c r="DA13">
        <v>-0.41016666666667234</v>
      </c>
      <c r="DB13">
        <v>-0.40450000000000536</v>
      </c>
      <c r="DC13">
        <v>-0.13616666666667201</v>
      </c>
      <c r="DD13">
        <v>0.22441666666666141</v>
      </c>
      <c r="DE13">
        <v>-0.29741666666667221</v>
      </c>
      <c r="DF13">
        <v>-0.40691666666667281</v>
      </c>
      <c r="DG13">
        <v>-0.31550000000000578</v>
      </c>
      <c r="DH13">
        <v>-0.29825000000000623</v>
      </c>
      <c r="DI13">
        <v>-0.35558333333333914</v>
      </c>
      <c r="DL13" s="7">
        <v>4</v>
      </c>
      <c r="DM13">
        <v>7.0749999999987045E-2</v>
      </c>
      <c r="DN13">
        <v>0.2162499999999864</v>
      </c>
      <c r="DO13">
        <v>0.42858333333332121</v>
      </c>
      <c r="DP13">
        <v>0.58374999999998833</v>
      </c>
      <c r="DQ13">
        <v>0.65674999999998707</v>
      </c>
      <c r="DR13">
        <v>-0.17383333333331852</v>
      </c>
      <c r="DS13">
        <v>-0.29141666666665078</v>
      </c>
      <c r="DT13">
        <v>-0.33099999999998531</v>
      </c>
      <c r="DU13">
        <v>-0.3507499999999838</v>
      </c>
      <c r="DV13">
        <v>-0.44208333333331873</v>
      </c>
    </row>
    <row r="14" spans="1:126" x14ac:dyDescent="0.4">
      <c r="A14" s="7">
        <v>9</v>
      </c>
      <c r="B14">
        <v>-3.6166666666660061E-2</v>
      </c>
      <c r="C14">
        <v>-0.19958333333332731</v>
      </c>
      <c r="D14">
        <v>-0.27641666666666026</v>
      </c>
      <c r="E14">
        <v>-0.16149999999999237</v>
      </c>
      <c r="F14">
        <v>-5.708333333332713E-2</v>
      </c>
      <c r="G14">
        <v>-8.5499999999989737E-2</v>
      </c>
      <c r="H14">
        <v>-0.2406666666666562</v>
      </c>
      <c r="I14">
        <v>-0.26074999999998866</v>
      </c>
      <c r="J14">
        <v>-0.28016666666665746</v>
      </c>
      <c r="K14">
        <v>-0.36408333333332193</v>
      </c>
      <c r="Y14" s="7">
        <v>5</v>
      </c>
      <c r="Z14">
        <v>-0.24858333333332952</v>
      </c>
      <c r="AA14">
        <v>-0.20391666666666269</v>
      </c>
      <c r="AB14">
        <v>7.8000000000003789E-2</v>
      </c>
      <c r="AC14">
        <v>0.32766666666667005</v>
      </c>
      <c r="AD14">
        <v>0.35841666666667049</v>
      </c>
      <c r="AE14">
        <v>-9.7833333333330927E-2</v>
      </c>
      <c r="AF14">
        <v>-5.8916666666664598E-2</v>
      </c>
      <c r="AG14">
        <v>0.39600000000000263</v>
      </c>
      <c r="AH14">
        <v>1.5281666666666689</v>
      </c>
      <c r="AI14">
        <v>2.1732500000000026</v>
      </c>
      <c r="AL14" s="7">
        <v>5</v>
      </c>
      <c r="AM14">
        <v>-0.24858333333332952</v>
      </c>
      <c r="AN14">
        <v>-0.20391666666666269</v>
      </c>
      <c r="AO14">
        <v>7.8000000000003789E-2</v>
      </c>
      <c r="AP14">
        <v>0.32766666666667005</v>
      </c>
      <c r="AQ14">
        <v>0.35841666666667049</v>
      </c>
      <c r="AR14">
        <v>-9.7833333333330927E-2</v>
      </c>
      <c r="AS14">
        <v>-5.8916666666664598E-2</v>
      </c>
      <c r="AT14">
        <v>0.39600000000000263</v>
      </c>
      <c r="AU14">
        <v>1.5281666666666689</v>
      </c>
      <c r="AV14">
        <v>2.1732500000000026</v>
      </c>
      <c r="AY14" s="7">
        <v>5</v>
      </c>
      <c r="AZ14">
        <v>-0.25016666666667242</v>
      </c>
      <c r="BA14">
        <v>-0.41016666666667234</v>
      </c>
      <c r="BB14">
        <v>-0.40450000000000536</v>
      </c>
      <c r="BC14">
        <v>-0.13616666666667201</v>
      </c>
      <c r="BD14">
        <v>0.22441666666666141</v>
      </c>
      <c r="BE14">
        <v>-0.29741666666667221</v>
      </c>
      <c r="BF14">
        <v>-0.40691666666667281</v>
      </c>
      <c r="BG14">
        <v>-0.31550000000000578</v>
      </c>
      <c r="BH14">
        <v>-0.29825000000000623</v>
      </c>
      <c r="BI14">
        <v>-0.35558333333333914</v>
      </c>
      <c r="BJ14" s="5"/>
      <c r="BL14" s="7">
        <v>5</v>
      </c>
      <c r="BM14">
        <v>-0.15645833333331538</v>
      </c>
      <c r="BN14">
        <v>-7.0499999999981591E-2</v>
      </c>
      <c r="BO14">
        <v>-0.16324999999998227</v>
      </c>
      <c r="BP14">
        <v>-7.4666666666649437E-2</v>
      </c>
      <c r="BQ14">
        <v>8.4583333333350788E-2</v>
      </c>
      <c r="BR14">
        <v>-0.20650000000000759</v>
      </c>
      <c r="BS14">
        <v>-0.2449166666666745</v>
      </c>
      <c r="BT14">
        <v>-0.28691666666667487</v>
      </c>
      <c r="BU14">
        <v>-0.2637500000000082</v>
      </c>
      <c r="BV14">
        <v>-0.19466666666667437</v>
      </c>
      <c r="BY14" s="7">
        <v>5</v>
      </c>
      <c r="BZ14">
        <v>-0.15645833333331538</v>
      </c>
      <c r="CA14">
        <v>-7.0499999999981591E-2</v>
      </c>
      <c r="CB14">
        <v>-0.16324999999998227</v>
      </c>
      <c r="CC14">
        <v>-7.4666666666649437E-2</v>
      </c>
      <c r="CD14">
        <v>8.4583333333350788E-2</v>
      </c>
      <c r="CE14">
        <v>-0.20650000000000759</v>
      </c>
      <c r="CF14">
        <v>-0.2449166666666745</v>
      </c>
      <c r="CG14">
        <v>-0.28691666666667487</v>
      </c>
      <c r="CH14">
        <v>-0.2637500000000082</v>
      </c>
      <c r="CI14">
        <v>-0.19466666666667437</v>
      </c>
      <c r="CL14" s="7">
        <v>5</v>
      </c>
      <c r="CM14">
        <v>-0.1464583333333439</v>
      </c>
      <c r="CN14">
        <v>-5.3000000000009942E-2</v>
      </c>
      <c r="CO14">
        <v>-6.9166666666677187E-2</v>
      </c>
      <c r="CP14">
        <v>-0.12600000000001069</v>
      </c>
      <c r="CQ14">
        <v>-0.23808333333334405</v>
      </c>
      <c r="CR14">
        <v>-8.4250000000006514E-2</v>
      </c>
      <c r="CS14">
        <v>-0.16841666666667207</v>
      </c>
      <c r="CT14">
        <v>-0.19441666666667198</v>
      </c>
      <c r="CU14">
        <v>-0.27975000000000644</v>
      </c>
      <c r="CV14">
        <v>-0.30658333333333848</v>
      </c>
      <c r="CY14" s="7">
        <v>5</v>
      </c>
      <c r="CZ14">
        <v>3.3249999999997823E-2</v>
      </c>
      <c r="DA14">
        <v>0.35724999999999874</v>
      </c>
      <c r="DB14">
        <v>0.44033333333333313</v>
      </c>
      <c r="DC14">
        <v>0.42374999999999913</v>
      </c>
      <c r="DD14">
        <v>0.40891666666666615</v>
      </c>
      <c r="DE14">
        <v>0.17483333333334319</v>
      </c>
      <c r="DF14">
        <v>0.10975000000001055</v>
      </c>
      <c r="DG14">
        <v>3.6750000000010156E-2</v>
      </c>
      <c r="DH14">
        <v>7.5916666666675903E-2</v>
      </c>
      <c r="DI14">
        <v>3.5333333333344187E-2</v>
      </c>
      <c r="DL14" s="7">
        <v>5</v>
      </c>
      <c r="DM14">
        <v>-0.24858333333332952</v>
      </c>
      <c r="DN14">
        <v>-0.20391666666666269</v>
      </c>
      <c r="DO14">
        <v>7.8000000000003789E-2</v>
      </c>
      <c r="DP14">
        <v>0.32766666666667005</v>
      </c>
      <c r="DQ14">
        <v>0.35841666666667049</v>
      </c>
      <c r="DR14">
        <v>-9.7833333333330927E-2</v>
      </c>
      <c r="DS14">
        <v>-5.8916666666664598E-2</v>
      </c>
      <c r="DT14">
        <v>0.39600000000000263</v>
      </c>
      <c r="DU14">
        <v>1.5281666666666689</v>
      </c>
      <c r="DV14">
        <v>2.1732500000000026</v>
      </c>
    </row>
    <row r="15" spans="1:126" x14ac:dyDescent="0.4">
      <c r="A15" s="7">
        <v>10</v>
      </c>
      <c r="B15">
        <v>5.8499999999996652E-2</v>
      </c>
      <c r="C15">
        <v>0.21433333333333049</v>
      </c>
      <c r="D15">
        <v>0.15899999999999725</v>
      </c>
      <c r="E15">
        <v>0.17258333333333103</v>
      </c>
      <c r="F15">
        <v>0.31441666666666351</v>
      </c>
      <c r="G15">
        <v>-0.14633333333332801</v>
      </c>
      <c r="H15">
        <v>-0.22641666666666171</v>
      </c>
      <c r="I15">
        <v>-7.2583333333328781E-2</v>
      </c>
      <c r="J15">
        <v>0.22433333333333808</v>
      </c>
      <c r="K15">
        <v>0.1790833333333379</v>
      </c>
      <c r="Y15" s="7">
        <v>6</v>
      </c>
      <c r="Z15">
        <v>5.6041666666644709E-2</v>
      </c>
      <c r="AA15">
        <v>4.8925260416644592E-2</v>
      </c>
      <c r="AB15">
        <v>0.54145833333331272</v>
      </c>
      <c r="AC15">
        <v>0.57479166666664494</v>
      </c>
      <c r="AD15">
        <v>0.61112499999997938</v>
      </c>
      <c r="AE15">
        <v>-0.24291666666665915</v>
      </c>
      <c r="AF15">
        <v>-0.32866666666665895</v>
      </c>
      <c r="AG15">
        <v>-0.42266666666665897</v>
      </c>
      <c r="AH15">
        <v>-0.46741666666665921</v>
      </c>
      <c r="AI15">
        <v>-0.60099999999999132</v>
      </c>
      <c r="AL15" s="7">
        <v>6</v>
      </c>
      <c r="AM15">
        <v>-0.15645833333331538</v>
      </c>
      <c r="AN15">
        <v>-7.0499999999981591E-2</v>
      </c>
      <c r="AO15">
        <v>-0.16324999999998227</v>
      </c>
      <c r="AP15">
        <v>-7.4666666666649437E-2</v>
      </c>
      <c r="AQ15">
        <v>8.4583333333350788E-2</v>
      </c>
      <c r="AR15">
        <v>-0.20650000000000759</v>
      </c>
      <c r="AS15">
        <v>-0.2449166666666745</v>
      </c>
      <c r="AT15">
        <v>-0.28691666666667487</v>
      </c>
      <c r="AU15">
        <v>-0.2637500000000082</v>
      </c>
      <c r="AV15">
        <v>-0.19466666666667437</v>
      </c>
      <c r="AY15" s="7">
        <v>6</v>
      </c>
      <c r="AZ15">
        <v>3.3249999999997823E-2</v>
      </c>
      <c r="BA15">
        <v>0.35724999999999874</v>
      </c>
      <c r="BB15">
        <v>0.44033333333333313</v>
      </c>
      <c r="BC15">
        <v>0.42374999999999913</v>
      </c>
      <c r="BD15">
        <v>0.40891666666666615</v>
      </c>
      <c r="BE15">
        <v>0.17483333333334319</v>
      </c>
      <c r="BF15">
        <v>0.10975000000001055</v>
      </c>
      <c r="BG15">
        <v>3.6750000000010156E-2</v>
      </c>
      <c r="BH15">
        <v>7.5916666666675903E-2</v>
      </c>
      <c r="BI15">
        <v>3.5333333333344187E-2</v>
      </c>
      <c r="BL15" s="7">
        <v>6</v>
      </c>
      <c r="BM15">
        <v>5.6041666666644709E-2</v>
      </c>
      <c r="BN15">
        <v>4.8925260416644592E-2</v>
      </c>
      <c r="BO15">
        <v>0.54145833333331272</v>
      </c>
      <c r="BP15">
        <v>0.57479166666664494</v>
      </c>
      <c r="BQ15">
        <v>0.61112499999997938</v>
      </c>
      <c r="BR15">
        <v>-0.24291666666665915</v>
      </c>
      <c r="BS15">
        <v>-0.32866666666665895</v>
      </c>
      <c r="BT15">
        <v>-0.42266666666665897</v>
      </c>
      <c r="BU15">
        <v>-0.46741666666665921</v>
      </c>
      <c r="BV15">
        <v>-0.60099999999999132</v>
      </c>
      <c r="BY15" s="7">
        <v>6</v>
      </c>
      <c r="BZ15">
        <v>-0.24858333333332952</v>
      </c>
      <c r="CA15">
        <v>-0.20391666666666269</v>
      </c>
      <c r="CB15">
        <v>7.8000000000003789E-2</v>
      </c>
      <c r="CC15">
        <v>0.32766666666667005</v>
      </c>
      <c r="CD15">
        <v>0.35841666666667049</v>
      </c>
      <c r="CE15">
        <v>-9.7833333333330927E-2</v>
      </c>
      <c r="CF15">
        <v>-5.8916666666664598E-2</v>
      </c>
      <c r="CG15">
        <v>0.39600000000000263</v>
      </c>
      <c r="CH15">
        <v>1.5281666666666689</v>
      </c>
      <c r="CI15">
        <v>2.1732500000000026</v>
      </c>
      <c r="CL15" s="7">
        <v>6</v>
      </c>
      <c r="CM15">
        <v>-2.3583333333340544E-2</v>
      </c>
      <c r="CN15">
        <v>8.8166666666659191E-2</v>
      </c>
      <c r="CO15">
        <v>-0.12408333333334008</v>
      </c>
      <c r="CP15">
        <v>-8.2750000000007512E-2</v>
      </c>
      <c r="CQ15">
        <v>-0.10066666666667363</v>
      </c>
      <c r="CR15">
        <v>-4.3916666666675992E-2</v>
      </c>
      <c r="CS15">
        <v>-5.2416666666675958E-2</v>
      </c>
      <c r="CT15">
        <v>-0.14741666666667516</v>
      </c>
      <c r="CU15">
        <v>-0.30025000000000934</v>
      </c>
      <c r="CV15">
        <v>-0.42083333333334211</v>
      </c>
      <c r="CY15" s="7">
        <v>6</v>
      </c>
      <c r="CZ15">
        <v>5.6041666666644709E-2</v>
      </c>
      <c r="DA15">
        <v>4.8925260416644592E-2</v>
      </c>
      <c r="DB15">
        <v>0.54145833333331272</v>
      </c>
      <c r="DC15">
        <v>0.57479166666664494</v>
      </c>
      <c r="DD15">
        <v>0.61112499999997938</v>
      </c>
      <c r="DE15">
        <v>-0.24291666666665915</v>
      </c>
      <c r="DF15">
        <v>-0.32866666666665895</v>
      </c>
      <c r="DG15">
        <v>-0.42266666666665897</v>
      </c>
      <c r="DH15">
        <v>-0.46741666666665921</v>
      </c>
      <c r="DI15">
        <v>-0.60099999999999132</v>
      </c>
      <c r="DL15" s="7">
        <v>6</v>
      </c>
      <c r="DM15">
        <v>5.6041666666644709E-2</v>
      </c>
      <c r="DN15">
        <v>4.8925260416644592E-2</v>
      </c>
      <c r="DO15">
        <v>0.54145833333331272</v>
      </c>
      <c r="DP15">
        <v>0.57479166666664494</v>
      </c>
      <c r="DQ15">
        <v>0.61112499999997938</v>
      </c>
      <c r="DR15">
        <v>-0.24291666666665915</v>
      </c>
      <c r="DS15">
        <v>-0.32866666666665895</v>
      </c>
      <c r="DT15">
        <v>-0.42266666666665897</v>
      </c>
      <c r="DU15">
        <v>-0.46741666666665921</v>
      </c>
      <c r="DV15">
        <v>-0.60099999999999132</v>
      </c>
    </row>
    <row r="16" spans="1:126" x14ac:dyDescent="0.4">
      <c r="A16" s="7">
        <v>11</v>
      </c>
      <c r="B16">
        <v>-4.916666666668057E-2</v>
      </c>
      <c r="C16">
        <v>-0.21100000000001298</v>
      </c>
      <c r="D16">
        <v>-0.23083333333334638</v>
      </c>
      <c r="E16">
        <v>0.13141666666665397</v>
      </c>
      <c r="F16">
        <v>0.17841666666665504</v>
      </c>
      <c r="G16">
        <v>-4.0416666666659634E-2</v>
      </c>
      <c r="H16">
        <v>-0.1011666666666604</v>
      </c>
      <c r="I16">
        <v>-0.10891666666665915</v>
      </c>
      <c r="J16">
        <v>-0.36049999999999305</v>
      </c>
      <c r="K16">
        <v>-0.30966666666665965</v>
      </c>
      <c r="Y16" s="7">
        <v>7</v>
      </c>
      <c r="Z16">
        <v>5.8499999999996652E-2</v>
      </c>
      <c r="AA16">
        <v>0.21433333333333049</v>
      </c>
      <c r="AB16">
        <v>0.15899999999999725</v>
      </c>
      <c r="AC16">
        <v>0.17258333333333103</v>
      </c>
      <c r="AD16">
        <v>0.31441666666666351</v>
      </c>
      <c r="AE16">
        <v>-0.14633333333332801</v>
      </c>
      <c r="AF16">
        <v>-0.22641666666666171</v>
      </c>
      <c r="AG16">
        <v>-7.2583333333328781E-2</v>
      </c>
      <c r="AH16">
        <v>0.22433333333333808</v>
      </c>
      <c r="AI16">
        <v>0.1790833333333379</v>
      </c>
      <c r="AL16" s="7">
        <v>7</v>
      </c>
      <c r="AM16">
        <v>-0.20441666666668859</v>
      </c>
      <c r="AN16">
        <v>-0.32566666666668925</v>
      </c>
      <c r="AO16">
        <v>-0.13716666666668911</v>
      </c>
      <c r="AP16">
        <v>-0.22050000000002268</v>
      </c>
      <c r="AQ16">
        <v>-0.30808333333335619</v>
      </c>
      <c r="AR16">
        <v>-0.12858333333333447</v>
      </c>
      <c r="AS16">
        <v>-0.543333333333334</v>
      </c>
      <c r="AT16">
        <v>-0.61241666666666861</v>
      </c>
      <c r="AU16">
        <v>-0.64025000000000065</v>
      </c>
      <c r="AV16">
        <v>-0.56691666666666818</v>
      </c>
      <c r="AY16" s="7">
        <v>7</v>
      </c>
      <c r="AZ16">
        <v>5.8499999999996652E-2</v>
      </c>
      <c r="BA16">
        <v>0.21433333333333049</v>
      </c>
      <c r="BB16">
        <v>0.15899999999999725</v>
      </c>
      <c r="BC16">
        <v>0.17258333333333103</v>
      </c>
      <c r="BD16">
        <v>0.31441666666666351</v>
      </c>
      <c r="BE16">
        <v>-0.14633333333332801</v>
      </c>
      <c r="BF16">
        <v>-0.22641666666666171</v>
      </c>
      <c r="BG16">
        <v>-7.2583333333328781E-2</v>
      </c>
      <c r="BH16">
        <v>0.22433333333333808</v>
      </c>
      <c r="BI16">
        <v>0.1790833333333379</v>
      </c>
      <c r="BL16" s="7">
        <v>7</v>
      </c>
      <c r="BM16">
        <v>-2.3583333333340544E-2</v>
      </c>
      <c r="BN16">
        <v>8.8166666666659191E-2</v>
      </c>
      <c r="BO16">
        <v>-0.12408333333334008</v>
      </c>
      <c r="BP16">
        <v>-8.2750000000007512E-2</v>
      </c>
      <c r="BQ16">
        <v>-0.10066666666667363</v>
      </c>
      <c r="BR16">
        <v>-4.3916666666675992E-2</v>
      </c>
      <c r="BS16">
        <v>-5.2416666666675958E-2</v>
      </c>
      <c r="BT16">
        <v>-0.14741666666667516</v>
      </c>
      <c r="BU16">
        <v>-0.30025000000000934</v>
      </c>
      <c r="BV16">
        <v>-0.42083333333334211</v>
      </c>
      <c r="BY16" s="7">
        <v>7</v>
      </c>
      <c r="BZ16">
        <v>5.6041666666644709E-2</v>
      </c>
      <c r="CA16">
        <v>4.8925260416644592E-2</v>
      </c>
      <c r="CB16">
        <v>0.54145833333331272</v>
      </c>
      <c r="CC16">
        <v>0.57479166666664494</v>
      </c>
      <c r="CD16">
        <v>0.61112499999997938</v>
      </c>
      <c r="CE16">
        <v>-0.24291666666665915</v>
      </c>
      <c r="CF16">
        <v>-0.32866666666665895</v>
      </c>
      <c r="CG16">
        <v>-0.42266666666665897</v>
      </c>
      <c r="CH16">
        <v>-0.46741666666665921</v>
      </c>
      <c r="CI16">
        <v>-0.60099999999999132</v>
      </c>
      <c r="CL16" s="7">
        <v>7</v>
      </c>
      <c r="CM16">
        <v>-0.15645833333331538</v>
      </c>
      <c r="CN16">
        <v>-7.0499999999981591E-2</v>
      </c>
      <c r="CO16">
        <v>-0.16324999999998227</v>
      </c>
      <c r="CP16">
        <v>-7.4666666666649437E-2</v>
      </c>
      <c r="CQ16">
        <v>8.4583333333350788E-2</v>
      </c>
      <c r="CR16">
        <v>-0.20650000000000759</v>
      </c>
      <c r="CS16">
        <v>-0.2449166666666745</v>
      </c>
      <c r="CT16">
        <v>-0.28691666666667487</v>
      </c>
      <c r="CU16">
        <v>-0.2637500000000082</v>
      </c>
      <c r="CV16">
        <v>-0.19466666666667437</v>
      </c>
      <c r="CY16" s="7">
        <v>7</v>
      </c>
      <c r="CZ16">
        <v>-2.3583333333340544E-2</v>
      </c>
      <c r="DA16">
        <v>8.8166666666659191E-2</v>
      </c>
      <c r="DB16">
        <v>-0.12408333333334008</v>
      </c>
      <c r="DC16">
        <v>-8.2750000000007512E-2</v>
      </c>
      <c r="DD16">
        <v>-0.10066666666667363</v>
      </c>
      <c r="DE16">
        <v>-4.3916666666675992E-2</v>
      </c>
      <c r="DF16">
        <v>-5.2416666666675958E-2</v>
      </c>
      <c r="DG16">
        <v>-0.14741666666667516</v>
      </c>
      <c r="DH16">
        <v>-0.30025000000000934</v>
      </c>
      <c r="DI16">
        <v>-0.42083333333334211</v>
      </c>
      <c r="DL16" s="7">
        <v>7</v>
      </c>
      <c r="DM16">
        <v>-2.3583333333340544E-2</v>
      </c>
      <c r="DN16">
        <v>8.8166666666659191E-2</v>
      </c>
      <c r="DO16">
        <v>-0.12408333333334008</v>
      </c>
      <c r="DP16">
        <v>-8.2750000000007512E-2</v>
      </c>
      <c r="DQ16">
        <v>-0.10066666666667363</v>
      </c>
      <c r="DR16">
        <v>-4.3916666666675992E-2</v>
      </c>
      <c r="DS16">
        <v>-5.2416666666675958E-2</v>
      </c>
      <c r="DT16">
        <v>-0.14741666666667516</v>
      </c>
      <c r="DU16">
        <v>-0.30025000000000934</v>
      </c>
      <c r="DV16">
        <v>-0.42083333333334211</v>
      </c>
    </row>
    <row r="17" spans="1:129" x14ac:dyDescent="0.4">
      <c r="A17" s="7">
        <v>12</v>
      </c>
      <c r="B17">
        <v>-8.8000000000000023E-2</v>
      </c>
      <c r="C17">
        <v>-2.4999999999992658E-3</v>
      </c>
      <c r="D17">
        <v>-9.9416666666666487E-2</v>
      </c>
      <c r="E17">
        <v>-5.6166666666666983E-2</v>
      </c>
      <c r="F17">
        <v>2.2333333333333982E-2</v>
      </c>
      <c r="G17">
        <v>0.13191666666665766</v>
      </c>
      <c r="H17">
        <v>2.4916666666657386E-2</v>
      </c>
      <c r="I17">
        <v>4.2499999999909242E-3</v>
      </c>
      <c r="J17">
        <v>0.12791666666665763</v>
      </c>
      <c r="K17">
        <v>0.11966666666665743</v>
      </c>
      <c r="Y17" s="7"/>
      <c r="AL17" s="7"/>
      <c r="AY17" s="7"/>
      <c r="BL17" s="7"/>
      <c r="BY17" s="7"/>
      <c r="CL17" s="7"/>
      <c r="CY17" s="7"/>
      <c r="DL17" s="7"/>
    </row>
    <row r="18" spans="1:129" x14ac:dyDescent="0.4">
      <c r="A18" s="7">
        <v>13</v>
      </c>
      <c r="B18">
        <v>-0.25016666666667242</v>
      </c>
      <c r="C18">
        <v>-0.41016666666667234</v>
      </c>
      <c r="D18">
        <v>-0.40450000000000536</v>
      </c>
      <c r="E18">
        <v>-0.13616666666667201</v>
      </c>
      <c r="F18">
        <v>0.22441666666666141</v>
      </c>
      <c r="G18">
        <v>-0.29741666666667221</v>
      </c>
      <c r="H18">
        <v>-0.40691666666667281</v>
      </c>
      <c r="I18">
        <v>-0.31550000000000578</v>
      </c>
      <c r="J18">
        <v>-0.29825000000000623</v>
      </c>
      <c r="K18">
        <v>-0.35558333333333914</v>
      </c>
    </row>
    <row r="19" spans="1:129" x14ac:dyDescent="0.4">
      <c r="A19" s="7">
        <v>14</v>
      </c>
      <c r="B19">
        <v>3.3249999999997823E-2</v>
      </c>
      <c r="C19">
        <v>0.35724999999999874</v>
      </c>
      <c r="D19">
        <v>0.44033333333333313</v>
      </c>
      <c r="E19">
        <v>0.42374999999999913</v>
      </c>
      <c r="F19">
        <v>0.40891666666666615</v>
      </c>
      <c r="G19">
        <v>0.17483333333334319</v>
      </c>
      <c r="H19">
        <v>0.10975000000001055</v>
      </c>
      <c r="I19">
        <v>3.6750000000010156E-2</v>
      </c>
      <c r="J19">
        <v>7.5916666666675903E-2</v>
      </c>
      <c r="K19">
        <v>3.5333333333344187E-2</v>
      </c>
      <c r="Z19" s="19" t="s">
        <v>61</v>
      </c>
      <c r="AA19" s="19"/>
      <c r="AB19" s="19"/>
      <c r="AC19" s="19"/>
      <c r="AD19" s="19"/>
      <c r="AE19" s="19"/>
      <c r="AF19" s="19"/>
      <c r="AG19" s="19"/>
      <c r="AH19" s="19"/>
      <c r="AI19" s="19"/>
      <c r="AM19" s="19" t="s">
        <v>61</v>
      </c>
      <c r="AN19" s="19"/>
      <c r="AO19" s="19"/>
      <c r="AP19" s="19"/>
      <c r="AQ19" s="19"/>
      <c r="AR19" s="19"/>
      <c r="AS19" s="19"/>
      <c r="AT19" s="19"/>
      <c r="AU19" s="19"/>
      <c r="AV19" s="19"/>
      <c r="AZ19" s="19" t="s">
        <v>61</v>
      </c>
      <c r="BA19" s="19"/>
      <c r="BB19" s="19"/>
      <c r="BC19" s="19"/>
      <c r="BD19" s="19"/>
      <c r="BE19" s="19"/>
      <c r="BF19" s="19"/>
      <c r="BG19" s="19"/>
      <c r="BH19" s="19"/>
      <c r="BI19" s="19"/>
      <c r="BM19" s="19" t="s">
        <v>61</v>
      </c>
      <c r="BN19" s="19"/>
      <c r="BO19" s="19"/>
      <c r="BP19" s="19"/>
      <c r="BQ19" s="19"/>
      <c r="BR19" s="19"/>
      <c r="BS19" s="19"/>
      <c r="BT19" s="19"/>
      <c r="BU19" s="19"/>
      <c r="BV19" s="19"/>
      <c r="BZ19" s="19" t="s">
        <v>61</v>
      </c>
      <c r="CA19" s="19"/>
      <c r="CB19" s="19"/>
      <c r="CC19" s="19"/>
      <c r="CD19" s="19"/>
      <c r="CE19" s="19"/>
      <c r="CF19" s="19"/>
      <c r="CG19" s="19"/>
      <c r="CH19" s="19"/>
      <c r="CI19" s="19"/>
      <c r="CM19" s="19" t="s">
        <v>61</v>
      </c>
      <c r="CN19" s="19"/>
      <c r="CO19" s="19"/>
      <c r="CP19" s="19"/>
      <c r="CQ19" s="19"/>
      <c r="CR19" s="19"/>
      <c r="CS19" s="19"/>
      <c r="CT19" s="19"/>
      <c r="CU19" s="19"/>
      <c r="CV19" s="19"/>
      <c r="CZ19" s="19" t="s">
        <v>61</v>
      </c>
      <c r="DA19" s="19"/>
      <c r="DB19" s="19"/>
      <c r="DC19" s="19"/>
      <c r="DD19" s="19"/>
      <c r="DE19" s="19"/>
      <c r="DF19" s="19"/>
      <c r="DG19" s="19"/>
      <c r="DH19" s="19"/>
      <c r="DI19" s="19"/>
      <c r="DM19" s="19" t="s">
        <v>61</v>
      </c>
      <c r="DN19" s="19"/>
      <c r="DO19" s="19"/>
      <c r="DP19" s="19"/>
      <c r="DQ19" s="19"/>
      <c r="DR19" s="19"/>
      <c r="DS19" s="19"/>
      <c r="DT19" s="19"/>
      <c r="DU19" s="19"/>
      <c r="DV19" s="19"/>
    </row>
    <row r="20" spans="1:129" x14ac:dyDescent="0.4">
      <c r="A20" s="24">
        <v>15</v>
      </c>
      <c r="B20" s="17">
        <v>7.5083333333337041E-2</v>
      </c>
      <c r="C20" s="17">
        <v>0.28075000000000366</v>
      </c>
      <c r="D20" s="17">
        <v>0.7025000000000039</v>
      </c>
      <c r="E20" s="17">
        <v>1.1642500000000038</v>
      </c>
      <c r="F20" s="17">
        <v>1.7349166666666702</v>
      </c>
      <c r="G20" s="17">
        <v>-0.12366666666665799</v>
      </c>
      <c r="H20" s="17">
        <v>-0.17316666666665767</v>
      </c>
      <c r="I20" s="17">
        <v>-0.26374999999999155</v>
      </c>
      <c r="J20" s="17">
        <v>-0.32458333333332451</v>
      </c>
      <c r="K20" s="17">
        <v>-0.17766666666665773</v>
      </c>
      <c r="Y20" s="7"/>
      <c r="AL20" s="7"/>
      <c r="AY20" s="7"/>
      <c r="BL20" s="7"/>
      <c r="BY20" s="7"/>
      <c r="CL20" s="7"/>
      <c r="CY20" s="7"/>
      <c r="DL20" s="7"/>
    </row>
    <row r="21" spans="1:129" x14ac:dyDescent="0.4">
      <c r="Y21" s="7"/>
      <c r="Z21" t="s">
        <v>23</v>
      </c>
      <c r="AL21" s="7"/>
      <c r="AM21" t="s">
        <v>23</v>
      </c>
      <c r="AY21" s="7"/>
      <c r="AZ21" t="s">
        <v>23</v>
      </c>
      <c r="BL21" s="7"/>
      <c r="BM21" t="s">
        <v>23</v>
      </c>
      <c r="BY21" s="7"/>
      <c r="BZ21" t="s">
        <v>23</v>
      </c>
      <c r="CL21" s="7"/>
      <c r="CM21" t="s">
        <v>23</v>
      </c>
      <c r="CY21" s="7"/>
      <c r="CZ21" t="s">
        <v>23</v>
      </c>
      <c r="DL21" s="7"/>
      <c r="DM21" t="s">
        <v>23</v>
      </c>
    </row>
    <row r="22" spans="1:129" x14ac:dyDescent="0.4">
      <c r="Y22" s="7"/>
      <c r="AL22" s="7"/>
      <c r="AY22" s="7"/>
      <c r="BL22" s="7"/>
      <c r="BY22" s="7"/>
      <c r="CL22" s="7"/>
      <c r="CY22" s="7"/>
      <c r="DL22" s="7"/>
    </row>
    <row r="23" spans="1:129" x14ac:dyDescent="0.4">
      <c r="A23" s="5"/>
      <c r="B23" s="195" t="s">
        <v>662</v>
      </c>
      <c r="C23" s="195"/>
      <c r="D23" s="195" t="s">
        <v>663</v>
      </c>
      <c r="E23" s="195"/>
      <c r="F23" s="195" t="s">
        <v>664</v>
      </c>
      <c r="G23" s="195"/>
      <c r="H23" s="195" t="s">
        <v>665</v>
      </c>
      <c r="I23" s="195"/>
      <c r="J23" s="195" t="s">
        <v>666</v>
      </c>
      <c r="K23" s="195"/>
      <c r="L23" s="195" t="s">
        <v>667</v>
      </c>
      <c r="M23" s="195"/>
      <c r="N23" s="195" t="s">
        <v>668</v>
      </c>
      <c r="O23" s="195"/>
      <c r="P23" s="195" t="s">
        <v>669</v>
      </c>
      <c r="Q23" s="195"/>
      <c r="Y23" s="7"/>
      <c r="Z23" t="s">
        <v>477</v>
      </c>
      <c r="AC23" s="3">
        <f>STDEV(Z3:Z9)</f>
        <v>0.1330852105999194</v>
      </c>
      <c r="AD23" s="3">
        <f>STDEV(AA3:AA9)</f>
        <v>0.31382569809222427</v>
      </c>
      <c r="AE23" s="3">
        <f>STDEV(AB3:AB9)</f>
        <v>0.41139804229766541</v>
      </c>
      <c r="AF23" s="3">
        <f t="shared" ref="AF23:AK23" si="0">STDEV(AC3:AC9)</f>
        <v>0.49730308046098293</v>
      </c>
      <c r="AG23" s="3">
        <f t="shared" si="0"/>
        <v>0.67752781601072298</v>
      </c>
      <c r="AH23" s="3">
        <f t="shared" si="0"/>
        <v>0.16294268354760083</v>
      </c>
      <c r="AI23" s="3">
        <f t="shared" si="0"/>
        <v>0.24170483825521613</v>
      </c>
      <c r="AJ23" s="3">
        <f t="shared" si="0"/>
        <v>0.23698679793224958</v>
      </c>
      <c r="AK23" s="3">
        <f t="shared" si="0"/>
        <v>0.26136212752873933</v>
      </c>
      <c r="AL23" s="3">
        <f>STDEV(AI3:AI9)</f>
        <v>0.24448770540711789</v>
      </c>
      <c r="AM23" t="s">
        <v>477</v>
      </c>
      <c r="AO23" s="3">
        <f>STDEV(AM3:AM9)</f>
        <v>0.13908117532587078</v>
      </c>
      <c r="AP23" s="3">
        <f t="shared" ref="AP23:AW23" si="1">STDEV(AN3:AN9)</f>
        <v>0.25767342317618852</v>
      </c>
      <c r="AQ23" s="3">
        <f t="shared" si="1"/>
        <v>0.35142553972390039</v>
      </c>
      <c r="AR23" s="3">
        <f t="shared" si="1"/>
        <v>0.30804143881268697</v>
      </c>
      <c r="AS23" s="3">
        <f t="shared" si="1"/>
        <v>0.30276942107478422</v>
      </c>
      <c r="AT23" s="3">
        <f t="shared" si="1"/>
        <v>0.14779209039771388</v>
      </c>
      <c r="AU23" s="3">
        <f t="shared" si="1"/>
        <v>0.17514691206777633</v>
      </c>
      <c r="AV23" s="3">
        <f t="shared" si="1"/>
        <v>0.17619074672866142</v>
      </c>
      <c r="AW23" s="3">
        <f t="shared" si="1"/>
        <v>0.25784508071349144</v>
      </c>
      <c r="AX23" s="3">
        <f>STDEV(AV3:AV9)</f>
        <v>0.29735937942008572</v>
      </c>
      <c r="AY23" s="7"/>
      <c r="AZ23" t="s">
        <v>477</v>
      </c>
      <c r="BB23" s="3">
        <f>STDEV(AZ3:AZ9)</f>
        <v>0.13740002768968518</v>
      </c>
      <c r="BC23" s="3">
        <f t="shared" ref="BC23:BK23" si="2">STDEV(BA3:BA9)</f>
        <v>0.22710928847730727</v>
      </c>
      <c r="BD23" s="3">
        <f t="shared" si="2"/>
        <v>0.38905721360701678</v>
      </c>
      <c r="BE23" s="3">
        <f t="shared" si="2"/>
        <v>0.47361807409465378</v>
      </c>
      <c r="BF23" s="3">
        <f t="shared" si="2"/>
        <v>0.66506203805930597</v>
      </c>
      <c r="BG23" s="3">
        <f t="shared" si="2"/>
        <v>8.3255324598938182E-2</v>
      </c>
      <c r="BH23" s="3">
        <f t="shared" si="2"/>
        <v>0.18817195027519759</v>
      </c>
      <c r="BI23" s="3">
        <f t="shared" si="2"/>
        <v>0.3267920849698519</v>
      </c>
      <c r="BJ23" s="3">
        <f t="shared" si="2"/>
        <v>0.7332417098696663</v>
      </c>
      <c r="BK23" s="3">
        <f t="shared" si="2"/>
        <v>0.97460538717692513</v>
      </c>
      <c r="BL23" s="7"/>
      <c r="BM23" t="s">
        <v>477</v>
      </c>
      <c r="BO23" s="3">
        <f>STDEV(BM3:BM9)</f>
        <v>0.11934942002727519</v>
      </c>
      <c r="BP23" s="3">
        <f t="shared" ref="BP23:BX23" si="3">STDEV(BN3:BN9)</f>
        <v>0.20856978090148262</v>
      </c>
      <c r="BQ23" s="3">
        <f t="shared" si="3"/>
        <v>0.19779067167484915</v>
      </c>
      <c r="BR23" s="3">
        <f t="shared" si="3"/>
        <v>0.20426688421468067</v>
      </c>
      <c r="BS23" s="3">
        <f t="shared" si="3"/>
        <v>0.23504171573344815</v>
      </c>
      <c r="BT23" s="3">
        <f t="shared" si="3"/>
        <v>0.12864949202753026</v>
      </c>
      <c r="BU23" s="3">
        <f t="shared" si="3"/>
        <v>0.19999234277669772</v>
      </c>
      <c r="BV23" s="3">
        <f t="shared" si="3"/>
        <v>0.311490780414235</v>
      </c>
      <c r="BW23" s="3">
        <f t="shared" si="3"/>
        <v>0.7183712719698182</v>
      </c>
      <c r="BX23" s="3">
        <f t="shared" si="3"/>
        <v>0.94305603098615798</v>
      </c>
      <c r="BY23" s="7"/>
      <c r="BZ23" t="s">
        <v>477</v>
      </c>
      <c r="CB23" s="3">
        <f>STDEV(BZ3:BZ9)</f>
        <v>0.12596728915281424</v>
      </c>
      <c r="CC23" s="3">
        <f t="shared" ref="CC23:CK23" si="4">STDEV(CA3:CA9)</f>
        <v>0.28816420744037058</v>
      </c>
      <c r="CD23" s="3">
        <f t="shared" si="4"/>
        <v>0.30465068577620968</v>
      </c>
      <c r="CE23" s="3">
        <f t="shared" si="4"/>
        <v>0.30242341721570326</v>
      </c>
      <c r="CF23" s="3">
        <f t="shared" si="4"/>
        <v>0.32909761833562529</v>
      </c>
      <c r="CG23" s="3">
        <f t="shared" si="4"/>
        <v>0.13873599719607257</v>
      </c>
      <c r="CH23" s="3">
        <f t="shared" si="4"/>
        <v>0.22811223799194372</v>
      </c>
      <c r="CI23" s="3">
        <f t="shared" si="4"/>
        <v>0.24089097665183581</v>
      </c>
      <c r="CJ23" s="3">
        <f t="shared" si="4"/>
        <v>0.30703501375138165</v>
      </c>
      <c r="CK23" s="3">
        <f t="shared" si="4"/>
        <v>0.30179193498801088</v>
      </c>
      <c r="CL23" s="7"/>
      <c r="CM23" t="s">
        <v>477</v>
      </c>
      <c r="CO23" s="3">
        <f>STDEV(CM3:CM9)</f>
        <v>0.12671573297790803</v>
      </c>
      <c r="CP23" s="3">
        <f t="shared" ref="CP23:CX23" si="5">STDEV(CN3:CN9)</f>
        <v>0.29766774538101132</v>
      </c>
      <c r="CQ23" s="3">
        <f t="shared" si="5"/>
        <v>0.37299557159378399</v>
      </c>
      <c r="CR23" s="3">
        <f t="shared" si="5"/>
        <v>0.48163354296497934</v>
      </c>
      <c r="CS23" s="3">
        <f t="shared" si="5"/>
        <v>0.67701868409307386</v>
      </c>
      <c r="CT23" s="3">
        <f t="shared" si="5"/>
        <v>0.13140656824241423</v>
      </c>
      <c r="CU23" s="3">
        <f t="shared" si="5"/>
        <v>0.22144869937533376</v>
      </c>
      <c r="CV23" s="3">
        <f t="shared" si="5"/>
        <v>0.23484162666870348</v>
      </c>
      <c r="CW23" s="3">
        <f t="shared" si="5"/>
        <v>0.30422396666195434</v>
      </c>
      <c r="CX23" s="3">
        <f t="shared" si="5"/>
        <v>0.28230270068636232</v>
      </c>
      <c r="CY23" s="7"/>
      <c r="CZ23" t="s">
        <v>477</v>
      </c>
      <c r="DB23" s="3">
        <f>STDEV(CZ3:CZ9)</f>
        <v>0.1384893444581175</v>
      </c>
      <c r="DC23" s="3">
        <f t="shared" ref="DC23:DK23" si="6">STDEV(DA3:DA9)</f>
        <v>0.25169074046531892</v>
      </c>
      <c r="DD23" s="3">
        <f t="shared" si="6"/>
        <v>0.35410746844192575</v>
      </c>
      <c r="DE23" s="3">
        <f t="shared" si="6"/>
        <v>0.48902087481547585</v>
      </c>
      <c r="DF23" s="3">
        <f t="shared" si="6"/>
        <v>0.67845406110443851</v>
      </c>
      <c r="DG23" s="3">
        <f t="shared" si="6"/>
        <v>0.11464781446862926</v>
      </c>
      <c r="DH23" s="3">
        <f t="shared" si="6"/>
        <v>0.20122547009465433</v>
      </c>
      <c r="DI23" s="3">
        <f t="shared" si="6"/>
        <v>0.32370637742106484</v>
      </c>
      <c r="DJ23" s="3">
        <f t="shared" si="6"/>
        <v>0.71677500911406966</v>
      </c>
      <c r="DK23" s="3">
        <f t="shared" si="6"/>
        <v>0.94940611170725453</v>
      </c>
      <c r="DL23" s="7"/>
      <c r="DM23" t="s">
        <v>477</v>
      </c>
      <c r="DO23" s="3">
        <f>STDEV(DM3:DM9)</f>
        <v>0.1171264646167758</v>
      </c>
      <c r="DP23" s="3">
        <f t="shared" ref="DP23:DW23" si="7">STDEV(DN3:DN9)</f>
        <v>0.27416455045741367</v>
      </c>
      <c r="DQ23" s="3">
        <f t="shared" si="7"/>
        <v>0.26600341998636934</v>
      </c>
      <c r="DR23" s="3">
        <f t="shared" si="7"/>
        <v>0.22218328924823375</v>
      </c>
      <c r="DS23" s="3">
        <f t="shared" si="7"/>
        <v>0.24247763765326286</v>
      </c>
      <c r="DT23" s="3">
        <f t="shared" si="7"/>
        <v>0.12398084396112709</v>
      </c>
      <c r="DU23" s="3">
        <f t="shared" si="7"/>
        <v>0.21203769818062354</v>
      </c>
      <c r="DV23" s="3">
        <f t="shared" si="7"/>
        <v>0.22659836082732743</v>
      </c>
      <c r="DW23" s="3">
        <f t="shared" si="7"/>
        <v>0.28527978005819871</v>
      </c>
      <c r="DX23" s="3">
        <f>STDEV(DV3:DV9)</f>
        <v>0.25597838553759633</v>
      </c>
      <c r="DY23" s="3"/>
    </row>
    <row r="24" spans="1:129" x14ac:dyDescent="0.4">
      <c r="A24" s="5" t="s">
        <v>268</v>
      </c>
      <c r="B24" s="15">
        <v>4</v>
      </c>
      <c r="C24" s="12" t="s">
        <v>330</v>
      </c>
      <c r="D24" s="5">
        <v>8</v>
      </c>
      <c r="E24" s="5" t="s">
        <v>454</v>
      </c>
      <c r="F24" s="5">
        <v>4</v>
      </c>
      <c r="G24" s="5" t="s">
        <v>330</v>
      </c>
      <c r="H24" s="5">
        <v>4</v>
      </c>
      <c r="I24" s="5" t="s">
        <v>330</v>
      </c>
      <c r="J24" s="5">
        <v>2</v>
      </c>
      <c r="K24" s="5" t="s">
        <v>327</v>
      </c>
      <c r="L24" s="5">
        <v>10</v>
      </c>
      <c r="M24" s="5" t="s">
        <v>642</v>
      </c>
      <c r="N24" s="5">
        <v>2</v>
      </c>
      <c r="O24" s="5" t="s">
        <v>327</v>
      </c>
      <c r="P24" s="5">
        <v>4</v>
      </c>
      <c r="Q24" s="5" t="s">
        <v>330</v>
      </c>
      <c r="S24" s="5">
        <v>1</v>
      </c>
      <c r="T24" s="5" t="s">
        <v>325</v>
      </c>
      <c r="Y24" s="7"/>
      <c r="Z24" t="s">
        <v>24</v>
      </c>
      <c r="AC24" s="3">
        <f>STDEV(Z10:Z16)</f>
        <v>0.12789462997193932</v>
      </c>
      <c r="AD24" s="3">
        <f t="shared" ref="AD24:AK24" si="8">STDEV(AA10:AA16)</f>
        <v>0.15491117149072395</v>
      </c>
      <c r="AE24" s="3">
        <f t="shared" si="8"/>
        <v>0.27438148291143455</v>
      </c>
      <c r="AF24" s="3">
        <f t="shared" si="8"/>
        <v>0.30723552863595238</v>
      </c>
      <c r="AG24" s="3">
        <f t="shared" si="8"/>
        <v>0.34150167243871077</v>
      </c>
      <c r="AH24" s="3">
        <f t="shared" si="8"/>
        <v>7.1042594719996119E-2</v>
      </c>
      <c r="AI24" s="3">
        <f t="shared" si="8"/>
        <v>0.10816003079651743</v>
      </c>
      <c r="AJ24" s="3">
        <f t="shared" si="8"/>
        <v>0.26830690370677945</v>
      </c>
      <c r="AK24" s="3">
        <f t="shared" si="8"/>
        <v>0.70284240817377686</v>
      </c>
      <c r="AL24" s="3">
        <f>STDEV(AI10:AI16)</f>
        <v>0.96603141928320768</v>
      </c>
      <c r="AM24" t="s">
        <v>24</v>
      </c>
      <c r="AO24" s="3">
        <f>STDEV(AM10:AM16)</f>
        <v>0.12200957771245549</v>
      </c>
      <c r="AP24" s="3">
        <f t="shared" ref="AP24:AW24" si="9">STDEV(AN10:AN16)</f>
        <v>0.2579041186013461</v>
      </c>
      <c r="AQ24" s="3">
        <f t="shared" si="9"/>
        <v>0.35166956244576608</v>
      </c>
      <c r="AR24" s="3">
        <f t="shared" si="9"/>
        <v>0.47470893059123442</v>
      </c>
      <c r="AS24" s="3">
        <f t="shared" si="9"/>
        <v>0.68224155232167838</v>
      </c>
      <c r="AT24" s="3">
        <f t="shared" si="9"/>
        <v>0.12020964931469059</v>
      </c>
      <c r="AU24" s="3">
        <f t="shared" si="9"/>
        <v>0.20013603838997943</v>
      </c>
      <c r="AV24" s="3">
        <f t="shared" si="9"/>
        <v>0.31148262168395963</v>
      </c>
      <c r="AW24" s="3">
        <f t="shared" si="9"/>
        <v>0.72158416648745705</v>
      </c>
      <c r="AX24" s="3">
        <f>STDEV(AV10:AV16)</f>
        <v>0.93488633303083024</v>
      </c>
      <c r="AY24" s="7"/>
      <c r="AZ24" t="s">
        <v>24</v>
      </c>
      <c r="BB24" s="3">
        <f>STDEV(AZ10:AZ16)</f>
        <v>0.11887913230901773</v>
      </c>
      <c r="BC24" s="3">
        <f t="shared" ref="BC24:BJ24" si="10">STDEV(BA10:BA16)</f>
        <v>0.25003411738100367</v>
      </c>
      <c r="BD24" s="3">
        <f t="shared" si="10"/>
        <v>0.31115773212192421</v>
      </c>
      <c r="BE24" s="3">
        <f t="shared" si="10"/>
        <v>0.29092988232316602</v>
      </c>
      <c r="BF24" s="3">
        <f t="shared" si="10"/>
        <v>0.31038890788849316</v>
      </c>
      <c r="BG24" s="3">
        <f t="shared" si="10"/>
        <v>0.16810314884258881</v>
      </c>
      <c r="BH24" s="3">
        <f t="shared" si="10"/>
        <v>0.18237037507145576</v>
      </c>
      <c r="BI24" s="3">
        <f t="shared" si="10"/>
        <v>0.14529478223042294</v>
      </c>
      <c r="BJ24" s="3">
        <f t="shared" si="10"/>
        <v>0.24536403618159527</v>
      </c>
      <c r="BK24" s="3">
        <f>STDEV(BI10:BI16)</f>
        <v>0.27017601307726863</v>
      </c>
      <c r="BL24" s="7"/>
      <c r="BM24" t="s">
        <v>24</v>
      </c>
      <c r="BO24" s="3">
        <f>STDEV(BM10:BM16)</f>
        <v>0.1001515163317252</v>
      </c>
      <c r="BP24" s="3">
        <f t="shared" ref="BP24:BW24" si="11">STDEV(BN10:BN16)</f>
        <v>0.16510889246782115</v>
      </c>
      <c r="BQ24" s="3">
        <f t="shared" si="11"/>
        <v>0.35832909754325193</v>
      </c>
      <c r="BR24" s="3">
        <f t="shared" si="11"/>
        <v>0.47745474686186207</v>
      </c>
      <c r="BS24" s="3">
        <f t="shared" si="11"/>
        <v>0.66227124039163054</v>
      </c>
      <c r="BT24" s="3">
        <f t="shared" si="11"/>
        <v>0.13946663328173506</v>
      </c>
      <c r="BU24" s="3">
        <f t="shared" si="11"/>
        <v>0.15132241477813335</v>
      </c>
      <c r="BV24" s="3">
        <f t="shared" si="11"/>
        <v>0.14772818977959234</v>
      </c>
      <c r="BW24" s="3">
        <f t="shared" si="11"/>
        <v>0.16788897424178206</v>
      </c>
      <c r="BX24" s="3">
        <f>STDEV(BV10:BV16)</f>
        <v>0.20973541769693563</v>
      </c>
      <c r="BY24" s="7"/>
      <c r="BZ24" t="s">
        <v>24</v>
      </c>
      <c r="CB24" s="3">
        <f>STDEV(BZ10:BZ16)</f>
        <v>0.11600552107253483</v>
      </c>
      <c r="CC24" s="3">
        <f t="shared" ref="CC24:CJ24" si="12">STDEV(CA10:CA16)</f>
        <v>0.17234265790585104</v>
      </c>
      <c r="CD24" s="3">
        <f t="shared" si="12"/>
        <v>0.30088415498146853</v>
      </c>
      <c r="CE24" s="3">
        <f t="shared" si="12"/>
        <v>0.27323784793529132</v>
      </c>
      <c r="CF24" s="3">
        <f t="shared" si="12"/>
        <v>0.28268836970838546</v>
      </c>
      <c r="CG24" s="3">
        <f t="shared" si="12"/>
        <v>0.10301383177533524</v>
      </c>
      <c r="CH24" s="3">
        <f t="shared" si="12"/>
        <v>0.13761379490305137</v>
      </c>
      <c r="CI24" s="3">
        <f t="shared" si="12"/>
        <v>0.26524823029993871</v>
      </c>
      <c r="CJ24" s="3">
        <f t="shared" si="12"/>
        <v>0.70507465574360229</v>
      </c>
      <c r="CK24" s="3">
        <f>STDEV(CI10:CI16)</f>
        <v>0.96742839172813999</v>
      </c>
      <c r="CL24" s="7"/>
      <c r="CM24" t="s">
        <v>24</v>
      </c>
      <c r="CO24" s="3">
        <f>STDEV(CM10:CM16)</f>
        <v>0.11600552107253483</v>
      </c>
      <c r="CP24" s="3">
        <f t="shared" ref="CP24:CW24" si="13">STDEV(CN10:CN16)</f>
        <v>0.17234265790585104</v>
      </c>
      <c r="CQ24" s="3">
        <f t="shared" si="13"/>
        <v>0.30088415498146853</v>
      </c>
      <c r="CR24" s="3">
        <f t="shared" si="13"/>
        <v>0.27323784793529138</v>
      </c>
      <c r="CS24" s="3">
        <f t="shared" si="13"/>
        <v>0.2826883697083854</v>
      </c>
      <c r="CT24" s="3">
        <f t="shared" si="13"/>
        <v>0.10301383177533523</v>
      </c>
      <c r="CU24" s="3">
        <f t="shared" si="13"/>
        <v>0.13761379490305137</v>
      </c>
      <c r="CV24" s="3">
        <f t="shared" si="13"/>
        <v>0.26524823029993866</v>
      </c>
      <c r="CW24" s="3">
        <f t="shared" si="13"/>
        <v>0.7050746557436024</v>
      </c>
      <c r="CX24" s="3">
        <f>STDEV(CV10:CV16)</f>
        <v>0.96742839172813988</v>
      </c>
      <c r="CY24" s="7"/>
      <c r="CZ24" t="s">
        <v>24</v>
      </c>
      <c r="DB24" s="3">
        <f>STDEV(CZ10:CZ16)</f>
        <v>0.11539911082169975</v>
      </c>
      <c r="DC24" s="3">
        <f t="shared" ref="DC24:DJ24" si="14">STDEV(DA10:DA16)</f>
        <v>0.25791793155495563</v>
      </c>
      <c r="DD24" s="3">
        <f t="shared" si="14"/>
        <v>0.35012180904269197</v>
      </c>
      <c r="DE24" s="3">
        <f t="shared" si="14"/>
        <v>0.27906488890384273</v>
      </c>
      <c r="DF24" s="3">
        <f t="shared" si="14"/>
        <v>0.29130175485955895</v>
      </c>
      <c r="DG24" s="3">
        <f t="shared" si="14"/>
        <v>0.15490181969036709</v>
      </c>
      <c r="DH24" s="3">
        <f t="shared" si="14"/>
        <v>0.17381909097935597</v>
      </c>
      <c r="DI24" s="3">
        <f t="shared" si="14"/>
        <v>0.15379158468903506</v>
      </c>
      <c r="DJ24" s="3">
        <f t="shared" si="14"/>
        <v>0.25150178754874247</v>
      </c>
      <c r="DK24" s="3">
        <f>STDEV(DI10:DI16)</f>
        <v>0.26947481255801248</v>
      </c>
      <c r="DL24" s="7"/>
      <c r="DM24" t="s">
        <v>24</v>
      </c>
      <c r="DO24" s="3">
        <f>STDEV(DM10:DM16)</f>
        <v>0.14664159040003588</v>
      </c>
      <c r="DP24" s="3">
        <f t="shared" ref="DP24:DW24" si="15">STDEV(DN10:DN16)</f>
        <v>0.24090934608772752</v>
      </c>
      <c r="DQ24" s="3">
        <f t="shared" si="15"/>
        <v>0.40216187766029415</v>
      </c>
      <c r="DR24" s="3">
        <f t="shared" si="15"/>
        <v>0.485780748484897</v>
      </c>
      <c r="DS24" s="3">
        <f t="shared" si="15"/>
        <v>0.65247538730212395</v>
      </c>
      <c r="DT24" s="3">
        <f t="shared" si="15"/>
        <v>9.1193395866888446E-2</v>
      </c>
      <c r="DU24" s="3">
        <f t="shared" si="15"/>
        <v>0.13553420539971703</v>
      </c>
      <c r="DV24" s="3">
        <f t="shared" si="15"/>
        <v>0.27081903991586614</v>
      </c>
      <c r="DW24" s="3">
        <f t="shared" si="15"/>
        <v>0.70767423981360722</v>
      </c>
      <c r="DX24" s="3">
        <f>STDEV(DV10:DV16)</f>
        <v>0.97521966152632156</v>
      </c>
      <c r="DY24" s="3"/>
    </row>
    <row r="25" spans="1:129" x14ac:dyDescent="0.4">
      <c r="A25" s="5"/>
      <c r="B25" s="15">
        <v>12</v>
      </c>
      <c r="C25" s="12" t="s">
        <v>456</v>
      </c>
      <c r="D25" s="5">
        <v>10</v>
      </c>
      <c r="E25" s="5" t="s">
        <v>642</v>
      </c>
      <c r="F25" s="5">
        <v>11</v>
      </c>
      <c r="G25" s="5" t="s">
        <v>455</v>
      </c>
      <c r="H25" s="5">
        <v>10</v>
      </c>
      <c r="I25" s="5" t="s">
        <v>642</v>
      </c>
      <c r="J25" s="5">
        <v>4</v>
      </c>
      <c r="K25" s="5" t="s">
        <v>330</v>
      </c>
      <c r="L25" s="5">
        <v>9</v>
      </c>
      <c r="M25" s="5" t="s">
        <v>641</v>
      </c>
      <c r="N25" s="5">
        <v>4</v>
      </c>
      <c r="O25" s="5" t="s">
        <v>330</v>
      </c>
      <c r="P25" s="5">
        <v>14</v>
      </c>
      <c r="Q25" s="5" t="s">
        <v>644</v>
      </c>
      <c r="S25" s="5">
        <v>2</v>
      </c>
      <c r="T25" s="5" t="s">
        <v>327</v>
      </c>
      <c r="Y25" s="7"/>
      <c r="Z25" t="s">
        <v>1353</v>
      </c>
      <c r="AL25" s="7"/>
      <c r="AM25" t="s">
        <v>1353</v>
      </c>
      <c r="AY25" s="7"/>
      <c r="AZ25" t="s">
        <v>1353</v>
      </c>
      <c r="BL25" s="7"/>
      <c r="BM25" t="s">
        <v>1353</v>
      </c>
      <c r="BY25" s="7"/>
      <c r="BZ25" t="s">
        <v>1353</v>
      </c>
      <c r="CL25" s="7"/>
      <c r="CM25" t="s">
        <v>1353</v>
      </c>
      <c r="CY25" s="7"/>
      <c r="CZ25" t="s">
        <v>1353</v>
      </c>
      <c r="DL25" s="7"/>
      <c r="DM25" t="s">
        <v>1353</v>
      </c>
    </row>
    <row r="26" spans="1:129" x14ac:dyDescent="0.4">
      <c r="A26" s="5"/>
      <c r="B26" s="14">
        <v>15</v>
      </c>
      <c r="C26" s="46" t="s">
        <v>645</v>
      </c>
      <c r="D26" s="5">
        <v>2</v>
      </c>
      <c r="E26" s="5" t="s">
        <v>327</v>
      </c>
      <c r="F26" s="5">
        <v>15</v>
      </c>
      <c r="G26" s="5" t="s">
        <v>645</v>
      </c>
      <c r="H26" s="5">
        <v>12</v>
      </c>
      <c r="I26" s="5" t="s">
        <v>456</v>
      </c>
      <c r="J26" s="5">
        <v>6</v>
      </c>
      <c r="K26" s="5" t="s">
        <v>639</v>
      </c>
      <c r="L26" s="5">
        <v>4</v>
      </c>
      <c r="M26" s="5" t="s">
        <v>330</v>
      </c>
      <c r="N26" s="5">
        <v>6</v>
      </c>
      <c r="O26" s="5" t="s">
        <v>639</v>
      </c>
      <c r="P26" s="5">
        <v>3</v>
      </c>
      <c r="Q26" s="5" t="s">
        <v>328</v>
      </c>
      <c r="S26" s="5">
        <v>3</v>
      </c>
      <c r="T26" s="5" t="s">
        <v>328</v>
      </c>
      <c r="Y26" s="7"/>
      <c r="Z26" t="s">
        <v>25</v>
      </c>
      <c r="AL26" s="7"/>
      <c r="AM26" t="s">
        <v>25</v>
      </c>
      <c r="AY26" s="7"/>
      <c r="AZ26" t="s">
        <v>25</v>
      </c>
      <c r="BL26" s="7"/>
      <c r="BM26" t="s">
        <v>25</v>
      </c>
      <c r="BY26" s="7"/>
      <c r="BZ26" t="s">
        <v>25</v>
      </c>
      <c r="CL26" s="7"/>
      <c r="CM26" t="s">
        <v>25</v>
      </c>
      <c r="CY26" s="7"/>
      <c r="CZ26" t="s">
        <v>25</v>
      </c>
      <c r="DL26" s="7"/>
      <c r="DM26" t="s">
        <v>25</v>
      </c>
    </row>
    <row r="27" spans="1:129" x14ac:dyDescent="0.4">
      <c r="A27" s="5"/>
      <c r="B27" s="14">
        <v>6</v>
      </c>
      <c r="C27" s="12" t="s">
        <v>639</v>
      </c>
      <c r="D27" s="5">
        <v>12</v>
      </c>
      <c r="E27" s="5" t="s">
        <v>456</v>
      </c>
      <c r="F27" s="5">
        <v>3</v>
      </c>
      <c r="G27" s="5" t="s">
        <v>328</v>
      </c>
      <c r="H27" s="5">
        <v>11</v>
      </c>
      <c r="I27" s="5" t="s">
        <v>455</v>
      </c>
      <c r="J27" s="5">
        <v>10</v>
      </c>
      <c r="K27" s="5" t="s">
        <v>642</v>
      </c>
      <c r="L27" s="5">
        <v>14</v>
      </c>
      <c r="M27" s="5" t="s">
        <v>644</v>
      </c>
      <c r="N27" s="5">
        <v>12</v>
      </c>
      <c r="O27" s="5" t="s">
        <v>456</v>
      </c>
      <c r="P27" s="5">
        <v>10</v>
      </c>
      <c r="Q27" s="5" t="s">
        <v>642</v>
      </c>
      <c r="S27" s="5">
        <v>4</v>
      </c>
      <c r="T27" s="5" t="s">
        <v>330</v>
      </c>
      <c r="Y27" s="7"/>
      <c r="Z27" t="s">
        <v>26</v>
      </c>
      <c r="AA27" t="s">
        <v>27</v>
      </c>
      <c r="AB27" t="s">
        <v>65</v>
      </c>
      <c r="AC27" t="s">
        <v>28</v>
      </c>
      <c r="AD27" t="s">
        <v>29</v>
      </c>
      <c r="AE27" t="s">
        <v>30</v>
      </c>
      <c r="AL27" s="7"/>
      <c r="AM27" t="s">
        <v>26</v>
      </c>
      <c r="AN27" t="s">
        <v>27</v>
      </c>
      <c r="AO27" t="s">
        <v>65</v>
      </c>
      <c r="AP27" t="s">
        <v>28</v>
      </c>
      <c r="AR27" t="s">
        <v>29</v>
      </c>
      <c r="AT27" t="s">
        <v>30</v>
      </c>
      <c r="AY27" s="7"/>
      <c r="AZ27" t="s">
        <v>26</v>
      </c>
      <c r="BA27" t="s">
        <v>27</v>
      </c>
      <c r="BB27" t="s">
        <v>65</v>
      </c>
      <c r="BC27" t="s">
        <v>28</v>
      </c>
      <c r="BE27" t="s">
        <v>29</v>
      </c>
      <c r="BG27" t="s">
        <v>30</v>
      </c>
      <c r="BL27" s="7"/>
      <c r="BM27" t="s">
        <v>26</v>
      </c>
      <c r="BN27" t="s">
        <v>27</v>
      </c>
      <c r="BO27" t="s">
        <v>65</v>
      </c>
      <c r="BP27" t="s">
        <v>28</v>
      </c>
      <c r="BR27" t="s">
        <v>29</v>
      </c>
      <c r="BT27" t="s">
        <v>30</v>
      </c>
      <c r="BY27" s="7"/>
      <c r="BZ27" t="s">
        <v>26</v>
      </c>
      <c r="CA27" t="s">
        <v>27</v>
      </c>
      <c r="CB27" t="s">
        <v>65</v>
      </c>
      <c r="CC27" t="s">
        <v>28</v>
      </c>
      <c r="CE27" t="s">
        <v>29</v>
      </c>
      <c r="CG27" t="s">
        <v>30</v>
      </c>
      <c r="CL27" s="7"/>
      <c r="CM27" t="s">
        <v>26</v>
      </c>
      <c r="CN27" t="s">
        <v>27</v>
      </c>
      <c r="CO27" t="s">
        <v>65</v>
      </c>
      <c r="CP27" t="s">
        <v>28</v>
      </c>
      <c r="CR27" t="s">
        <v>29</v>
      </c>
      <c r="CT27" t="s">
        <v>30</v>
      </c>
      <c r="CY27" s="7"/>
      <c r="CZ27" t="s">
        <v>26</v>
      </c>
      <c r="DA27" t="s">
        <v>27</v>
      </c>
      <c r="DB27" t="s">
        <v>65</v>
      </c>
      <c r="DC27" t="s">
        <v>28</v>
      </c>
      <c r="DE27" t="s">
        <v>29</v>
      </c>
      <c r="DG27" t="s">
        <v>30</v>
      </c>
      <c r="DL27" s="7"/>
      <c r="DM27" t="s">
        <v>26</v>
      </c>
      <c r="DN27" t="s">
        <v>27</v>
      </c>
      <c r="DO27" t="s">
        <v>65</v>
      </c>
      <c r="DP27" t="s">
        <v>28</v>
      </c>
      <c r="DR27" t="s">
        <v>29</v>
      </c>
      <c r="DT27" t="s">
        <v>30</v>
      </c>
    </row>
    <row r="28" spans="1:129" x14ac:dyDescent="0.4">
      <c r="A28" s="5"/>
      <c r="B28" s="15">
        <v>9</v>
      </c>
      <c r="C28" s="47" t="s">
        <v>641</v>
      </c>
      <c r="D28" s="5">
        <v>13</v>
      </c>
      <c r="E28" s="5" t="s">
        <v>643</v>
      </c>
      <c r="F28" s="5">
        <v>6</v>
      </c>
      <c r="G28" s="5" t="s">
        <v>639</v>
      </c>
      <c r="H28" s="5">
        <v>13</v>
      </c>
      <c r="I28" s="5" t="s">
        <v>643</v>
      </c>
      <c r="J28" s="5">
        <v>9</v>
      </c>
      <c r="K28" s="5" t="s">
        <v>641</v>
      </c>
      <c r="L28" s="5">
        <v>6</v>
      </c>
      <c r="M28" s="5" t="s">
        <v>639</v>
      </c>
      <c r="N28" s="5">
        <v>3</v>
      </c>
      <c r="O28" s="5" t="s">
        <v>328</v>
      </c>
      <c r="P28" s="5">
        <v>11</v>
      </c>
      <c r="Q28" s="5" t="s">
        <v>455</v>
      </c>
      <c r="S28" s="5">
        <v>5</v>
      </c>
      <c r="T28" s="5" t="s">
        <v>331</v>
      </c>
      <c r="Y28" s="7"/>
      <c r="Z28" t="s">
        <v>25</v>
      </c>
      <c r="AL28" s="7"/>
      <c r="AM28" t="s">
        <v>25</v>
      </c>
      <c r="AY28" s="7"/>
      <c r="AZ28" t="s">
        <v>25</v>
      </c>
      <c r="BL28" s="7"/>
      <c r="BM28" t="s">
        <v>25</v>
      </c>
      <c r="BY28" s="7"/>
      <c r="BZ28" t="s">
        <v>25</v>
      </c>
      <c r="CL28" s="7"/>
      <c r="CM28" t="s">
        <v>25</v>
      </c>
      <c r="CY28" s="7"/>
      <c r="CZ28" t="s">
        <v>25</v>
      </c>
      <c r="DL28" s="7"/>
      <c r="DM28" t="s">
        <v>25</v>
      </c>
    </row>
    <row r="29" spans="1:129" x14ac:dyDescent="0.4">
      <c r="A29" s="5"/>
      <c r="B29" s="14">
        <v>13</v>
      </c>
      <c r="C29" s="46" t="s">
        <v>643</v>
      </c>
      <c r="D29" s="5">
        <v>5</v>
      </c>
      <c r="E29" s="5" t="s">
        <v>331</v>
      </c>
      <c r="F29" s="5">
        <v>7</v>
      </c>
      <c r="G29" s="5" t="s">
        <v>640</v>
      </c>
      <c r="H29" s="5">
        <v>7</v>
      </c>
      <c r="I29" s="5" t="s">
        <v>640</v>
      </c>
      <c r="J29" s="5">
        <v>14</v>
      </c>
      <c r="K29" s="5" t="s">
        <v>644</v>
      </c>
      <c r="L29" s="5">
        <v>12</v>
      </c>
      <c r="M29" s="5" t="s">
        <v>456</v>
      </c>
      <c r="N29" s="5">
        <v>15</v>
      </c>
      <c r="O29" s="5" t="s">
        <v>645</v>
      </c>
      <c r="P29" s="5">
        <v>6</v>
      </c>
      <c r="Q29" s="5" t="s">
        <v>639</v>
      </c>
      <c r="S29" s="5">
        <v>6</v>
      </c>
      <c r="T29" s="5" t="s">
        <v>639</v>
      </c>
      <c r="Y29" s="7"/>
      <c r="Z29">
        <v>1</v>
      </c>
      <c r="AA29">
        <v>1</v>
      </c>
      <c r="AB29">
        <v>1</v>
      </c>
      <c r="AC29">
        <v>7</v>
      </c>
      <c r="AD29">
        <v>-0.1018</v>
      </c>
      <c r="AE29">
        <v>0.1232</v>
      </c>
      <c r="AL29" s="7"/>
      <c r="AM29">
        <v>1</v>
      </c>
      <c r="AN29">
        <v>1</v>
      </c>
      <c r="AO29">
        <v>1</v>
      </c>
      <c r="AP29">
        <v>7</v>
      </c>
      <c r="AQ29">
        <v>-5.9799999999999999E-2</v>
      </c>
      <c r="AR29">
        <v>0.1288</v>
      </c>
      <c r="AY29" s="7"/>
      <c r="AZ29">
        <v>1</v>
      </c>
      <c r="BA29">
        <v>1</v>
      </c>
      <c r="BB29">
        <v>1</v>
      </c>
      <c r="BC29">
        <v>7</v>
      </c>
      <c r="BD29" s="3">
        <v>-0.11</v>
      </c>
      <c r="BE29">
        <v>0.12720000000000001</v>
      </c>
      <c r="BL29" s="7"/>
      <c r="BM29">
        <v>1</v>
      </c>
      <c r="BN29">
        <v>1</v>
      </c>
      <c r="BO29">
        <v>1</v>
      </c>
      <c r="BP29">
        <v>7</v>
      </c>
      <c r="BQ29" s="3">
        <v>-0.1169</v>
      </c>
      <c r="BR29">
        <v>0.1105</v>
      </c>
      <c r="BY29" s="7"/>
      <c r="BZ29">
        <v>1</v>
      </c>
      <c r="CA29">
        <v>1</v>
      </c>
      <c r="CB29">
        <v>1</v>
      </c>
      <c r="CC29">
        <v>7</v>
      </c>
      <c r="CD29" s="3">
        <v>-5.8299999999999998E-2</v>
      </c>
      <c r="CE29">
        <v>0.1166</v>
      </c>
      <c r="CL29" s="7"/>
      <c r="CM29">
        <v>1</v>
      </c>
      <c r="CN29">
        <v>1</v>
      </c>
      <c r="CO29">
        <v>1</v>
      </c>
      <c r="CP29">
        <v>7</v>
      </c>
      <c r="CQ29">
        <v>-5.7700000000000001E-2</v>
      </c>
      <c r="CR29">
        <v>0.1173</v>
      </c>
      <c r="CY29" s="7"/>
      <c r="CZ29">
        <v>1</v>
      </c>
      <c r="DA29">
        <v>1</v>
      </c>
      <c r="DB29">
        <v>1</v>
      </c>
      <c r="DC29">
        <v>7</v>
      </c>
      <c r="DD29" s="101">
        <v>-0.1134</v>
      </c>
      <c r="DE29">
        <v>0.12820000000000001</v>
      </c>
      <c r="DL29" s="7"/>
      <c r="DM29">
        <v>1</v>
      </c>
      <c r="DN29">
        <v>1</v>
      </c>
      <c r="DO29">
        <v>1</v>
      </c>
      <c r="DP29">
        <v>7</v>
      </c>
      <c r="DQ29" s="101">
        <v>-8.5199999999999998E-2</v>
      </c>
      <c r="DR29">
        <v>0.1084</v>
      </c>
    </row>
    <row r="30" spans="1:129" x14ac:dyDescent="0.4">
      <c r="A30" s="5"/>
      <c r="B30" s="14">
        <v>14</v>
      </c>
      <c r="C30" s="12" t="s">
        <v>644</v>
      </c>
      <c r="D30" s="5">
        <v>6</v>
      </c>
      <c r="E30" s="5" t="s">
        <v>639</v>
      </c>
      <c r="F30" s="5">
        <v>8</v>
      </c>
      <c r="G30" s="5" t="s">
        <v>454</v>
      </c>
      <c r="H30" s="5">
        <v>9</v>
      </c>
      <c r="I30" s="5" t="s">
        <v>641</v>
      </c>
      <c r="J30" s="5">
        <v>12</v>
      </c>
      <c r="K30" s="5" t="s">
        <v>456</v>
      </c>
      <c r="L30" s="5">
        <v>15</v>
      </c>
      <c r="M30" s="5" t="s">
        <v>645</v>
      </c>
      <c r="N30" s="5">
        <v>7</v>
      </c>
      <c r="O30" s="5" t="s">
        <v>640</v>
      </c>
      <c r="P30" s="5">
        <v>9</v>
      </c>
      <c r="Q30" s="5" t="s">
        <v>641</v>
      </c>
      <c r="S30" s="5">
        <v>7</v>
      </c>
      <c r="T30" s="5" t="s">
        <v>640</v>
      </c>
      <c r="Y30" s="7"/>
      <c r="Z30">
        <v>1</v>
      </c>
      <c r="AA30">
        <v>1</v>
      </c>
      <c r="AB30">
        <v>2</v>
      </c>
      <c r="AC30">
        <v>7</v>
      </c>
      <c r="AD30">
        <v>-9.5100000000000004E-2</v>
      </c>
      <c r="AE30">
        <v>0.29049999999999998</v>
      </c>
      <c r="AL30" s="7"/>
      <c r="AM30">
        <v>1</v>
      </c>
      <c r="AN30">
        <v>1</v>
      </c>
      <c r="AO30">
        <v>2</v>
      </c>
      <c r="AP30">
        <v>7</v>
      </c>
      <c r="AQ30">
        <v>-3.0099999999999998E-2</v>
      </c>
      <c r="AR30">
        <v>0.23860000000000001</v>
      </c>
      <c r="AY30" s="7"/>
      <c r="AZ30">
        <v>1</v>
      </c>
      <c r="BA30">
        <v>1</v>
      </c>
      <c r="BB30">
        <v>2</v>
      </c>
      <c r="BC30">
        <v>7</v>
      </c>
      <c r="BD30" s="3">
        <v>-0.121</v>
      </c>
      <c r="BE30">
        <v>0.21029999999999999</v>
      </c>
      <c r="BL30" s="7"/>
      <c r="BM30">
        <v>1</v>
      </c>
      <c r="BN30">
        <v>1</v>
      </c>
      <c r="BO30">
        <v>2</v>
      </c>
      <c r="BP30">
        <v>7</v>
      </c>
      <c r="BQ30" s="3">
        <v>-0.16259999999999999</v>
      </c>
      <c r="BR30">
        <v>0.19309999999999999</v>
      </c>
      <c r="BY30" s="7"/>
      <c r="BZ30">
        <v>1</v>
      </c>
      <c r="CA30">
        <v>1</v>
      </c>
      <c r="CB30">
        <v>2</v>
      </c>
      <c r="CC30">
        <v>7</v>
      </c>
      <c r="CD30" s="3">
        <v>-1.5100000000000001E-2</v>
      </c>
      <c r="CE30">
        <v>0.26679999999999998</v>
      </c>
      <c r="CL30" s="7"/>
      <c r="CM30">
        <v>1</v>
      </c>
      <c r="CN30">
        <v>1</v>
      </c>
      <c r="CO30">
        <v>2</v>
      </c>
      <c r="CP30">
        <v>7</v>
      </c>
      <c r="CQ30">
        <v>-5.7999999999999996E-3</v>
      </c>
      <c r="CR30">
        <v>0.27560000000000001</v>
      </c>
      <c r="CY30" s="7"/>
      <c r="CZ30">
        <v>1</v>
      </c>
      <c r="DA30">
        <v>1</v>
      </c>
      <c r="DB30">
        <v>2</v>
      </c>
      <c r="DC30">
        <v>7</v>
      </c>
      <c r="DD30" s="101">
        <v>-6.7299999999999999E-2</v>
      </c>
      <c r="DE30">
        <v>0.23300000000000001</v>
      </c>
      <c r="DL30" s="7"/>
      <c r="DM30">
        <v>1</v>
      </c>
      <c r="DN30">
        <v>1</v>
      </c>
      <c r="DO30">
        <v>2</v>
      </c>
      <c r="DP30">
        <v>7</v>
      </c>
      <c r="DQ30" s="101">
        <v>-8.5800000000000001E-2</v>
      </c>
      <c r="DR30">
        <v>0.25380000000000003</v>
      </c>
    </row>
    <row r="31" spans="1:129" x14ac:dyDescent="0.4">
      <c r="A31" s="5"/>
      <c r="B31" s="14"/>
      <c r="C31" s="12"/>
      <c r="D31" s="5"/>
      <c r="E31" s="5"/>
      <c r="F31" s="5"/>
      <c r="G31" s="5"/>
      <c r="H31" s="5"/>
      <c r="I31" s="5"/>
      <c r="J31" s="5"/>
      <c r="K31" s="5"/>
      <c r="L31" s="5"/>
      <c r="M31" s="5"/>
      <c r="N31" s="5"/>
      <c r="O31" s="5"/>
      <c r="P31" s="5"/>
      <c r="Q31" s="5"/>
      <c r="S31" s="5">
        <v>8</v>
      </c>
      <c r="T31" s="5" t="s">
        <v>454</v>
      </c>
      <c r="Y31" s="7"/>
      <c r="Z31">
        <v>1</v>
      </c>
      <c r="AA31">
        <v>1</v>
      </c>
      <c r="AB31">
        <v>3</v>
      </c>
      <c r="AC31">
        <v>7</v>
      </c>
      <c r="AD31">
        <v>-2.5999999999999999E-3</v>
      </c>
      <c r="AE31">
        <v>0.38090000000000002</v>
      </c>
      <c r="AL31" s="7"/>
      <c r="AM31">
        <v>1</v>
      </c>
      <c r="AN31">
        <v>1</v>
      </c>
      <c r="AO31">
        <v>3</v>
      </c>
      <c r="AP31">
        <v>7</v>
      </c>
      <c r="AQ31">
        <v>3.6799999999999999E-2</v>
      </c>
      <c r="AR31">
        <v>0.32540000000000002</v>
      </c>
      <c r="AY31" s="7"/>
      <c r="AZ31">
        <v>1</v>
      </c>
      <c r="BA31">
        <v>1</v>
      </c>
      <c r="BB31">
        <v>3</v>
      </c>
      <c r="BC31">
        <v>7</v>
      </c>
      <c r="BD31" s="3">
        <v>7.8100000000000003E-2</v>
      </c>
      <c r="BE31">
        <v>0.36020000000000002</v>
      </c>
      <c r="BL31" s="7"/>
      <c r="BM31">
        <v>1</v>
      </c>
      <c r="BN31">
        <v>1</v>
      </c>
      <c r="BO31">
        <v>3</v>
      </c>
      <c r="BP31">
        <v>7</v>
      </c>
      <c r="BQ31" s="3">
        <v>-0.13020000000000001</v>
      </c>
      <c r="BR31">
        <v>0.18310000000000001</v>
      </c>
      <c r="BY31" s="7"/>
      <c r="BZ31">
        <v>1</v>
      </c>
      <c r="CA31">
        <v>1</v>
      </c>
      <c r="CB31">
        <v>3</v>
      </c>
      <c r="CC31">
        <v>7</v>
      </c>
      <c r="CD31" s="3">
        <v>3.8699999999999998E-2</v>
      </c>
      <c r="CE31">
        <v>0.28210000000000002</v>
      </c>
      <c r="CL31" s="7"/>
      <c r="CM31">
        <v>1</v>
      </c>
      <c r="CN31">
        <v>1</v>
      </c>
      <c r="CO31">
        <v>3</v>
      </c>
      <c r="CP31">
        <v>7</v>
      </c>
      <c r="CQ31">
        <v>7.7899999999999997E-2</v>
      </c>
      <c r="CR31">
        <v>0.3453</v>
      </c>
      <c r="CY31" s="7"/>
      <c r="CZ31">
        <v>1</v>
      </c>
      <c r="DA31">
        <v>1</v>
      </c>
      <c r="DB31">
        <v>3</v>
      </c>
      <c r="DC31">
        <v>7</v>
      </c>
      <c r="DD31" s="101">
        <v>8.0799999999999997E-2</v>
      </c>
      <c r="DE31">
        <v>0.32779999999999998</v>
      </c>
      <c r="DL31" s="7"/>
      <c r="DM31">
        <v>1</v>
      </c>
      <c r="DN31">
        <v>1</v>
      </c>
      <c r="DO31">
        <v>3</v>
      </c>
      <c r="DP31">
        <v>7</v>
      </c>
      <c r="DQ31" s="101">
        <v>-6.4600000000000005E-2</v>
      </c>
      <c r="DR31">
        <v>0.24629999999999999</v>
      </c>
    </row>
    <row r="32" spans="1:129" x14ac:dyDescent="0.4">
      <c r="A32" s="5" t="s">
        <v>269</v>
      </c>
      <c r="B32" s="14">
        <v>3</v>
      </c>
      <c r="C32" s="46" t="s">
        <v>670</v>
      </c>
      <c r="D32" s="5">
        <v>14</v>
      </c>
      <c r="E32" s="5" t="s">
        <v>644</v>
      </c>
      <c r="F32" s="5">
        <v>12</v>
      </c>
      <c r="G32" s="5" t="s">
        <v>456</v>
      </c>
      <c r="H32" s="5">
        <v>3</v>
      </c>
      <c r="I32" s="5" t="s">
        <v>328</v>
      </c>
      <c r="J32" s="5">
        <v>3</v>
      </c>
      <c r="K32" s="5" t="s">
        <v>328</v>
      </c>
      <c r="L32" s="5">
        <v>3</v>
      </c>
      <c r="M32" s="5" t="s">
        <v>328</v>
      </c>
      <c r="N32" s="5">
        <v>10</v>
      </c>
      <c r="O32" s="5" t="s">
        <v>642</v>
      </c>
      <c r="P32" s="5">
        <v>15</v>
      </c>
      <c r="Q32" s="5" t="s">
        <v>645</v>
      </c>
      <c r="S32" s="5">
        <v>9</v>
      </c>
      <c r="T32" s="5" t="s">
        <v>641</v>
      </c>
      <c r="Y32" s="7"/>
      <c r="Z32">
        <v>1</v>
      </c>
      <c r="AA32">
        <v>1</v>
      </c>
      <c r="AB32">
        <v>4</v>
      </c>
      <c r="AC32">
        <v>7</v>
      </c>
      <c r="AD32">
        <v>0.1452</v>
      </c>
      <c r="AE32">
        <v>0.46039999999999998</v>
      </c>
      <c r="AL32" s="7"/>
      <c r="AM32">
        <v>1</v>
      </c>
      <c r="AN32">
        <v>1</v>
      </c>
      <c r="AO32">
        <v>4</v>
      </c>
      <c r="AP32">
        <v>7</v>
      </c>
      <c r="AQ32">
        <v>0.15129999999999999</v>
      </c>
      <c r="AR32">
        <v>0.28520000000000001</v>
      </c>
      <c r="AY32" s="7"/>
      <c r="AZ32">
        <v>1</v>
      </c>
      <c r="BA32">
        <v>1</v>
      </c>
      <c r="BB32">
        <v>4</v>
      </c>
      <c r="BC32">
        <v>7</v>
      </c>
      <c r="BD32" s="3">
        <v>0.2722</v>
      </c>
      <c r="BE32">
        <v>0.4385</v>
      </c>
      <c r="BL32" s="7"/>
      <c r="BM32">
        <v>1</v>
      </c>
      <c r="BN32">
        <v>1</v>
      </c>
      <c r="BO32">
        <v>4</v>
      </c>
      <c r="BP32">
        <v>7</v>
      </c>
      <c r="BQ32" s="3">
        <v>8.2000000000000007E-3</v>
      </c>
      <c r="BR32">
        <v>0.18909999999999999</v>
      </c>
      <c r="BY32" s="7"/>
      <c r="BZ32">
        <v>1</v>
      </c>
      <c r="CA32">
        <v>1</v>
      </c>
      <c r="CB32">
        <v>4</v>
      </c>
      <c r="CC32">
        <v>7</v>
      </c>
      <c r="CD32" s="3">
        <v>0.10639999999999999</v>
      </c>
      <c r="CE32">
        <v>0.28000000000000003</v>
      </c>
      <c r="CL32" s="7"/>
      <c r="CM32">
        <v>1</v>
      </c>
      <c r="CN32">
        <v>1</v>
      </c>
      <c r="CO32">
        <v>4</v>
      </c>
      <c r="CP32">
        <v>7</v>
      </c>
      <c r="CQ32">
        <v>0.1893</v>
      </c>
      <c r="CR32">
        <v>0.44590000000000002</v>
      </c>
      <c r="CY32" s="7"/>
      <c r="CZ32">
        <v>1</v>
      </c>
      <c r="DA32">
        <v>1</v>
      </c>
      <c r="DB32">
        <v>4</v>
      </c>
      <c r="DC32">
        <v>7</v>
      </c>
      <c r="DD32" s="101">
        <v>0.2467</v>
      </c>
      <c r="DE32">
        <v>0.45269999999999999</v>
      </c>
      <c r="DL32" s="7"/>
      <c r="DM32">
        <v>1</v>
      </c>
      <c r="DN32">
        <v>1</v>
      </c>
      <c r="DO32">
        <v>4</v>
      </c>
      <c r="DP32">
        <v>7</v>
      </c>
      <c r="DQ32" s="101">
        <v>3.9100000000000003E-2</v>
      </c>
      <c r="DR32">
        <v>0.20569999999999999</v>
      </c>
    </row>
    <row r="33" spans="1:122" x14ac:dyDescent="0.4">
      <c r="A33" s="5"/>
      <c r="B33" s="15">
        <v>7</v>
      </c>
      <c r="C33" s="46" t="s">
        <v>640</v>
      </c>
      <c r="D33" s="5">
        <v>15</v>
      </c>
      <c r="E33" s="5" t="s">
        <v>645</v>
      </c>
      <c r="F33" s="5">
        <v>2</v>
      </c>
      <c r="G33" s="5" t="s">
        <v>327</v>
      </c>
      <c r="H33" s="5">
        <v>14</v>
      </c>
      <c r="I33" s="5" t="s">
        <v>644</v>
      </c>
      <c r="J33" s="5">
        <v>7</v>
      </c>
      <c r="K33" s="5" t="s">
        <v>640</v>
      </c>
      <c r="L33" s="5">
        <v>7</v>
      </c>
      <c r="M33" s="5" t="s">
        <v>640</v>
      </c>
      <c r="N33" s="5">
        <v>11</v>
      </c>
      <c r="O33" s="5" t="s">
        <v>455</v>
      </c>
      <c r="P33" s="5">
        <v>1</v>
      </c>
      <c r="Q33" s="5" t="s">
        <v>325</v>
      </c>
      <c r="S33" s="5">
        <v>10</v>
      </c>
      <c r="T33" s="5" t="s">
        <v>642</v>
      </c>
      <c r="Y33" s="7"/>
      <c r="Z33">
        <v>1</v>
      </c>
      <c r="AA33">
        <v>1</v>
      </c>
      <c r="AB33">
        <v>5</v>
      </c>
      <c r="AC33">
        <v>7</v>
      </c>
      <c r="AD33">
        <v>0.28599999999999998</v>
      </c>
      <c r="AE33">
        <v>0.62729999999999997</v>
      </c>
      <c r="AL33" s="7"/>
      <c r="AM33">
        <v>1</v>
      </c>
      <c r="AN33">
        <v>1</v>
      </c>
      <c r="AO33">
        <v>5</v>
      </c>
      <c r="AP33">
        <v>7</v>
      </c>
      <c r="AQ33">
        <v>0.24349999999999999</v>
      </c>
      <c r="AR33">
        <v>0.28029999999999999</v>
      </c>
      <c r="AY33" s="7"/>
      <c r="AZ33">
        <v>1</v>
      </c>
      <c r="BA33">
        <v>1</v>
      </c>
      <c r="BB33">
        <v>5</v>
      </c>
      <c r="BC33">
        <v>7</v>
      </c>
      <c r="BD33" s="3">
        <v>0.3765</v>
      </c>
      <c r="BE33">
        <v>0.61570000000000003</v>
      </c>
      <c r="BL33" s="7"/>
      <c r="BM33">
        <v>1</v>
      </c>
      <c r="BN33">
        <v>1</v>
      </c>
      <c r="BO33">
        <v>5</v>
      </c>
      <c r="BP33">
        <v>7</v>
      </c>
      <c r="BQ33" s="3">
        <v>0.1047</v>
      </c>
      <c r="BR33">
        <v>0.21759999999999999</v>
      </c>
      <c r="BY33" s="7"/>
      <c r="BZ33">
        <v>1</v>
      </c>
      <c r="CA33">
        <v>1</v>
      </c>
      <c r="CB33">
        <v>5</v>
      </c>
      <c r="CC33">
        <v>7</v>
      </c>
      <c r="CD33" s="3">
        <v>0.14480000000000001</v>
      </c>
      <c r="CE33">
        <v>0.30470000000000003</v>
      </c>
      <c r="CL33" s="7"/>
      <c r="CM33">
        <v>1</v>
      </c>
      <c r="CN33">
        <v>1</v>
      </c>
      <c r="CO33">
        <v>5</v>
      </c>
      <c r="CP33">
        <v>7</v>
      </c>
      <c r="CQ33">
        <v>0.29880000000000001</v>
      </c>
      <c r="CR33">
        <v>0.62680000000000002</v>
      </c>
      <c r="CY33" s="7"/>
      <c r="CZ33">
        <v>1</v>
      </c>
      <c r="DA33">
        <v>1</v>
      </c>
      <c r="DB33">
        <v>5</v>
      </c>
      <c r="DC33">
        <v>7</v>
      </c>
      <c r="DD33" s="101">
        <v>0.36080000000000001</v>
      </c>
      <c r="DE33">
        <v>0.62809999999999999</v>
      </c>
      <c r="DL33" s="7"/>
      <c r="DM33">
        <v>1</v>
      </c>
      <c r="DN33">
        <v>1</v>
      </c>
      <c r="DO33">
        <v>5</v>
      </c>
      <c r="DP33">
        <v>7</v>
      </c>
      <c r="DQ33" s="101">
        <v>8.5400000000000004E-2</v>
      </c>
      <c r="DR33">
        <v>0.22450000000000001</v>
      </c>
    </row>
    <row r="34" spans="1:122" x14ac:dyDescent="0.4">
      <c r="A34" s="5"/>
      <c r="B34" s="15">
        <v>2</v>
      </c>
      <c r="C34" s="12" t="s">
        <v>327</v>
      </c>
      <c r="D34" s="5">
        <v>11</v>
      </c>
      <c r="E34" s="5" t="s">
        <v>455</v>
      </c>
      <c r="F34" s="5">
        <v>5</v>
      </c>
      <c r="G34" s="5" t="s">
        <v>331</v>
      </c>
      <c r="H34" s="5">
        <v>2</v>
      </c>
      <c r="I34" s="5" t="s">
        <v>327</v>
      </c>
      <c r="J34" s="5">
        <v>11</v>
      </c>
      <c r="K34" s="5" t="s">
        <v>455</v>
      </c>
      <c r="L34" s="5">
        <v>13</v>
      </c>
      <c r="M34" s="5" t="s">
        <v>643</v>
      </c>
      <c r="N34" s="5">
        <v>14</v>
      </c>
      <c r="O34" s="5" t="s">
        <v>644</v>
      </c>
      <c r="P34" s="5">
        <v>7</v>
      </c>
      <c r="Q34" s="5" t="s">
        <v>640</v>
      </c>
      <c r="S34" s="5">
        <v>11</v>
      </c>
      <c r="T34" s="5" t="s">
        <v>455</v>
      </c>
      <c r="Y34" s="24"/>
      <c r="Z34">
        <v>1</v>
      </c>
      <c r="AA34">
        <v>2</v>
      </c>
      <c r="AB34">
        <v>1</v>
      </c>
      <c r="AC34">
        <v>7</v>
      </c>
      <c r="AD34">
        <v>-4.8300000000000003E-2</v>
      </c>
      <c r="AE34">
        <v>0.15090000000000001</v>
      </c>
      <c r="AL34" s="24"/>
      <c r="AM34">
        <v>1</v>
      </c>
      <c r="AN34">
        <v>2</v>
      </c>
      <c r="AO34">
        <v>1</v>
      </c>
      <c r="AP34">
        <v>7</v>
      </c>
      <c r="AQ34">
        <v>-0.1118</v>
      </c>
      <c r="AR34">
        <v>0.1368</v>
      </c>
      <c r="AY34" s="24"/>
      <c r="AZ34">
        <v>1</v>
      </c>
      <c r="BA34">
        <v>2</v>
      </c>
      <c r="BB34">
        <v>1</v>
      </c>
      <c r="BC34">
        <v>7</v>
      </c>
      <c r="BD34" s="3">
        <v>-0.12139999999999999</v>
      </c>
      <c r="BE34">
        <v>7.7100000000000002E-2</v>
      </c>
      <c r="BL34" s="24"/>
      <c r="BM34">
        <v>1</v>
      </c>
      <c r="BN34">
        <v>2</v>
      </c>
      <c r="BO34">
        <v>1</v>
      </c>
      <c r="BP34">
        <v>7</v>
      </c>
      <c r="BQ34" s="3">
        <v>-9.4899999999999998E-2</v>
      </c>
      <c r="BR34">
        <v>0.1191</v>
      </c>
      <c r="BY34" s="24"/>
      <c r="BZ34" s="17">
        <v>1</v>
      </c>
      <c r="CA34" s="17">
        <v>2</v>
      </c>
      <c r="CB34" s="17">
        <v>1</v>
      </c>
      <c r="CC34" s="17">
        <v>7</v>
      </c>
      <c r="CD34" s="44">
        <v>-3.39E-2</v>
      </c>
      <c r="CE34" s="17">
        <v>0.12839999999999999</v>
      </c>
      <c r="CF34" s="17"/>
      <c r="CG34" s="17"/>
      <c r="CH34" s="17"/>
      <c r="CI34" s="17"/>
      <c r="CL34" s="24"/>
      <c r="CM34">
        <v>1</v>
      </c>
      <c r="CN34">
        <v>2</v>
      </c>
      <c r="CO34">
        <v>1</v>
      </c>
      <c r="CP34">
        <v>7</v>
      </c>
      <c r="CQ34">
        <v>-2.6800000000000001E-2</v>
      </c>
      <c r="CR34">
        <v>0.1217</v>
      </c>
      <c r="CY34" s="24"/>
      <c r="CZ34">
        <v>1</v>
      </c>
      <c r="DA34">
        <v>2</v>
      </c>
      <c r="DB34">
        <v>1</v>
      </c>
      <c r="DC34">
        <v>7</v>
      </c>
      <c r="DD34" s="101">
        <v>-8.6900000000000005E-2</v>
      </c>
      <c r="DE34">
        <v>0.1061</v>
      </c>
      <c r="DL34" s="24"/>
      <c r="DM34">
        <v>1</v>
      </c>
      <c r="DN34">
        <v>2</v>
      </c>
      <c r="DO34">
        <v>1</v>
      </c>
      <c r="DP34">
        <v>7</v>
      </c>
      <c r="DQ34" s="101">
        <v>-6.3200000000000006E-2</v>
      </c>
      <c r="DR34">
        <v>0.1148</v>
      </c>
    </row>
    <row r="35" spans="1:122" x14ac:dyDescent="0.4">
      <c r="A35" s="5"/>
      <c r="B35" s="14">
        <v>10</v>
      </c>
      <c r="C35" s="46" t="s">
        <v>642</v>
      </c>
      <c r="D35" s="5">
        <v>3</v>
      </c>
      <c r="E35" s="5" t="s">
        <v>328</v>
      </c>
      <c r="F35" s="5">
        <v>10</v>
      </c>
      <c r="G35" s="5" t="s">
        <v>642</v>
      </c>
      <c r="H35" s="5">
        <v>1</v>
      </c>
      <c r="I35" s="5" t="s">
        <v>325</v>
      </c>
      <c r="J35" s="5">
        <v>8</v>
      </c>
      <c r="K35" s="5" t="s">
        <v>454</v>
      </c>
      <c r="L35" s="5">
        <v>11</v>
      </c>
      <c r="M35" s="5" t="s">
        <v>455</v>
      </c>
      <c r="N35" s="5">
        <v>5</v>
      </c>
      <c r="O35" s="5" t="s">
        <v>331</v>
      </c>
      <c r="P35" s="5">
        <v>13</v>
      </c>
      <c r="Q35" s="5" t="s">
        <v>643</v>
      </c>
      <c r="S35" s="5">
        <v>13</v>
      </c>
      <c r="T35" s="5" t="s">
        <v>643</v>
      </c>
      <c r="Z35">
        <v>1</v>
      </c>
      <c r="AA35">
        <v>2</v>
      </c>
      <c r="AB35">
        <v>2</v>
      </c>
      <c r="AC35">
        <v>7</v>
      </c>
      <c r="AD35">
        <v>-0.1736</v>
      </c>
      <c r="AE35">
        <v>0.2238</v>
      </c>
      <c r="AM35">
        <v>1</v>
      </c>
      <c r="AN35">
        <v>2</v>
      </c>
      <c r="AO35">
        <v>2</v>
      </c>
      <c r="AP35">
        <v>7</v>
      </c>
      <c r="AQ35">
        <v>-0.18099999999999999</v>
      </c>
      <c r="AR35">
        <v>0.16220000000000001</v>
      </c>
      <c r="AZ35">
        <v>1</v>
      </c>
      <c r="BA35">
        <v>2</v>
      </c>
      <c r="BB35">
        <v>2</v>
      </c>
      <c r="BC35">
        <v>7</v>
      </c>
      <c r="BD35" s="3">
        <v>-0.20519999999999999</v>
      </c>
      <c r="BE35">
        <v>0.17419999999999999</v>
      </c>
      <c r="BM35">
        <v>1</v>
      </c>
      <c r="BN35">
        <v>2</v>
      </c>
      <c r="BO35">
        <v>2</v>
      </c>
      <c r="BP35">
        <v>7</v>
      </c>
      <c r="BQ35" s="3">
        <v>-0.2218</v>
      </c>
      <c r="BR35">
        <v>0.1852</v>
      </c>
      <c r="BZ35">
        <v>1</v>
      </c>
      <c r="CA35">
        <v>2</v>
      </c>
      <c r="CB35">
        <v>2</v>
      </c>
      <c r="CC35">
        <v>7</v>
      </c>
      <c r="CD35" s="3">
        <v>-0.16470000000000001</v>
      </c>
      <c r="CE35">
        <v>0.2112</v>
      </c>
      <c r="CM35">
        <v>1</v>
      </c>
      <c r="CN35">
        <v>2</v>
      </c>
      <c r="CO35">
        <v>2</v>
      </c>
      <c r="CP35">
        <v>7</v>
      </c>
      <c r="CQ35">
        <v>-0.14779999999999999</v>
      </c>
      <c r="CR35">
        <v>0.20499999999999999</v>
      </c>
      <c r="CZ35">
        <v>1</v>
      </c>
      <c r="DA35">
        <v>2</v>
      </c>
      <c r="DB35">
        <v>2</v>
      </c>
      <c r="DC35">
        <v>7</v>
      </c>
      <c r="DD35" s="101">
        <v>-0.18179999999999999</v>
      </c>
      <c r="DE35">
        <v>0.18629999999999999</v>
      </c>
      <c r="DM35">
        <v>1</v>
      </c>
      <c r="DN35">
        <v>2</v>
      </c>
      <c r="DO35">
        <v>2</v>
      </c>
      <c r="DP35">
        <v>7</v>
      </c>
      <c r="DQ35" s="101">
        <v>-0.17610000000000001</v>
      </c>
      <c r="DR35">
        <v>0.1963</v>
      </c>
    </row>
    <row r="36" spans="1:122" x14ac:dyDescent="0.4">
      <c r="A36" s="5"/>
      <c r="B36" s="14">
        <v>1</v>
      </c>
      <c r="C36" s="46" t="s">
        <v>325</v>
      </c>
      <c r="D36" s="5">
        <v>1</v>
      </c>
      <c r="E36" s="5" t="s">
        <v>325</v>
      </c>
      <c r="F36" s="5">
        <v>14</v>
      </c>
      <c r="G36" s="5" t="s">
        <v>644</v>
      </c>
      <c r="H36" s="5">
        <v>15</v>
      </c>
      <c r="I36" s="5" t="s">
        <v>645</v>
      </c>
      <c r="J36" s="5">
        <v>5</v>
      </c>
      <c r="K36" s="5" t="s">
        <v>331</v>
      </c>
      <c r="L36" s="5">
        <v>8</v>
      </c>
      <c r="M36" s="5" t="s">
        <v>454</v>
      </c>
      <c r="N36" s="5">
        <v>13</v>
      </c>
      <c r="O36" s="5" t="s">
        <v>643</v>
      </c>
      <c r="P36" s="5">
        <v>5</v>
      </c>
      <c r="Q36" s="5" t="s">
        <v>331</v>
      </c>
      <c r="S36" s="5">
        <v>14</v>
      </c>
      <c r="T36" s="5" t="s">
        <v>644</v>
      </c>
      <c r="Z36">
        <v>1</v>
      </c>
      <c r="AA36">
        <v>2</v>
      </c>
      <c r="AB36">
        <v>3</v>
      </c>
      <c r="AC36">
        <v>7</v>
      </c>
      <c r="AD36">
        <v>-0.19889999999999999</v>
      </c>
      <c r="AE36">
        <v>0.21940000000000001</v>
      </c>
      <c r="AM36">
        <v>1</v>
      </c>
      <c r="AN36">
        <v>2</v>
      </c>
      <c r="AO36">
        <v>3</v>
      </c>
      <c r="AP36">
        <v>7</v>
      </c>
      <c r="AQ36">
        <v>-0.18079999999999999</v>
      </c>
      <c r="AR36">
        <v>0.16309999999999999</v>
      </c>
      <c r="AZ36">
        <v>1</v>
      </c>
      <c r="BA36">
        <v>2</v>
      </c>
      <c r="BB36">
        <v>3</v>
      </c>
      <c r="BC36">
        <v>7</v>
      </c>
      <c r="BD36" s="3">
        <v>-0.18279999999999999</v>
      </c>
      <c r="BE36">
        <v>0.30259999999999998</v>
      </c>
      <c r="BH36" s="48"/>
      <c r="BI36" s="48"/>
      <c r="BJ36" s="48"/>
      <c r="BK36" s="48"/>
      <c r="BL36" s="48"/>
      <c r="BM36" s="48">
        <v>1</v>
      </c>
      <c r="BN36">
        <v>2</v>
      </c>
      <c r="BO36">
        <v>3</v>
      </c>
      <c r="BP36">
        <v>7</v>
      </c>
      <c r="BQ36" s="3">
        <v>-0.1386</v>
      </c>
      <c r="BR36">
        <v>0.28839999999999999</v>
      </c>
      <c r="BZ36">
        <v>1</v>
      </c>
      <c r="CA36">
        <v>2</v>
      </c>
      <c r="CB36">
        <v>3</v>
      </c>
      <c r="CC36">
        <v>7</v>
      </c>
      <c r="CD36" s="3">
        <v>-0.17380000000000001</v>
      </c>
      <c r="CE36">
        <v>0.223</v>
      </c>
      <c r="CM36">
        <v>1</v>
      </c>
      <c r="CN36">
        <v>2</v>
      </c>
      <c r="CO36">
        <v>3</v>
      </c>
      <c r="CP36">
        <v>7</v>
      </c>
      <c r="CQ36">
        <v>-0.16420000000000001</v>
      </c>
      <c r="CR36">
        <v>0.21740000000000001</v>
      </c>
      <c r="CW36" s="48"/>
      <c r="CX36" s="48"/>
      <c r="CY36" s="48"/>
      <c r="CZ36" s="48">
        <v>1</v>
      </c>
      <c r="DA36">
        <v>2</v>
      </c>
      <c r="DB36">
        <v>3</v>
      </c>
      <c r="DC36">
        <v>7</v>
      </c>
      <c r="DD36" s="101">
        <v>-0.1535</v>
      </c>
      <c r="DE36">
        <v>0.29970000000000002</v>
      </c>
      <c r="DL36" s="48"/>
      <c r="DM36" s="48">
        <v>1</v>
      </c>
      <c r="DN36" s="48">
        <v>2</v>
      </c>
      <c r="DO36" s="48">
        <v>3</v>
      </c>
      <c r="DP36">
        <v>7</v>
      </c>
      <c r="DQ36" s="101">
        <v>-0.1837</v>
      </c>
      <c r="DR36">
        <v>0.20979999999999999</v>
      </c>
    </row>
    <row r="37" spans="1:122" x14ac:dyDescent="0.4">
      <c r="A37" s="5"/>
      <c r="B37" s="14">
        <v>8</v>
      </c>
      <c r="C37" s="12" t="s">
        <v>454</v>
      </c>
      <c r="D37" s="5">
        <v>4</v>
      </c>
      <c r="E37" s="5" t="s">
        <v>330</v>
      </c>
      <c r="F37" s="5">
        <v>13</v>
      </c>
      <c r="G37" s="5" t="s">
        <v>643</v>
      </c>
      <c r="H37" s="5">
        <v>5</v>
      </c>
      <c r="I37" s="5" t="s">
        <v>331</v>
      </c>
      <c r="J37" s="5">
        <v>13</v>
      </c>
      <c r="K37" s="5" t="s">
        <v>643</v>
      </c>
      <c r="L37" s="5">
        <v>5</v>
      </c>
      <c r="M37" s="5" t="s">
        <v>331</v>
      </c>
      <c r="N37" s="5">
        <v>1</v>
      </c>
      <c r="O37" s="5" t="s">
        <v>325</v>
      </c>
      <c r="P37" s="5">
        <v>2</v>
      </c>
      <c r="Q37" s="5" t="s">
        <v>327</v>
      </c>
      <c r="S37" s="5">
        <v>15</v>
      </c>
      <c r="T37" s="5" t="s">
        <v>645</v>
      </c>
      <c r="Z37">
        <v>1</v>
      </c>
      <c r="AA37">
        <v>2</v>
      </c>
      <c r="AB37">
        <v>4</v>
      </c>
      <c r="AC37">
        <v>7</v>
      </c>
      <c r="AD37">
        <v>-0.2135</v>
      </c>
      <c r="AE37">
        <v>0.24199999999999999</v>
      </c>
      <c r="AM37">
        <v>1</v>
      </c>
      <c r="AN37">
        <v>2</v>
      </c>
      <c r="AO37">
        <v>4</v>
      </c>
      <c r="AP37">
        <v>7</v>
      </c>
      <c r="AQ37">
        <v>-0.17419999999999999</v>
      </c>
      <c r="AR37">
        <v>0.2387</v>
      </c>
      <c r="AZ37">
        <v>1</v>
      </c>
      <c r="BA37">
        <v>2</v>
      </c>
      <c r="BB37">
        <v>4</v>
      </c>
      <c r="BC37">
        <v>7</v>
      </c>
      <c r="BD37" s="3">
        <v>-9.7600000000000006E-2</v>
      </c>
      <c r="BE37">
        <v>0.67879999999999996</v>
      </c>
      <c r="BH37" s="5"/>
      <c r="BI37" s="5"/>
      <c r="BJ37" s="5"/>
      <c r="BK37" s="5"/>
      <c r="BL37" s="5"/>
      <c r="BM37" s="5">
        <v>1</v>
      </c>
      <c r="BN37">
        <v>2</v>
      </c>
      <c r="BO37">
        <v>4</v>
      </c>
      <c r="BP37">
        <v>7</v>
      </c>
      <c r="BQ37" s="3">
        <v>4.2999999999999997E-2</v>
      </c>
      <c r="BR37">
        <v>0.66510000000000002</v>
      </c>
      <c r="BZ37">
        <v>1</v>
      </c>
      <c r="CA37">
        <v>2</v>
      </c>
      <c r="CB37">
        <v>4</v>
      </c>
      <c r="CC37">
        <v>7</v>
      </c>
      <c r="CD37" s="3">
        <v>-0.14249999999999999</v>
      </c>
      <c r="CE37">
        <v>0.2843</v>
      </c>
      <c r="CM37">
        <v>1</v>
      </c>
      <c r="CN37">
        <v>2</v>
      </c>
      <c r="CO37">
        <v>4</v>
      </c>
      <c r="CP37">
        <v>7</v>
      </c>
      <c r="CQ37">
        <v>-0.13880000000000001</v>
      </c>
      <c r="CR37">
        <v>0.28170000000000001</v>
      </c>
      <c r="CW37" s="5"/>
      <c r="CX37" s="5"/>
      <c r="CY37" s="5"/>
      <c r="CZ37" s="5">
        <v>1</v>
      </c>
      <c r="DA37">
        <v>2</v>
      </c>
      <c r="DB37">
        <v>4</v>
      </c>
      <c r="DC37">
        <v>7</v>
      </c>
      <c r="DD37" s="101">
        <v>-1.11E-2</v>
      </c>
      <c r="DE37">
        <v>0.66359999999999997</v>
      </c>
      <c r="DL37" s="5"/>
      <c r="DM37" s="5">
        <v>1</v>
      </c>
      <c r="DN37" s="5">
        <v>2</v>
      </c>
      <c r="DO37" s="5">
        <v>4</v>
      </c>
      <c r="DP37">
        <v>7</v>
      </c>
      <c r="DQ37" s="101">
        <v>-0.19989999999999999</v>
      </c>
      <c r="DR37">
        <v>0.2641</v>
      </c>
    </row>
    <row r="38" spans="1:122" x14ac:dyDescent="0.4">
      <c r="A38" s="5"/>
      <c r="B38" s="14">
        <v>5</v>
      </c>
      <c r="C38" s="12" t="s">
        <v>331</v>
      </c>
      <c r="D38" s="5">
        <v>7</v>
      </c>
      <c r="E38" s="5" t="s">
        <v>640</v>
      </c>
      <c r="F38" s="5">
        <v>1</v>
      </c>
      <c r="G38" s="5" t="s">
        <v>325</v>
      </c>
      <c r="H38" s="5">
        <v>8</v>
      </c>
      <c r="I38" s="5" t="s">
        <v>454</v>
      </c>
      <c r="J38" s="5">
        <v>1</v>
      </c>
      <c r="K38" s="5" t="s">
        <v>325</v>
      </c>
      <c r="L38" s="5">
        <v>1</v>
      </c>
      <c r="M38" s="5" t="s">
        <v>325</v>
      </c>
      <c r="N38" s="5">
        <v>8</v>
      </c>
      <c r="O38" s="5" t="s">
        <v>454</v>
      </c>
      <c r="P38" s="5">
        <v>8</v>
      </c>
      <c r="Q38" s="5" t="s">
        <v>454</v>
      </c>
      <c r="Z38">
        <v>1</v>
      </c>
      <c r="AA38">
        <v>2</v>
      </c>
      <c r="AB38">
        <v>5</v>
      </c>
      <c r="AC38">
        <v>7</v>
      </c>
      <c r="AD38">
        <v>-0.2382</v>
      </c>
      <c r="AE38">
        <v>0.22639999999999999</v>
      </c>
      <c r="AM38">
        <v>1</v>
      </c>
      <c r="AN38">
        <v>2</v>
      </c>
      <c r="AO38">
        <v>5</v>
      </c>
      <c r="AP38">
        <v>7</v>
      </c>
      <c r="AQ38">
        <v>-0.26840000000000003</v>
      </c>
      <c r="AR38">
        <v>0.27529999999999999</v>
      </c>
      <c r="AZ38">
        <v>1</v>
      </c>
      <c r="BA38">
        <v>2</v>
      </c>
      <c r="BB38">
        <v>5</v>
      </c>
      <c r="BC38">
        <v>7</v>
      </c>
      <c r="BD38" s="3">
        <v>-5.0000000000000001E-3</v>
      </c>
      <c r="BE38">
        <v>0.90229999999999999</v>
      </c>
      <c r="BH38" s="5"/>
      <c r="BI38" s="5"/>
      <c r="BJ38" s="5"/>
      <c r="BK38" s="5"/>
      <c r="BL38" s="5"/>
      <c r="BM38" s="5">
        <v>1</v>
      </c>
      <c r="BN38">
        <v>2</v>
      </c>
      <c r="BO38">
        <v>5</v>
      </c>
      <c r="BP38">
        <v>7</v>
      </c>
      <c r="BQ38" s="3">
        <v>0.12509999999999999</v>
      </c>
      <c r="BR38">
        <v>0.87309999999999999</v>
      </c>
      <c r="BZ38">
        <v>1</v>
      </c>
      <c r="CA38">
        <v>2</v>
      </c>
      <c r="CB38">
        <v>5</v>
      </c>
      <c r="CC38">
        <v>7</v>
      </c>
      <c r="CD38" s="3">
        <v>-0.1996</v>
      </c>
      <c r="CE38">
        <v>0.27939999999999998</v>
      </c>
      <c r="CM38">
        <v>1</v>
      </c>
      <c r="CN38">
        <v>2</v>
      </c>
      <c r="CO38">
        <v>5</v>
      </c>
      <c r="CP38">
        <v>7</v>
      </c>
      <c r="CQ38">
        <v>-0.1618</v>
      </c>
      <c r="CR38">
        <v>0.26140000000000002</v>
      </c>
      <c r="CW38" s="5"/>
      <c r="CX38" s="5"/>
      <c r="CY38" s="5"/>
      <c r="CZ38" s="5">
        <v>1</v>
      </c>
      <c r="DA38">
        <v>2</v>
      </c>
      <c r="DB38">
        <v>5</v>
      </c>
      <c r="DC38">
        <v>7</v>
      </c>
      <c r="DD38" s="101">
        <v>7.9000000000000001E-2</v>
      </c>
      <c r="DE38">
        <v>0.879</v>
      </c>
      <c r="DL38" s="5"/>
      <c r="DM38" s="5">
        <v>1</v>
      </c>
      <c r="DN38" s="5">
        <v>2</v>
      </c>
      <c r="DO38" s="5">
        <v>5</v>
      </c>
      <c r="DP38">
        <v>7</v>
      </c>
      <c r="DQ38" s="101">
        <v>-0.22559999999999999</v>
      </c>
      <c r="DR38">
        <v>0.23699999999999999</v>
      </c>
    </row>
    <row r="39" spans="1:122" x14ac:dyDescent="0.4">
      <c r="BD39" s="3"/>
      <c r="BH39" s="5"/>
      <c r="BI39" s="5"/>
      <c r="BJ39" s="5"/>
      <c r="BK39" s="5"/>
      <c r="BL39" s="5"/>
      <c r="BM39" s="5"/>
      <c r="BQ39" s="3"/>
      <c r="CD39" s="3"/>
      <c r="CW39" s="5"/>
      <c r="CX39" s="5"/>
      <c r="CY39" s="5"/>
      <c r="CZ39" s="5"/>
      <c r="DD39" s="101"/>
      <c r="DL39" s="5"/>
      <c r="DM39" s="5"/>
      <c r="DN39" s="5"/>
      <c r="DO39" s="5"/>
      <c r="DQ39" s="101"/>
    </row>
    <row r="40" spans="1:122" x14ac:dyDescent="0.4">
      <c r="B40" s="5">
        <v>4</v>
      </c>
      <c r="C40" s="150" t="s">
        <v>330</v>
      </c>
      <c r="D40" s="5">
        <v>4.25</v>
      </c>
      <c r="Z40">
        <v>2</v>
      </c>
      <c r="AA40">
        <v>1</v>
      </c>
      <c r="AB40">
        <v>1</v>
      </c>
      <c r="AC40">
        <v>7</v>
      </c>
      <c r="AD40">
        <v>-5.57E-2</v>
      </c>
      <c r="AE40">
        <v>0.11840000000000001</v>
      </c>
      <c r="AM40">
        <v>2</v>
      </c>
      <c r="AN40">
        <v>1</v>
      </c>
      <c r="AO40">
        <v>1</v>
      </c>
      <c r="AP40">
        <v>7</v>
      </c>
      <c r="AQ40">
        <v>-9.9500000000000005E-2</v>
      </c>
      <c r="AR40">
        <v>0.113</v>
      </c>
      <c r="AZ40">
        <v>2</v>
      </c>
      <c r="BA40">
        <v>1</v>
      </c>
      <c r="BB40">
        <v>1</v>
      </c>
      <c r="BC40">
        <v>7</v>
      </c>
      <c r="BD40" s="3">
        <v>-4.9399999999999999E-2</v>
      </c>
      <c r="BE40">
        <v>0.1101</v>
      </c>
      <c r="BH40" s="5"/>
      <c r="BI40" s="5"/>
      <c r="BJ40" s="5"/>
      <c r="BK40" s="5"/>
      <c r="BL40" s="5"/>
      <c r="BM40" s="5">
        <v>2</v>
      </c>
      <c r="BN40">
        <v>1</v>
      </c>
      <c r="BO40">
        <v>1</v>
      </c>
      <c r="BP40">
        <v>7</v>
      </c>
      <c r="BQ40" s="3">
        <v>-1.3100000000000001E-2</v>
      </c>
      <c r="BR40">
        <v>9.2700000000000005E-2</v>
      </c>
      <c r="BZ40">
        <v>2</v>
      </c>
      <c r="CA40">
        <v>1</v>
      </c>
      <c r="CB40">
        <v>1</v>
      </c>
      <c r="CC40">
        <v>7</v>
      </c>
      <c r="CD40" s="3">
        <v>-0.1169</v>
      </c>
      <c r="CE40">
        <v>0.1074</v>
      </c>
      <c r="CM40">
        <v>2</v>
      </c>
      <c r="CN40">
        <v>1</v>
      </c>
      <c r="CO40">
        <v>1</v>
      </c>
      <c r="CP40">
        <v>7</v>
      </c>
      <c r="CQ40">
        <v>-0.1169</v>
      </c>
      <c r="CR40">
        <v>0.1074</v>
      </c>
      <c r="CW40" s="5"/>
      <c r="CX40" s="5"/>
      <c r="CY40" s="5"/>
      <c r="CZ40" s="5">
        <v>2</v>
      </c>
      <c r="DA40">
        <v>1</v>
      </c>
      <c r="DB40">
        <v>1</v>
      </c>
      <c r="DC40">
        <v>7</v>
      </c>
      <c r="DD40" s="101">
        <v>-4.5900000000000003E-2</v>
      </c>
      <c r="DE40">
        <v>0.10680000000000001</v>
      </c>
      <c r="DL40" s="5"/>
      <c r="DM40" s="5">
        <v>2</v>
      </c>
      <c r="DN40" s="5">
        <v>1</v>
      </c>
      <c r="DO40" s="5">
        <v>1</v>
      </c>
      <c r="DP40">
        <v>7</v>
      </c>
      <c r="DQ40" s="101">
        <v>-6.6699999999999995E-2</v>
      </c>
      <c r="DR40">
        <v>0.1358</v>
      </c>
    </row>
    <row r="41" spans="1:122" ht="19.5" thickBot="1" x14ac:dyDescent="0.45">
      <c r="B41" s="5">
        <v>12</v>
      </c>
      <c r="C41" s="150" t="s">
        <v>456</v>
      </c>
      <c r="D41" s="5">
        <v>4</v>
      </c>
      <c r="G41" s="7"/>
      <c r="H41" s="194" t="s">
        <v>389</v>
      </c>
      <c r="I41" s="194"/>
      <c r="J41" s="194"/>
      <c r="K41" s="194"/>
      <c r="L41" s="194"/>
      <c r="M41" s="194" t="s">
        <v>388</v>
      </c>
      <c r="N41" s="194"/>
      <c r="O41" s="194"/>
      <c r="P41" s="194"/>
      <c r="Q41" s="194"/>
      <c r="Z41">
        <v>2</v>
      </c>
      <c r="AA41">
        <v>1</v>
      </c>
      <c r="AB41">
        <v>2</v>
      </c>
      <c r="AC41">
        <v>7</v>
      </c>
      <c r="AD41">
        <v>3.4299999999999997E-2</v>
      </c>
      <c r="AE41">
        <v>0.1434</v>
      </c>
      <c r="AM41">
        <v>2</v>
      </c>
      <c r="AN41">
        <v>1</v>
      </c>
      <c r="AO41">
        <v>2</v>
      </c>
      <c r="AP41">
        <v>7</v>
      </c>
      <c r="AQ41">
        <v>-3.2300000000000002E-2</v>
      </c>
      <c r="AR41">
        <v>0.23880000000000001</v>
      </c>
      <c r="AZ41">
        <v>2</v>
      </c>
      <c r="BA41">
        <v>1</v>
      </c>
      <c r="BB41">
        <v>2</v>
      </c>
      <c r="BC41">
        <v>7</v>
      </c>
      <c r="BD41" s="3">
        <v>5.8599999999999999E-2</v>
      </c>
      <c r="BE41">
        <v>0.23150000000000001</v>
      </c>
      <c r="BH41" s="5"/>
      <c r="BI41" s="5"/>
      <c r="BJ41" s="5"/>
      <c r="BK41" s="5"/>
      <c r="BL41" s="5"/>
      <c r="BM41" s="5">
        <v>2</v>
      </c>
      <c r="BN41">
        <v>1</v>
      </c>
      <c r="BO41">
        <v>2</v>
      </c>
      <c r="BP41">
        <v>7</v>
      </c>
      <c r="BQ41" s="3">
        <v>0.124</v>
      </c>
      <c r="BR41">
        <v>0.15290000000000001</v>
      </c>
      <c r="BZ41">
        <v>2</v>
      </c>
      <c r="CA41">
        <v>1</v>
      </c>
      <c r="CB41">
        <v>2</v>
      </c>
      <c r="CC41">
        <v>7</v>
      </c>
      <c r="CD41" s="3">
        <v>-0.1159</v>
      </c>
      <c r="CE41">
        <v>0.15959999999999999</v>
      </c>
      <c r="CM41">
        <v>2</v>
      </c>
      <c r="CN41">
        <v>1</v>
      </c>
      <c r="CO41">
        <v>2</v>
      </c>
      <c r="CP41">
        <v>7</v>
      </c>
      <c r="CQ41">
        <v>-0.1159</v>
      </c>
      <c r="CR41">
        <v>0.15959999999999999</v>
      </c>
      <c r="CW41" s="5"/>
      <c r="CX41" s="5"/>
      <c r="CY41" s="5"/>
      <c r="CZ41" s="5">
        <v>2</v>
      </c>
      <c r="DA41">
        <v>1</v>
      </c>
      <c r="DB41">
        <v>2</v>
      </c>
      <c r="DC41">
        <v>7</v>
      </c>
      <c r="DD41" s="101">
        <v>4.8999999999999998E-3</v>
      </c>
      <c r="DE41">
        <v>0.23880000000000001</v>
      </c>
      <c r="DL41" s="5"/>
      <c r="DM41" s="5">
        <v>2</v>
      </c>
      <c r="DN41" s="5">
        <v>1</v>
      </c>
      <c r="DO41" s="5">
        <v>2</v>
      </c>
      <c r="DP41">
        <v>7</v>
      </c>
      <c r="DQ41" s="101">
        <v>-4.7000000000000002E-3</v>
      </c>
      <c r="DR41">
        <v>0.223</v>
      </c>
    </row>
    <row r="42" spans="1:122" x14ac:dyDescent="0.4">
      <c r="B42" s="5">
        <v>15</v>
      </c>
      <c r="C42" s="150" t="s">
        <v>645</v>
      </c>
      <c r="D42" s="5">
        <v>4</v>
      </c>
      <c r="H42" s="50" t="s">
        <v>440</v>
      </c>
      <c r="I42" s="50" t="s">
        <v>441</v>
      </c>
      <c r="J42" s="50" t="s">
        <v>442</v>
      </c>
      <c r="K42" s="50" t="s">
        <v>443</v>
      </c>
      <c r="L42" s="50" t="s">
        <v>444</v>
      </c>
      <c r="M42" s="50" t="s">
        <v>440</v>
      </c>
      <c r="N42" s="50" t="s">
        <v>441</v>
      </c>
      <c r="O42" s="50" t="s">
        <v>442</v>
      </c>
      <c r="P42" s="50" t="s">
        <v>443</v>
      </c>
      <c r="Q42" s="50" t="s">
        <v>444</v>
      </c>
      <c r="Z42">
        <v>2</v>
      </c>
      <c r="AA42">
        <v>1</v>
      </c>
      <c r="AB42">
        <v>3</v>
      </c>
      <c r="AC42">
        <v>7</v>
      </c>
      <c r="AD42">
        <v>0.1215</v>
      </c>
      <c r="AE42">
        <v>0.254</v>
      </c>
      <c r="AM42">
        <v>2</v>
      </c>
      <c r="AN42">
        <v>1</v>
      </c>
      <c r="AO42">
        <v>3</v>
      </c>
      <c r="AP42">
        <v>7</v>
      </c>
      <c r="AQ42">
        <v>8.8599999999999998E-2</v>
      </c>
      <c r="AR42">
        <v>0.3256</v>
      </c>
      <c r="AZ42">
        <v>2</v>
      </c>
      <c r="BA42">
        <v>1</v>
      </c>
      <c r="BB42">
        <v>3</v>
      </c>
      <c r="BC42">
        <v>7</v>
      </c>
      <c r="BD42" s="3">
        <v>4.7199999999999999E-2</v>
      </c>
      <c r="BE42">
        <v>0.28810000000000002</v>
      </c>
      <c r="BH42" s="5"/>
      <c r="BI42" s="5"/>
      <c r="BJ42" s="5"/>
      <c r="BK42" s="5"/>
      <c r="BL42" s="5"/>
      <c r="BM42" s="5">
        <v>2</v>
      </c>
      <c r="BN42">
        <v>1</v>
      </c>
      <c r="BO42">
        <v>3</v>
      </c>
      <c r="BP42">
        <v>7</v>
      </c>
      <c r="BQ42" s="3">
        <v>0.25090000000000001</v>
      </c>
      <c r="BR42">
        <v>0.33169999999999999</v>
      </c>
      <c r="BZ42">
        <v>2</v>
      </c>
      <c r="CA42">
        <v>1</v>
      </c>
      <c r="CB42">
        <v>3</v>
      </c>
      <c r="CC42">
        <v>7</v>
      </c>
      <c r="CD42" s="3">
        <v>-5.3199999999999997E-2</v>
      </c>
      <c r="CE42">
        <v>0.27860000000000001</v>
      </c>
      <c r="CM42">
        <v>2</v>
      </c>
      <c r="CN42">
        <v>1</v>
      </c>
      <c r="CO42">
        <v>3</v>
      </c>
      <c r="CP42">
        <v>7</v>
      </c>
      <c r="CQ42">
        <v>-5.3199999999999997E-2</v>
      </c>
      <c r="CR42">
        <v>0.27860000000000001</v>
      </c>
      <c r="CW42" s="5"/>
      <c r="CX42" s="5"/>
      <c r="CY42" s="5"/>
      <c r="CZ42" s="5">
        <v>2</v>
      </c>
      <c r="DA42">
        <v>1</v>
      </c>
      <c r="DB42">
        <v>3</v>
      </c>
      <c r="DC42">
        <v>7</v>
      </c>
      <c r="DD42" s="101">
        <v>4.4600000000000001E-2</v>
      </c>
      <c r="DE42">
        <v>0.3241</v>
      </c>
      <c r="DL42" s="5"/>
      <c r="DM42" s="5">
        <v>2</v>
      </c>
      <c r="DN42" s="5">
        <v>1</v>
      </c>
      <c r="DO42" s="5">
        <v>3</v>
      </c>
      <c r="DP42">
        <v>7</v>
      </c>
      <c r="DQ42" s="101">
        <v>0.16470000000000001</v>
      </c>
      <c r="DR42">
        <v>0.37230000000000002</v>
      </c>
    </row>
    <row r="43" spans="1:122" x14ac:dyDescent="0.4">
      <c r="B43" s="5">
        <v>6</v>
      </c>
      <c r="C43" s="150" t="s">
        <v>639</v>
      </c>
      <c r="D43" s="5">
        <v>3.75</v>
      </c>
      <c r="G43" s="7">
        <v>1</v>
      </c>
      <c r="H43">
        <v>-8.8000000000000023E-2</v>
      </c>
      <c r="I43">
        <v>-2.4999999999992658E-3</v>
      </c>
      <c r="J43">
        <v>-9.9416666666666487E-2</v>
      </c>
      <c r="K43">
        <v>-5.6166666666666983E-2</v>
      </c>
      <c r="L43">
        <v>2.2333333333333982E-2</v>
      </c>
      <c r="M43">
        <v>0.13191666666665766</v>
      </c>
      <c r="N43">
        <v>2.4916666666657386E-2</v>
      </c>
      <c r="O43">
        <v>4.2499999999909242E-3</v>
      </c>
      <c r="P43">
        <v>0.12791666666665763</v>
      </c>
      <c r="Q43">
        <v>0.11966666666665743</v>
      </c>
      <c r="Z43">
        <v>2</v>
      </c>
      <c r="AA43">
        <v>1</v>
      </c>
      <c r="AB43">
        <v>4</v>
      </c>
      <c r="AC43">
        <v>7</v>
      </c>
      <c r="AD43">
        <v>0.19650000000000001</v>
      </c>
      <c r="AE43">
        <v>0.28439999999999999</v>
      </c>
      <c r="AM43">
        <v>2</v>
      </c>
      <c r="AN43">
        <v>1</v>
      </c>
      <c r="AO43">
        <v>4</v>
      </c>
      <c r="AP43">
        <v>7</v>
      </c>
      <c r="AQ43">
        <v>0.23230000000000001</v>
      </c>
      <c r="AR43">
        <v>0.4395</v>
      </c>
      <c r="AZ43">
        <v>2</v>
      </c>
      <c r="BA43">
        <v>1</v>
      </c>
      <c r="BB43">
        <v>4</v>
      </c>
      <c r="BC43">
        <v>7</v>
      </c>
      <c r="BD43" s="3">
        <v>0.1113</v>
      </c>
      <c r="BE43">
        <v>0.26929999999999998</v>
      </c>
      <c r="BH43" s="5"/>
      <c r="BI43" s="5"/>
      <c r="BJ43" s="5"/>
      <c r="BK43" s="5"/>
      <c r="BL43" s="5"/>
      <c r="BM43" s="5">
        <v>2</v>
      </c>
      <c r="BN43">
        <v>1</v>
      </c>
      <c r="BO43">
        <v>4</v>
      </c>
      <c r="BP43">
        <v>7</v>
      </c>
      <c r="BQ43" s="3">
        <v>0.35189999999999999</v>
      </c>
      <c r="BR43">
        <v>0.442</v>
      </c>
      <c r="BZ43">
        <v>2</v>
      </c>
      <c r="CA43">
        <v>1</v>
      </c>
      <c r="CB43">
        <v>4</v>
      </c>
      <c r="CC43">
        <v>7</v>
      </c>
      <c r="CD43" s="3">
        <v>8.7800000000000003E-2</v>
      </c>
      <c r="CE43">
        <v>0.253</v>
      </c>
      <c r="CM43">
        <v>2</v>
      </c>
      <c r="CN43">
        <v>1</v>
      </c>
      <c r="CO43">
        <v>4</v>
      </c>
      <c r="CP43">
        <v>7</v>
      </c>
      <c r="CQ43">
        <v>8.7800000000000003E-2</v>
      </c>
      <c r="CR43">
        <v>0.253</v>
      </c>
      <c r="CW43" s="5"/>
      <c r="CX43" s="5"/>
      <c r="CY43" s="5"/>
      <c r="CZ43" s="5">
        <v>2</v>
      </c>
      <c r="DA43">
        <v>1</v>
      </c>
      <c r="DB43">
        <v>4</v>
      </c>
      <c r="DC43">
        <v>7</v>
      </c>
      <c r="DD43" s="101">
        <v>0.1368</v>
      </c>
      <c r="DE43">
        <v>0.25840000000000002</v>
      </c>
      <c r="DL43" s="5"/>
      <c r="DM43" s="5">
        <v>2</v>
      </c>
      <c r="DN43" s="5">
        <v>1</v>
      </c>
      <c r="DO43" s="5">
        <v>4</v>
      </c>
      <c r="DP43">
        <v>7</v>
      </c>
      <c r="DQ43" s="101">
        <v>0.32940000000000003</v>
      </c>
      <c r="DR43">
        <v>0.44969999999999999</v>
      </c>
    </row>
    <row r="44" spans="1:122" x14ac:dyDescent="0.4">
      <c r="B44" s="5">
        <v>9</v>
      </c>
      <c r="C44" s="150" t="s">
        <v>641</v>
      </c>
      <c r="D44" s="5">
        <v>3.75</v>
      </c>
      <c r="E44" s="21"/>
      <c r="F44" s="21"/>
      <c r="G44" s="7">
        <v>2</v>
      </c>
      <c r="H44">
        <v>-0.25016666666667242</v>
      </c>
      <c r="I44">
        <v>-0.41016666666667234</v>
      </c>
      <c r="J44">
        <v>-0.40450000000000536</v>
      </c>
      <c r="K44">
        <v>-0.13616666666667201</v>
      </c>
      <c r="L44">
        <v>0.22441666666666141</v>
      </c>
      <c r="M44">
        <v>-0.29741666666667221</v>
      </c>
      <c r="N44">
        <v>-0.40691666666667281</v>
      </c>
      <c r="O44">
        <v>-0.31550000000000578</v>
      </c>
      <c r="P44">
        <v>-0.29825000000000623</v>
      </c>
      <c r="Q44">
        <v>-0.35558333333333914</v>
      </c>
      <c r="Z44">
        <v>2</v>
      </c>
      <c r="AA44">
        <v>1</v>
      </c>
      <c r="AB44">
        <v>5</v>
      </c>
      <c r="AC44">
        <v>7</v>
      </c>
      <c r="AD44">
        <v>0.2409</v>
      </c>
      <c r="AE44">
        <v>0.31619999999999998</v>
      </c>
      <c r="AM44">
        <v>2</v>
      </c>
      <c r="AN44">
        <v>1</v>
      </c>
      <c r="AO44">
        <v>5</v>
      </c>
      <c r="AP44">
        <v>7</v>
      </c>
      <c r="AQ44">
        <v>0.317</v>
      </c>
      <c r="AR44">
        <v>0.63160000000000005</v>
      </c>
      <c r="AZ44">
        <v>2</v>
      </c>
      <c r="BA44">
        <v>1</v>
      </c>
      <c r="BB44">
        <v>5</v>
      </c>
      <c r="BC44">
        <v>7</v>
      </c>
      <c r="BD44" s="3">
        <v>0.184</v>
      </c>
      <c r="BE44">
        <v>0.28739999999999999</v>
      </c>
      <c r="BH44" s="5"/>
      <c r="BI44" s="5"/>
      <c r="BJ44" s="5"/>
      <c r="BK44" s="5"/>
      <c r="BL44" s="5"/>
      <c r="BM44" s="5">
        <v>2</v>
      </c>
      <c r="BN44">
        <v>1</v>
      </c>
      <c r="BO44">
        <v>5</v>
      </c>
      <c r="BP44">
        <v>7</v>
      </c>
      <c r="BQ44" s="3">
        <v>0.4511</v>
      </c>
      <c r="BR44">
        <v>0.61309999999999998</v>
      </c>
      <c r="BZ44">
        <v>2</v>
      </c>
      <c r="CA44">
        <v>1</v>
      </c>
      <c r="CB44">
        <v>5</v>
      </c>
      <c r="CC44">
        <v>7</v>
      </c>
      <c r="CD44" s="3">
        <v>0.15970000000000001</v>
      </c>
      <c r="CE44">
        <v>0.26169999999999999</v>
      </c>
      <c r="CM44">
        <v>2</v>
      </c>
      <c r="CN44">
        <v>1</v>
      </c>
      <c r="CO44">
        <v>5</v>
      </c>
      <c r="CP44">
        <v>7</v>
      </c>
      <c r="CQ44">
        <v>0.15970000000000001</v>
      </c>
      <c r="CR44">
        <v>0.26169999999999999</v>
      </c>
      <c r="CW44" s="5"/>
      <c r="CX44" s="5"/>
      <c r="CY44" s="5"/>
      <c r="CZ44" s="5">
        <v>2</v>
      </c>
      <c r="DA44">
        <v>1</v>
      </c>
      <c r="DB44">
        <v>5</v>
      </c>
      <c r="DC44">
        <v>7</v>
      </c>
      <c r="DD44" s="101">
        <v>0.19980000000000001</v>
      </c>
      <c r="DE44">
        <v>0.2697</v>
      </c>
      <c r="DL44" s="5"/>
      <c r="DM44" s="5">
        <v>2</v>
      </c>
      <c r="DN44" s="5">
        <v>1</v>
      </c>
      <c r="DO44" s="5">
        <v>5</v>
      </c>
      <c r="DP44">
        <v>7</v>
      </c>
      <c r="DQ44" s="101">
        <v>0.46379999999999999</v>
      </c>
      <c r="DR44">
        <v>0.60409999999999997</v>
      </c>
    </row>
    <row r="45" spans="1:122" ht="19.5" thickBot="1" x14ac:dyDescent="0.45">
      <c r="B45" s="5">
        <v>13</v>
      </c>
      <c r="C45" s="150" t="s">
        <v>643</v>
      </c>
      <c r="D45" s="5">
        <v>3.5</v>
      </c>
      <c r="E45" s="19"/>
      <c r="F45" s="19"/>
      <c r="G45" s="7">
        <v>3</v>
      </c>
      <c r="H45">
        <v>3.3249999999997823E-2</v>
      </c>
      <c r="I45">
        <v>0.35724999999999874</v>
      </c>
      <c r="J45">
        <v>0.44033333333333313</v>
      </c>
      <c r="K45">
        <v>0.42374999999999913</v>
      </c>
      <c r="L45">
        <v>0.40891666666666615</v>
      </c>
      <c r="M45">
        <v>0.17483333333334319</v>
      </c>
      <c r="N45">
        <v>0.10975000000001055</v>
      </c>
      <c r="O45">
        <v>3.6750000000010156E-2</v>
      </c>
      <c r="P45">
        <v>7.5916666666675903E-2</v>
      </c>
      <c r="Q45">
        <v>3.5333333333344187E-2</v>
      </c>
      <c r="Z45">
        <v>2</v>
      </c>
      <c r="AA45">
        <v>2</v>
      </c>
      <c r="AB45">
        <v>1</v>
      </c>
      <c r="AC45">
        <v>7</v>
      </c>
      <c r="AD45">
        <v>-0.14219999999999999</v>
      </c>
      <c r="AE45">
        <v>6.5799999999999997E-2</v>
      </c>
      <c r="AM45">
        <v>2</v>
      </c>
      <c r="AN45">
        <v>2</v>
      </c>
      <c r="AO45">
        <v>1</v>
      </c>
      <c r="AP45">
        <v>7</v>
      </c>
      <c r="AQ45">
        <v>-7.2300000000000003E-2</v>
      </c>
      <c r="AR45">
        <v>0.1113</v>
      </c>
      <c r="AZ45">
        <v>2</v>
      </c>
      <c r="BA45">
        <v>2</v>
      </c>
      <c r="BB45">
        <v>1</v>
      </c>
      <c r="BC45">
        <v>7</v>
      </c>
      <c r="BD45" s="3">
        <v>-6.2700000000000006E-2</v>
      </c>
      <c r="BE45">
        <v>0.15559999999999999</v>
      </c>
      <c r="BH45" s="5"/>
      <c r="BI45" s="5"/>
      <c r="BJ45" s="5"/>
      <c r="BK45" s="5"/>
      <c r="BL45" s="5"/>
      <c r="BM45" s="5">
        <v>2</v>
      </c>
      <c r="BN45">
        <v>2</v>
      </c>
      <c r="BO45">
        <v>1</v>
      </c>
      <c r="BP45">
        <v>7</v>
      </c>
      <c r="BQ45" s="3">
        <v>-0.1</v>
      </c>
      <c r="BR45">
        <v>0.12909999999999999</v>
      </c>
      <c r="BZ45">
        <v>2</v>
      </c>
      <c r="CA45">
        <v>2</v>
      </c>
      <c r="CB45">
        <v>1</v>
      </c>
      <c r="CC45">
        <v>7</v>
      </c>
      <c r="CD45" s="3">
        <v>-0.14480000000000001</v>
      </c>
      <c r="CE45">
        <v>9.5399999999999999E-2</v>
      </c>
      <c r="CM45">
        <v>2</v>
      </c>
      <c r="CN45">
        <v>2</v>
      </c>
      <c r="CO45">
        <v>1</v>
      </c>
      <c r="CP45">
        <v>7</v>
      </c>
      <c r="CQ45">
        <v>-0.14480000000000001</v>
      </c>
      <c r="CR45">
        <v>9.5399999999999999E-2</v>
      </c>
      <c r="CW45" s="5"/>
      <c r="CX45" s="5"/>
      <c r="CY45" s="5"/>
      <c r="CZ45" s="5">
        <v>2</v>
      </c>
      <c r="DA45">
        <v>2</v>
      </c>
      <c r="DB45">
        <v>1</v>
      </c>
      <c r="DC45">
        <v>7</v>
      </c>
      <c r="DD45" s="101">
        <v>-9.7199999999999995E-2</v>
      </c>
      <c r="DE45">
        <v>0.1434</v>
      </c>
      <c r="DL45" s="5"/>
      <c r="DM45" s="5">
        <v>2</v>
      </c>
      <c r="DN45" s="5">
        <v>2</v>
      </c>
      <c r="DO45" s="5">
        <v>1</v>
      </c>
      <c r="DP45">
        <v>7</v>
      </c>
      <c r="DQ45" s="101">
        <v>-0.152</v>
      </c>
      <c r="DR45">
        <v>8.4400000000000003E-2</v>
      </c>
    </row>
    <row r="46" spans="1:122" x14ac:dyDescent="0.4">
      <c r="A46" s="7"/>
      <c r="B46" s="5">
        <v>14</v>
      </c>
      <c r="C46" s="61" t="s">
        <v>644</v>
      </c>
      <c r="D46" s="5">
        <v>3.5</v>
      </c>
      <c r="G46" s="7">
        <v>4</v>
      </c>
      <c r="H46" s="17">
        <v>7.5083333333337041E-2</v>
      </c>
      <c r="I46" s="17">
        <v>0.28075000000000366</v>
      </c>
      <c r="J46" s="17">
        <v>0.7025000000000039</v>
      </c>
      <c r="K46" s="17">
        <v>1.1642500000000038</v>
      </c>
      <c r="L46" s="17">
        <v>1.7349166666666702</v>
      </c>
      <c r="M46" s="17">
        <v>-0.12366666666665799</v>
      </c>
      <c r="N46" s="17">
        <v>-0.17316666666665767</v>
      </c>
      <c r="O46" s="17">
        <v>-0.26374999999999155</v>
      </c>
      <c r="P46" s="17">
        <v>-0.32458333333332451</v>
      </c>
      <c r="Q46" s="17">
        <v>-0.17766666666665773</v>
      </c>
      <c r="R46" s="50"/>
      <c r="S46" s="50"/>
      <c r="T46" s="50"/>
      <c r="U46" s="50"/>
      <c r="V46" s="50"/>
      <c r="W46" s="50"/>
      <c r="Z46">
        <v>2</v>
      </c>
      <c r="AA46">
        <v>2</v>
      </c>
      <c r="AB46">
        <v>2</v>
      </c>
      <c r="AC46">
        <v>7</v>
      </c>
      <c r="AD46">
        <v>-0.19589999999999999</v>
      </c>
      <c r="AE46">
        <v>0.10009999999999999</v>
      </c>
      <c r="AM46">
        <v>2</v>
      </c>
      <c r="AN46">
        <v>2</v>
      </c>
      <c r="AO46">
        <v>2</v>
      </c>
      <c r="AP46">
        <v>7</v>
      </c>
      <c r="AQ46">
        <v>-0.1686</v>
      </c>
      <c r="AR46">
        <v>0.18529999999999999</v>
      </c>
      <c r="AZ46">
        <v>2</v>
      </c>
      <c r="BA46">
        <v>2</v>
      </c>
      <c r="BB46">
        <v>2</v>
      </c>
      <c r="BC46">
        <v>7</v>
      </c>
      <c r="BD46" s="3">
        <v>-0.1444</v>
      </c>
      <c r="BE46">
        <v>0.16880000000000001</v>
      </c>
      <c r="BH46" s="5"/>
      <c r="BI46" s="5"/>
      <c r="BJ46" s="5"/>
      <c r="BK46" s="5"/>
      <c r="BL46" s="5"/>
      <c r="BM46" s="5">
        <v>2</v>
      </c>
      <c r="BN46">
        <v>2</v>
      </c>
      <c r="BO46">
        <v>2</v>
      </c>
      <c r="BP46">
        <v>7</v>
      </c>
      <c r="BQ46" s="3">
        <v>-0.16420000000000001</v>
      </c>
      <c r="BR46">
        <v>0.1401</v>
      </c>
      <c r="BZ46">
        <v>2</v>
      </c>
      <c r="CA46">
        <v>2</v>
      </c>
      <c r="CB46">
        <v>2</v>
      </c>
      <c r="CC46">
        <v>7</v>
      </c>
      <c r="CD46" s="3">
        <v>-0.19450000000000001</v>
      </c>
      <c r="CE46">
        <v>0.12740000000000001</v>
      </c>
      <c r="CM46">
        <v>2</v>
      </c>
      <c r="CN46">
        <v>2</v>
      </c>
      <c r="CO46">
        <v>2</v>
      </c>
      <c r="CP46">
        <v>7</v>
      </c>
      <c r="CQ46">
        <v>-0.19450000000000001</v>
      </c>
      <c r="CR46">
        <v>0.12740000000000001</v>
      </c>
      <c r="CW46" s="5"/>
      <c r="CX46" s="5"/>
      <c r="CY46" s="5"/>
      <c r="CZ46" s="5">
        <v>2</v>
      </c>
      <c r="DA46">
        <v>2</v>
      </c>
      <c r="DB46">
        <v>2</v>
      </c>
      <c r="DC46">
        <v>7</v>
      </c>
      <c r="DD46" s="101">
        <v>-0.1678</v>
      </c>
      <c r="DE46">
        <v>0.16089999999999999</v>
      </c>
      <c r="DL46" s="5"/>
      <c r="DM46" s="5">
        <v>2</v>
      </c>
      <c r="DN46" s="5">
        <v>2</v>
      </c>
      <c r="DO46" s="5">
        <v>2</v>
      </c>
      <c r="DP46">
        <v>7</v>
      </c>
      <c r="DQ46" s="101">
        <v>-0.2114</v>
      </c>
      <c r="DR46">
        <v>0.1255</v>
      </c>
    </row>
    <row r="47" spans="1:122" x14ac:dyDescent="0.4">
      <c r="A47" s="7"/>
      <c r="G47" s="7">
        <v>5</v>
      </c>
      <c r="H47">
        <v>-0.20441666666668859</v>
      </c>
      <c r="I47">
        <v>-0.32566666666668925</v>
      </c>
      <c r="J47">
        <v>-0.13716666666668911</v>
      </c>
      <c r="K47">
        <v>-0.22050000000002268</v>
      </c>
      <c r="L47">
        <v>-0.30808333333335619</v>
      </c>
      <c r="M47">
        <v>-0.12858333333333447</v>
      </c>
      <c r="N47">
        <v>-0.543333333333334</v>
      </c>
      <c r="O47">
        <v>-0.61241666666666861</v>
      </c>
      <c r="P47">
        <v>-0.64025000000000065</v>
      </c>
      <c r="Q47">
        <v>-0.56691666666666818</v>
      </c>
      <c r="Z47">
        <v>2</v>
      </c>
      <c r="AA47">
        <v>2</v>
      </c>
      <c r="AB47">
        <v>3</v>
      </c>
      <c r="AC47">
        <v>7</v>
      </c>
      <c r="AD47">
        <v>-0.15129999999999999</v>
      </c>
      <c r="AE47">
        <v>0.24840000000000001</v>
      </c>
      <c r="AM47">
        <v>2</v>
      </c>
      <c r="AN47">
        <v>2</v>
      </c>
      <c r="AO47">
        <v>3</v>
      </c>
      <c r="AP47">
        <v>7</v>
      </c>
      <c r="AQ47">
        <v>-0.1477</v>
      </c>
      <c r="AR47">
        <v>0.28839999999999999</v>
      </c>
      <c r="AZ47">
        <v>2</v>
      </c>
      <c r="BA47">
        <v>2</v>
      </c>
      <c r="BB47">
        <v>3</v>
      </c>
      <c r="BC47">
        <v>7</v>
      </c>
      <c r="BD47" s="3">
        <v>-0.1457</v>
      </c>
      <c r="BE47">
        <v>0.13450000000000001</v>
      </c>
      <c r="BH47" s="5"/>
      <c r="BI47" s="5"/>
      <c r="BJ47" s="5"/>
      <c r="BK47" s="5"/>
      <c r="BL47" s="5"/>
      <c r="BM47" s="5">
        <v>2</v>
      </c>
      <c r="BN47">
        <v>2</v>
      </c>
      <c r="BO47">
        <v>3</v>
      </c>
      <c r="BP47">
        <v>7</v>
      </c>
      <c r="BQ47" s="3">
        <v>-0.22989999999999999</v>
      </c>
      <c r="BR47">
        <v>0.1368</v>
      </c>
      <c r="BZ47">
        <v>2</v>
      </c>
      <c r="CA47">
        <v>2</v>
      </c>
      <c r="CB47">
        <v>3</v>
      </c>
      <c r="CC47">
        <v>7</v>
      </c>
      <c r="CD47" s="3">
        <v>-0.15429999999999999</v>
      </c>
      <c r="CE47">
        <v>0.24560000000000001</v>
      </c>
      <c r="CM47">
        <v>2</v>
      </c>
      <c r="CN47">
        <v>2</v>
      </c>
      <c r="CO47">
        <v>3</v>
      </c>
      <c r="CP47">
        <v>7</v>
      </c>
      <c r="CQ47">
        <v>-0.15429999999999999</v>
      </c>
      <c r="CR47">
        <v>0.24560000000000001</v>
      </c>
      <c r="CW47" s="5"/>
      <c r="CX47" s="5"/>
      <c r="CY47" s="5"/>
      <c r="CZ47" s="5">
        <v>2</v>
      </c>
      <c r="DA47">
        <v>2</v>
      </c>
      <c r="DB47">
        <v>3</v>
      </c>
      <c r="DC47">
        <v>7</v>
      </c>
      <c r="DD47" s="101">
        <v>-0.17499999999999999</v>
      </c>
      <c r="DE47">
        <v>0.1424</v>
      </c>
      <c r="DL47" s="5"/>
      <c r="DM47" s="5">
        <v>2</v>
      </c>
      <c r="DN47" s="5">
        <v>2</v>
      </c>
      <c r="DO47" s="5">
        <v>3</v>
      </c>
      <c r="DP47">
        <v>7</v>
      </c>
      <c r="DQ47" s="101">
        <v>-0.1827</v>
      </c>
      <c r="DR47">
        <v>0.25069999999999998</v>
      </c>
    </row>
    <row r="48" spans="1:122" x14ac:dyDescent="0.4">
      <c r="A48" s="7"/>
      <c r="B48" s="5">
        <v>11</v>
      </c>
      <c r="C48" s="61" t="s">
        <v>455</v>
      </c>
      <c r="D48" s="5">
        <v>3.25</v>
      </c>
      <c r="G48" s="7">
        <v>6</v>
      </c>
      <c r="H48">
        <v>-0.24216666666667344</v>
      </c>
      <c r="I48">
        <v>-0.36550000000000804</v>
      </c>
      <c r="J48">
        <v>-0.24375000000000627</v>
      </c>
      <c r="K48">
        <v>2.7499999999929989E-3</v>
      </c>
      <c r="L48">
        <v>-2.3583333333340305E-2</v>
      </c>
      <c r="M48">
        <v>-9.9999999999899579E-3</v>
      </c>
      <c r="N48">
        <v>1.4000000000010478E-2</v>
      </c>
      <c r="O48">
        <v>1.9166666666676709E-2</v>
      </c>
      <c r="P48">
        <v>-0.15474999999999023</v>
      </c>
      <c r="Q48">
        <v>-0.35824999999998952</v>
      </c>
      <c r="Z48">
        <v>2</v>
      </c>
      <c r="AA48">
        <v>2</v>
      </c>
      <c r="AB48">
        <v>4</v>
      </c>
      <c r="AC48">
        <v>7</v>
      </c>
      <c r="AD48">
        <v>1.29E-2</v>
      </c>
      <c r="AE48">
        <v>0.65069999999999995</v>
      </c>
      <c r="AM48">
        <v>2</v>
      </c>
      <c r="AN48">
        <v>2</v>
      </c>
      <c r="AO48">
        <v>4</v>
      </c>
      <c r="AP48">
        <v>7</v>
      </c>
      <c r="AQ48">
        <v>-3.78E-2</v>
      </c>
      <c r="AR48">
        <v>0.66810000000000003</v>
      </c>
      <c r="AZ48">
        <v>2</v>
      </c>
      <c r="BA48">
        <v>2</v>
      </c>
      <c r="BB48">
        <v>4</v>
      </c>
      <c r="BC48">
        <v>7</v>
      </c>
      <c r="BD48" s="3">
        <v>-0.1144</v>
      </c>
      <c r="BE48">
        <v>0.22720000000000001</v>
      </c>
      <c r="BH48" s="5"/>
      <c r="BI48" s="5"/>
      <c r="BJ48" s="5"/>
      <c r="BK48" s="5"/>
      <c r="BL48" s="5"/>
      <c r="BM48" s="5">
        <v>2</v>
      </c>
      <c r="BN48">
        <v>2</v>
      </c>
      <c r="BO48">
        <v>4</v>
      </c>
      <c r="BP48">
        <v>7</v>
      </c>
      <c r="BQ48" s="3">
        <v>-0.27289999999999998</v>
      </c>
      <c r="BR48">
        <v>0.15540000000000001</v>
      </c>
      <c r="BZ48">
        <v>2</v>
      </c>
      <c r="CA48">
        <v>2</v>
      </c>
      <c r="CB48">
        <v>4</v>
      </c>
      <c r="CC48">
        <v>7</v>
      </c>
      <c r="CD48" s="3">
        <v>-6.3100000000000003E-2</v>
      </c>
      <c r="CE48">
        <v>0.65280000000000005</v>
      </c>
      <c r="CM48">
        <v>2</v>
      </c>
      <c r="CN48">
        <v>2</v>
      </c>
      <c r="CO48">
        <v>4</v>
      </c>
      <c r="CP48">
        <v>7</v>
      </c>
      <c r="CQ48">
        <v>-6.3100000000000003E-2</v>
      </c>
      <c r="CR48">
        <v>0.65280000000000005</v>
      </c>
      <c r="CW48" s="5"/>
      <c r="CX48" s="5"/>
      <c r="CY48" s="5"/>
      <c r="CZ48" s="5">
        <v>2</v>
      </c>
      <c r="DA48">
        <v>2</v>
      </c>
      <c r="DB48">
        <v>4</v>
      </c>
      <c r="DC48">
        <v>7</v>
      </c>
      <c r="DD48" s="101">
        <v>-0.20080000000000001</v>
      </c>
      <c r="DE48">
        <v>0.23280000000000001</v>
      </c>
      <c r="DL48" s="5"/>
      <c r="DM48" s="5">
        <v>2</v>
      </c>
      <c r="DN48" s="5">
        <v>2</v>
      </c>
      <c r="DO48" s="5">
        <v>4</v>
      </c>
      <c r="DP48">
        <v>7</v>
      </c>
      <c r="DQ48" s="101">
        <v>-7.0400000000000004E-2</v>
      </c>
      <c r="DR48">
        <v>0.6552</v>
      </c>
    </row>
    <row r="49" spans="1:122" x14ac:dyDescent="0.4">
      <c r="A49" s="7"/>
      <c r="B49" s="5">
        <v>3</v>
      </c>
      <c r="C49" s="61" t="s">
        <v>328</v>
      </c>
      <c r="D49" s="5">
        <v>2.75</v>
      </c>
      <c r="G49" s="7">
        <v>7</v>
      </c>
      <c r="H49">
        <v>-3.6166666666660061E-2</v>
      </c>
      <c r="I49">
        <v>-0.19958333333332731</v>
      </c>
      <c r="J49">
        <v>-0.27641666666666026</v>
      </c>
      <c r="K49">
        <v>-0.16149999999999237</v>
      </c>
      <c r="L49">
        <v>-5.708333333332713E-2</v>
      </c>
      <c r="M49">
        <v>-8.5499999999989737E-2</v>
      </c>
      <c r="N49">
        <v>-0.2406666666666562</v>
      </c>
      <c r="O49">
        <v>-0.26074999999998866</v>
      </c>
      <c r="P49">
        <v>-0.28016666666665746</v>
      </c>
      <c r="Q49">
        <v>-0.36408333333332193</v>
      </c>
      <c r="Z49">
        <v>2</v>
      </c>
      <c r="AA49">
        <v>2</v>
      </c>
      <c r="AB49">
        <v>5</v>
      </c>
      <c r="AC49">
        <v>7</v>
      </c>
      <c r="AD49">
        <v>5.5300000000000002E-2</v>
      </c>
      <c r="AE49">
        <v>0.89439999999999997</v>
      </c>
      <c r="AM49">
        <v>2</v>
      </c>
      <c r="AN49">
        <v>2</v>
      </c>
      <c r="AO49">
        <v>5</v>
      </c>
      <c r="AP49">
        <v>7</v>
      </c>
      <c r="AQ49">
        <v>9.3299999999999994E-2</v>
      </c>
      <c r="AR49">
        <v>0.86550000000000005</v>
      </c>
      <c r="AZ49">
        <v>2</v>
      </c>
      <c r="BA49">
        <v>2</v>
      </c>
      <c r="BB49">
        <v>5</v>
      </c>
      <c r="BC49">
        <v>7</v>
      </c>
      <c r="BD49" s="3">
        <v>-0.1701</v>
      </c>
      <c r="BE49">
        <v>0.25009999999999999</v>
      </c>
      <c r="BH49" s="5"/>
      <c r="BI49" s="5"/>
      <c r="BJ49" s="5"/>
      <c r="BK49" s="5"/>
      <c r="BL49" s="5"/>
      <c r="BM49" s="5">
        <v>2</v>
      </c>
      <c r="BN49">
        <v>2</v>
      </c>
      <c r="BO49">
        <v>5</v>
      </c>
      <c r="BP49">
        <v>7</v>
      </c>
      <c r="BQ49" s="3">
        <v>-0.30109999999999998</v>
      </c>
      <c r="BR49">
        <v>0.19420000000000001</v>
      </c>
      <c r="BZ49">
        <v>2</v>
      </c>
      <c r="CA49">
        <v>2</v>
      </c>
      <c r="CB49">
        <v>5</v>
      </c>
      <c r="CC49">
        <v>7</v>
      </c>
      <c r="CD49" s="3">
        <v>-2.2000000000000001E-3</v>
      </c>
      <c r="CE49">
        <v>0.89570000000000005</v>
      </c>
      <c r="CM49">
        <v>2</v>
      </c>
      <c r="CN49">
        <v>2</v>
      </c>
      <c r="CO49">
        <v>5</v>
      </c>
      <c r="CP49">
        <v>7</v>
      </c>
      <c r="CQ49">
        <v>-2.2000000000000001E-3</v>
      </c>
      <c r="CR49">
        <v>0.89570000000000005</v>
      </c>
      <c r="CW49" s="5"/>
      <c r="CX49" s="5"/>
      <c r="CY49" s="5"/>
      <c r="CZ49" s="5">
        <v>2</v>
      </c>
      <c r="DA49">
        <v>2</v>
      </c>
      <c r="DB49">
        <v>5</v>
      </c>
      <c r="DC49">
        <v>7</v>
      </c>
      <c r="DD49" s="101">
        <v>-0.25419999999999998</v>
      </c>
      <c r="DE49">
        <v>0.2495</v>
      </c>
      <c r="DL49" s="5"/>
      <c r="DM49" s="5">
        <v>2</v>
      </c>
      <c r="DN49" s="5">
        <v>2</v>
      </c>
      <c r="DO49" s="5">
        <v>5</v>
      </c>
      <c r="DP49">
        <v>7</v>
      </c>
      <c r="DQ49" s="101">
        <v>-1.8599999999999998E-2</v>
      </c>
      <c r="DR49">
        <v>0.90290000000000004</v>
      </c>
    </row>
    <row r="50" spans="1:122" x14ac:dyDescent="0.4">
      <c r="A50" s="7"/>
      <c r="B50" s="5">
        <v>2</v>
      </c>
      <c r="C50" s="61" t="s">
        <v>327</v>
      </c>
      <c r="D50" s="5">
        <v>2.5</v>
      </c>
      <c r="G50" s="7">
        <v>1</v>
      </c>
      <c r="H50">
        <v>-0.1464583333333439</v>
      </c>
      <c r="I50">
        <v>-5.3000000000009942E-2</v>
      </c>
      <c r="J50">
        <v>-6.9166666666677187E-2</v>
      </c>
      <c r="K50">
        <v>-0.12600000000001069</v>
      </c>
      <c r="L50">
        <v>-0.23808333333334405</v>
      </c>
      <c r="M50">
        <v>-8.4250000000006514E-2</v>
      </c>
      <c r="N50">
        <v>-0.16841666666667207</v>
      </c>
      <c r="O50">
        <v>-0.19441666666667198</v>
      </c>
      <c r="P50">
        <v>-0.27975000000000644</v>
      </c>
      <c r="Q50">
        <v>-0.30658333333333848</v>
      </c>
      <c r="Z50" t="s">
        <v>25</v>
      </c>
      <c r="AM50" t="s">
        <v>25</v>
      </c>
      <c r="AZ50" t="s">
        <v>25</v>
      </c>
      <c r="BH50" s="5"/>
      <c r="BI50" s="5"/>
      <c r="BJ50" s="5"/>
      <c r="BK50" s="5"/>
      <c r="BL50" s="5"/>
      <c r="BM50" s="5" t="s">
        <v>25</v>
      </c>
      <c r="BZ50" t="s">
        <v>25</v>
      </c>
      <c r="CM50" t="s">
        <v>25</v>
      </c>
      <c r="CW50" s="5"/>
      <c r="CX50" s="5"/>
      <c r="CY50" s="5"/>
      <c r="CZ50" s="5" t="s">
        <v>25</v>
      </c>
      <c r="DL50" s="5"/>
      <c r="DM50" s="5" t="s">
        <v>25</v>
      </c>
      <c r="DN50" s="5"/>
      <c r="DO50" s="5"/>
    </row>
    <row r="51" spans="1:122" x14ac:dyDescent="0.4">
      <c r="A51" s="7"/>
      <c r="B51" s="5">
        <v>10</v>
      </c>
      <c r="C51" s="61" t="s">
        <v>642</v>
      </c>
      <c r="D51" s="5">
        <v>2</v>
      </c>
      <c r="G51" s="7">
        <v>2</v>
      </c>
      <c r="H51">
        <v>7.0749999999987045E-2</v>
      </c>
      <c r="I51">
        <v>0.2162499999999864</v>
      </c>
      <c r="J51">
        <v>0.42858333333332121</v>
      </c>
      <c r="K51">
        <v>0.58374999999998833</v>
      </c>
      <c r="L51">
        <v>0.65674999999998707</v>
      </c>
      <c r="M51">
        <v>-0.17383333333331852</v>
      </c>
      <c r="N51">
        <v>-0.29141666666665078</v>
      </c>
      <c r="O51">
        <v>-0.33099999999998531</v>
      </c>
      <c r="P51">
        <v>-0.3507499999999838</v>
      </c>
      <c r="Q51">
        <v>-0.44208333333331873</v>
      </c>
      <c r="BH51" s="5"/>
      <c r="BI51" s="5"/>
      <c r="BJ51" s="5"/>
      <c r="BK51" s="5"/>
      <c r="BL51" s="5"/>
      <c r="BM51" s="5"/>
      <c r="CW51" s="5"/>
      <c r="CX51" s="5"/>
      <c r="CY51" s="5"/>
      <c r="CZ51" s="5"/>
      <c r="DL51" s="5"/>
      <c r="DM51" s="5"/>
      <c r="DN51" s="5"/>
      <c r="DO51" s="5"/>
    </row>
    <row r="52" spans="1:122" x14ac:dyDescent="0.4">
      <c r="A52" s="7"/>
      <c r="B52" s="5">
        <v>1</v>
      </c>
      <c r="C52" s="61" t="s">
        <v>325</v>
      </c>
      <c r="D52" s="5">
        <v>1.75</v>
      </c>
      <c r="G52" s="7">
        <v>3</v>
      </c>
      <c r="H52">
        <v>-0.15645833333331538</v>
      </c>
      <c r="I52">
        <v>-7.0499999999981591E-2</v>
      </c>
      <c r="J52">
        <v>-0.16324999999998227</v>
      </c>
      <c r="K52">
        <v>-7.4666666666649437E-2</v>
      </c>
      <c r="L52">
        <v>8.4583333333350788E-2</v>
      </c>
      <c r="M52">
        <v>-0.20650000000000759</v>
      </c>
      <c r="N52">
        <v>-0.2449166666666745</v>
      </c>
      <c r="O52">
        <v>-0.28691666666667487</v>
      </c>
      <c r="P52">
        <v>-0.2637500000000082</v>
      </c>
      <c r="Q52">
        <v>-0.19466666666667437</v>
      </c>
      <c r="Z52" t="s">
        <v>31</v>
      </c>
      <c r="AM52" t="s">
        <v>31</v>
      </c>
      <c r="AZ52" t="s">
        <v>31</v>
      </c>
      <c r="BM52" t="s">
        <v>31</v>
      </c>
      <c r="BZ52" t="s">
        <v>31</v>
      </c>
      <c r="CM52" t="s">
        <v>31</v>
      </c>
      <c r="CZ52" t="s">
        <v>31</v>
      </c>
      <c r="DM52" t="s">
        <v>31</v>
      </c>
    </row>
    <row r="53" spans="1:122" x14ac:dyDescent="0.4">
      <c r="A53" s="7"/>
      <c r="B53" s="5">
        <v>8</v>
      </c>
      <c r="C53" s="61" t="s">
        <v>454</v>
      </c>
      <c r="D53" s="5">
        <v>1.5</v>
      </c>
      <c r="G53" s="7">
        <v>4</v>
      </c>
      <c r="H53">
        <v>-2.3583333333340544E-2</v>
      </c>
      <c r="I53">
        <v>8.8166666666659191E-2</v>
      </c>
      <c r="J53">
        <v>-0.12408333333334008</v>
      </c>
      <c r="K53">
        <v>-8.2750000000007512E-2</v>
      </c>
      <c r="L53">
        <v>-0.10066666666667363</v>
      </c>
      <c r="M53">
        <v>-4.3916666666675992E-2</v>
      </c>
      <c r="N53">
        <v>-5.2416666666675958E-2</v>
      </c>
      <c r="O53">
        <v>-0.14741666666667516</v>
      </c>
      <c r="P53">
        <v>-0.30025000000000934</v>
      </c>
      <c r="Q53">
        <v>-0.42083333333334211</v>
      </c>
    </row>
    <row r="54" spans="1:122" x14ac:dyDescent="0.4">
      <c r="A54" s="7"/>
      <c r="B54" s="5">
        <v>5</v>
      </c>
      <c r="C54" s="61" t="s">
        <v>331</v>
      </c>
      <c r="D54" s="5">
        <v>1.25</v>
      </c>
      <c r="G54" s="7">
        <v>5</v>
      </c>
      <c r="H54">
        <v>-4.916666666668057E-2</v>
      </c>
      <c r="I54">
        <v>-0.21100000000001298</v>
      </c>
      <c r="J54">
        <v>-0.23083333333334638</v>
      </c>
      <c r="K54">
        <v>0.13141666666665397</v>
      </c>
      <c r="L54">
        <v>0.17841666666665504</v>
      </c>
      <c r="M54">
        <v>-4.0416666666659634E-2</v>
      </c>
      <c r="N54">
        <v>-0.1011666666666604</v>
      </c>
      <c r="O54">
        <v>-0.10891666666665915</v>
      </c>
      <c r="P54">
        <v>-0.36049999999999305</v>
      </c>
      <c r="Q54">
        <v>-0.30966666666665965</v>
      </c>
      <c r="Z54" t="s">
        <v>478</v>
      </c>
      <c r="AM54" t="s">
        <v>478</v>
      </c>
      <c r="AZ54" t="s">
        <v>478</v>
      </c>
      <c r="BM54" t="s">
        <v>478</v>
      </c>
      <c r="BZ54" t="s">
        <v>478</v>
      </c>
      <c r="CM54" t="s">
        <v>478</v>
      </c>
      <c r="CZ54" t="s">
        <v>478</v>
      </c>
      <c r="DM54" t="s">
        <v>478</v>
      </c>
    </row>
    <row r="55" spans="1:122" x14ac:dyDescent="0.4">
      <c r="A55" s="7"/>
      <c r="G55" s="7">
        <v>6</v>
      </c>
      <c r="H55">
        <v>5.6041666666644709E-2</v>
      </c>
      <c r="I55">
        <v>4.8925260416644592E-2</v>
      </c>
      <c r="J55">
        <v>0.54145833333331272</v>
      </c>
      <c r="K55">
        <v>0.57479166666664494</v>
      </c>
      <c r="L55">
        <v>0.61112499999997938</v>
      </c>
      <c r="M55">
        <v>-0.24291666666665915</v>
      </c>
      <c r="N55">
        <v>-0.32866666666665895</v>
      </c>
      <c r="O55">
        <v>-0.42266666666665897</v>
      </c>
      <c r="P55">
        <v>-0.46741666666665921</v>
      </c>
      <c r="Q55">
        <v>-0.60099999999999132</v>
      </c>
      <c r="Z55" t="s">
        <v>32</v>
      </c>
      <c r="AM55" t="s">
        <v>32</v>
      </c>
      <c r="AZ55" t="s">
        <v>32</v>
      </c>
      <c r="BM55" t="s">
        <v>32</v>
      </c>
      <c r="BZ55" t="s">
        <v>32</v>
      </c>
      <c r="CM55" t="s">
        <v>32</v>
      </c>
      <c r="CZ55" t="s">
        <v>32</v>
      </c>
      <c r="DM55" t="s">
        <v>32</v>
      </c>
    </row>
    <row r="56" spans="1:122" x14ac:dyDescent="0.4">
      <c r="A56" s="7"/>
      <c r="G56" s="7">
        <v>7</v>
      </c>
      <c r="H56">
        <v>5.8499999999996652E-2</v>
      </c>
      <c r="I56">
        <v>0.21433333333333049</v>
      </c>
      <c r="J56">
        <v>0.15899999999999725</v>
      </c>
      <c r="K56">
        <v>0.17258333333333103</v>
      </c>
      <c r="L56">
        <v>0.31441666666666351</v>
      </c>
      <c r="M56">
        <v>-0.14633333333332801</v>
      </c>
      <c r="N56">
        <v>-0.22641666666666171</v>
      </c>
      <c r="O56">
        <v>-7.2583333333328781E-2</v>
      </c>
      <c r="P56">
        <v>0.22433333333333808</v>
      </c>
      <c r="Q56">
        <v>0.1790833333333379</v>
      </c>
      <c r="R56" s="17"/>
      <c r="S56" s="17"/>
      <c r="T56" s="17"/>
      <c r="U56" s="17"/>
      <c r="V56" s="17"/>
      <c r="W56" s="17"/>
      <c r="Z56" t="s">
        <v>1354</v>
      </c>
      <c r="AM56" t="s">
        <v>1354</v>
      </c>
      <c r="AZ56" t="s">
        <v>1354</v>
      </c>
      <c r="BM56" t="s">
        <v>1354</v>
      </c>
      <c r="BZ56" t="s">
        <v>1354</v>
      </c>
      <c r="CM56" t="s">
        <v>1354</v>
      </c>
      <c r="CZ56" t="s">
        <v>1354</v>
      </c>
      <c r="DM56" t="s">
        <v>1354</v>
      </c>
    </row>
    <row r="57" spans="1:122" x14ac:dyDescent="0.4">
      <c r="A57" s="7"/>
      <c r="M57" s="7"/>
      <c r="Z57" t="s">
        <v>25</v>
      </c>
      <c r="AM57" t="s">
        <v>25</v>
      </c>
      <c r="AZ57" t="s">
        <v>25</v>
      </c>
      <c r="BM57" t="s">
        <v>25</v>
      </c>
      <c r="BZ57" t="s">
        <v>25</v>
      </c>
      <c r="CM57" t="s">
        <v>25</v>
      </c>
      <c r="CZ57" t="s">
        <v>25</v>
      </c>
      <c r="DM57" t="s">
        <v>25</v>
      </c>
    </row>
    <row r="58" spans="1:122" x14ac:dyDescent="0.4">
      <c r="A58" s="7"/>
      <c r="M58" s="7"/>
      <c r="Z58" t="s">
        <v>72</v>
      </c>
      <c r="AM58" t="s">
        <v>72</v>
      </c>
      <c r="AZ58" t="s">
        <v>72</v>
      </c>
      <c r="BM58" t="s">
        <v>72</v>
      </c>
      <c r="BZ58" t="s">
        <v>72</v>
      </c>
      <c r="CM58" t="s">
        <v>72</v>
      </c>
      <c r="CZ58" t="s">
        <v>72</v>
      </c>
      <c r="DM58" t="s">
        <v>72</v>
      </c>
    </row>
    <row r="59" spans="1:122" x14ac:dyDescent="0.4">
      <c r="A59" s="7"/>
      <c r="M59" s="7"/>
      <c r="Z59" t="s">
        <v>25</v>
      </c>
      <c r="AM59" t="s">
        <v>25</v>
      </c>
      <c r="AZ59" t="s">
        <v>25</v>
      </c>
      <c r="BM59" t="s">
        <v>25</v>
      </c>
      <c r="BZ59" t="s">
        <v>25</v>
      </c>
      <c r="CM59" t="s">
        <v>25</v>
      </c>
      <c r="CZ59" t="s">
        <v>25</v>
      </c>
      <c r="DM59" t="s">
        <v>25</v>
      </c>
    </row>
    <row r="60" spans="1:122" x14ac:dyDescent="0.4">
      <c r="A60" s="24"/>
      <c r="B60" s="17"/>
      <c r="C60" s="17"/>
      <c r="D60" s="17"/>
      <c r="E60" s="17"/>
      <c r="F60" s="17"/>
      <c r="G60" s="17"/>
      <c r="H60" s="17"/>
      <c r="I60" s="17"/>
      <c r="J60" s="17"/>
      <c r="K60" s="17"/>
      <c r="M60" s="7"/>
      <c r="Z60" t="s">
        <v>1709</v>
      </c>
      <c r="AM60" t="s">
        <v>1483</v>
      </c>
      <c r="AZ60" t="s">
        <v>1510</v>
      </c>
      <c r="BM60" t="s">
        <v>1536</v>
      </c>
      <c r="BZ60" t="s">
        <v>1548</v>
      </c>
      <c r="CM60" t="s">
        <v>1560</v>
      </c>
      <c r="CZ60" t="s">
        <v>1572</v>
      </c>
      <c r="DM60" t="s">
        <v>1595</v>
      </c>
    </row>
    <row r="61" spans="1:122" x14ac:dyDescent="0.4">
      <c r="M61" s="7"/>
      <c r="Z61" t="s">
        <v>1456</v>
      </c>
      <c r="AM61" t="s">
        <v>1484</v>
      </c>
      <c r="AZ61" t="s">
        <v>1511</v>
      </c>
      <c r="BM61" t="s">
        <v>1537</v>
      </c>
      <c r="BZ61" t="s">
        <v>1549</v>
      </c>
      <c r="CM61" t="s">
        <v>1561</v>
      </c>
      <c r="CZ61" t="s">
        <v>1573</v>
      </c>
      <c r="DM61" t="s">
        <v>1596</v>
      </c>
    </row>
    <row r="62" spans="1:122" x14ac:dyDescent="0.4">
      <c r="A62" s="195"/>
      <c r="B62" s="195"/>
      <c r="Z62" t="s">
        <v>25</v>
      </c>
      <c r="AM62" t="s">
        <v>25</v>
      </c>
      <c r="AZ62" t="s">
        <v>25</v>
      </c>
      <c r="BM62" t="s">
        <v>25</v>
      </c>
      <c r="BZ62" t="s">
        <v>25</v>
      </c>
      <c r="CM62" t="s">
        <v>25</v>
      </c>
      <c r="CZ62" t="s">
        <v>25</v>
      </c>
      <c r="DM62" t="s">
        <v>25</v>
      </c>
    </row>
    <row r="63" spans="1:122" x14ac:dyDescent="0.4">
      <c r="A63" s="5"/>
      <c r="B63" s="5"/>
      <c r="Z63" t="s">
        <v>1457</v>
      </c>
      <c r="AM63" t="s">
        <v>1485</v>
      </c>
      <c r="AQ63" s="98"/>
      <c r="AZ63" t="s">
        <v>1512</v>
      </c>
      <c r="BD63" s="98"/>
      <c r="BM63" t="s">
        <v>1538</v>
      </c>
      <c r="BQ63" s="98"/>
      <c r="BZ63" t="s">
        <v>1550</v>
      </c>
      <c r="CM63" t="s">
        <v>1562</v>
      </c>
      <c r="CZ63" t="s">
        <v>1574</v>
      </c>
      <c r="DD63" s="98"/>
      <c r="DM63" t="s">
        <v>1597</v>
      </c>
      <c r="DQ63" s="98"/>
    </row>
    <row r="64" spans="1:122" x14ac:dyDescent="0.4">
      <c r="A64" s="5"/>
      <c r="B64" s="5"/>
      <c r="Z64" t="s">
        <v>1458</v>
      </c>
      <c r="AM64" t="s">
        <v>1486</v>
      </c>
      <c r="AZ64" t="s">
        <v>1513</v>
      </c>
      <c r="BM64" t="s">
        <v>1539</v>
      </c>
      <c r="BQ64" s="6"/>
      <c r="BR64" s="177" t="s">
        <v>1622</v>
      </c>
      <c r="BS64" s="177"/>
      <c r="BT64" s="177"/>
      <c r="BU64" s="177"/>
      <c r="BZ64" t="s">
        <v>1551</v>
      </c>
      <c r="CM64" t="s">
        <v>1563</v>
      </c>
      <c r="CZ64" t="s">
        <v>1575</v>
      </c>
      <c r="DM64" t="s">
        <v>1598</v>
      </c>
    </row>
    <row r="65" spans="1:121" x14ac:dyDescent="0.4">
      <c r="A65" s="5"/>
      <c r="B65" s="5"/>
      <c r="Z65" t="s">
        <v>1459</v>
      </c>
      <c r="AM65" t="s">
        <v>1487</v>
      </c>
      <c r="AZ65" t="s">
        <v>1514</v>
      </c>
      <c r="BM65" t="s">
        <v>1540</v>
      </c>
      <c r="BZ65" t="s">
        <v>1552</v>
      </c>
      <c r="CM65" t="s">
        <v>1564</v>
      </c>
      <c r="CZ65" t="s">
        <v>1576</v>
      </c>
      <c r="DM65" t="s">
        <v>1599</v>
      </c>
    </row>
    <row r="66" spans="1:121" x14ac:dyDescent="0.4">
      <c r="A66" s="5"/>
      <c r="B66" s="5"/>
      <c r="Z66" t="s">
        <v>25</v>
      </c>
      <c r="AM66" t="s">
        <v>25</v>
      </c>
      <c r="AZ66" t="s">
        <v>25</v>
      </c>
      <c r="BM66" t="s">
        <v>25</v>
      </c>
      <c r="BZ66" t="s">
        <v>25</v>
      </c>
      <c r="CM66" t="s">
        <v>25</v>
      </c>
      <c r="CZ66" t="s">
        <v>25</v>
      </c>
      <c r="DM66" t="s">
        <v>25</v>
      </c>
    </row>
    <row r="67" spans="1:121" x14ac:dyDescent="0.4">
      <c r="A67" s="5"/>
      <c r="B67" s="5"/>
      <c r="Z67" t="s">
        <v>1460</v>
      </c>
      <c r="AD67" s="98"/>
      <c r="AM67" t="s">
        <v>1488</v>
      </c>
      <c r="AQ67" s="98"/>
      <c r="AZ67" t="s">
        <v>1515</v>
      </c>
      <c r="BD67" s="98"/>
      <c r="BM67" t="s">
        <v>1541</v>
      </c>
      <c r="BQ67" s="98"/>
      <c r="BZ67" t="s">
        <v>1553</v>
      </c>
      <c r="CM67" t="s">
        <v>1565</v>
      </c>
      <c r="CZ67" t="s">
        <v>1577</v>
      </c>
      <c r="DD67" s="98"/>
      <c r="DM67" t="s">
        <v>1600</v>
      </c>
      <c r="DQ67" s="98"/>
    </row>
    <row r="68" spans="1:121" x14ac:dyDescent="0.4">
      <c r="A68" s="5"/>
      <c r="B68" s="5"/>
      <c r="Z68" t="s">
        <v>1461</v>
      </c>
      <c r="AM68" t="s">
        <v>1489</v>
      </c>
      <c r="AZ68" t="s">
        <v>1516</v>
      </c>
      <c r="BM68" t="s">
        <v>1542</v>
      </c>
      <c r="BZ68" t="s">
        <v>1554</v>
      </c>
      <c r="CM68" t="s">
        <v>1566</v>
      </c>
      <c r="CZ68" t="s">
        <v>1578</v>
      </c>
      <c r="DM68" t="s">
        <v>1601</v>
      </c>
    </row>
    <row r="69" spans="1:121" x14ac:dyDescent="0.4">
      <c r="A69" s="5"/>
      <c r="B69" s="5"/>
      <c r="Z69" t="s">
        <v>1462</v>
      </c>
      <c r="AM69" t="s">
        <v>1490</v>
      </c>
      <c r="AZ69" t="s">
        <v>1517</v>
      </c>
      <c r="BM69" t="s">
        <v>1543</v>
      </c>
      <c r="BZ69" t="s">
        <v>1555</v>
      </c>
      <c r="CM69" t="s">
        <v>1567</v>
      </c>
      <c r="CZ69" t="s">
        <v>1579</v>
      </c>
      <c r="DM69" t="s">
        <v>1602</v>
      </c>
    </row>
    <row r="70" spans="1:121" x14ac:dyDescent="0.4">
      <c r="A70" s="5"/>
      <c r="B70" s="5"/>
      <c r="Z70" t="s">
        <v>25</v>
      </c>
      <c r="AM70" t="s">
        <v>25</v>
      </c>
      <c r="AZ70" t="s">
        <v>25</v>
      </c>
      <c r="BM70" t="s">
        <v>25</v>
      </c>
      <c r="BZ70" t="s">
        <v>25</v>
      </c>
      <c r="CM70" t="s">
        <v>25</v>
      </c>
      <c r="CZ70" t="s">
        <v>25</v>
      </c>
      <c r="DM70" t="s">
        <v>25</v>
      </c>
    </row>
    <row r="71" spans="1:121" x14ac:dyDescent="0.4">
      <c r="A71" s="5"/>
      <c r="B71" s="5"/>
      <c r="Z71" t="s">
        <v>1463</v>
      </c>
      <c r="AD71" s="98"/>
      <c r="AM71" t="s">
        <v>1491</v>
      </c>
      <c r="AQ71" s="98"/>
      <c r="AZ71" t="s">
        <v>1518</v>
      </c>
      <c r="BD71" s="98"/>
      <c r="BM71" t="s">
        <v>1544</v>
      </c>
      <c r="BQ71" s="98"/>
      <c r="BZ71" t="s">
        <v>1556</v>
      </c>
      <c r="CM71" t="s">
        <v>1568</v>
      </c>
      <c r="CZ71" t="s">
        <v>1580</v>
      </c>
      <c r="DD71" s="98"/>
      <c r="DM71" t="s">
        <v>1603</v>
      </c>
      <c r="DQ71" s="98"/>
    </row>
    <row r="72" spans="1:121" x14ac:dyDescent="0.4">
      <c r="A72" s="5"/>
      <c r="B72" s="5"/>
      <c r="Z72" t="s">
        <v>1464</v>
      </c>
      <c r="AM72" t="s">
        <v>1492</v>
      </c>
      <c r="AZ72" t="s">
        <v>1519</v>
      </c>
      <c r="BM72" t="s">
        <v>1545</v>
      </c>
      <c r="BQ72" s="6"/>
      <c r="BZ72" t="s">
        <v>1557</v>
      </c>
      <c r="CM72" t="s">
        <v>1569</v>
      </c>
      <c r="CZ72" t="s">
        <v>1581</v>
      </c>
      <c r="DM72" t="s">
        <v>1604</v>
      </c>
    </row>
    <row r="73" spans="1:121" x14ac:dyDescent="0.4">
      <c r="A73" s="5"/>
      <c r="B73" s="5"/>
      <c r="Z73" t="s">
        <v>1465</v>
      </c>
      <c r="AM73" t="s">
        <v>1493</v>
      </c>
      <c r="AZ73" t="s">
        <v>1520</v>
      </c>
      <c r="BM73" t="s">
        <v>1546</v>
      </c>
      <c r="BZ73" t="s">
        <v>1558</v>
      </c>
      <c r="CM73" t="s">
        <v>1570</v>
      </c>
      <c r="CZ73" t="s">
        <v>1582</v>
      </c>
      <c r="DM73" t="s">
        <v>1605</v>
      </c>
    </row>
    <row r="74" spans="1:121" x14ac:dyDescent="0.4">
      <c r="A74" s="5"/>
      <c r="B74" s="5"/>
      <c r="Z74" t="s">
        <v>25</v>
      </c>
      <c r="AM74" t="s">
        <v>25</v>
      </c>
      <c r="AZ74" t="s">
        <v>25</v>
      </c>
      <c r="BM74" t="s">
        <v>25</v>
      </c>
      <c r="BZ74" t="s">
        <v>25</v>
      </c>
      <c r="CM74" t="s">
        <v>25</v>
      </c>
      <c r="CZ74" t="s">
        <v>25</v>
      </c>
      <c r="DM74" t="s">
        <v>25</v>
      </c>
    </row>
    <row r="75" spans="1:121" x14ac:dyDescent="0.4">
      <c r="A75" s="5"/>
      <c r="B75" s="5"/>
      <c r="Z75" t="s">
        <v>1466</v>
      </c>
      <c r="AM75" t="s">
        <v>1494</v>
      </c>
      <c r="AZ75" t="s">
        <v>1494</v>
      </c>
      <c r="BM75" t="s">
        <v>1547</v>
      </c>
      <c r="BZ75" t="s">
        <v>1559</v>
      </c>
      <c r="CM75" t="s">
        <v>1571</v>
      </c>
      <c r="CZ75" t="s">
        <v>1494</v>
      </c>
      <c r="DM75" t="s">
        <v>1606</v>
      </c>
    </row>
    <row r="76" spans="1:121" x14ac:dyDescent="0.4">
      <c r="A76" s="5"/>
      <c r="B76" s="5"/>
    </row>
    <row r="77" spans="1:121" x14ac:dyDescent="0.4">
      <c r="A77" s="5"/>
      <c r="B77" s="5"/>
      <c r="BM77" t="s">
        <v>628</v>
      </c>
    </row>
    <row r="78" spans="1:121" x14ac:dyDescent="0.4">
      <c r="Z78" t="s">
        <v>124</v>
      </c>
      <c r="AM78" t="s">
        <v>124</v>
      </c>
      <c r="AZ78" t="s">
        <v>124</v>
      </c>
      <c r="BM78" t="s">
        <v>629</v>
      </c>
      <c r="BZ78" t="s">
        <v>47</v>
      </c>
      <c r="CM78" t="s">
        <v>47</v>
      </c>
      <c r="CZ78" t="s">
        <v>124</v>
      </c>
      <c r="DM78" t="s">
        <v>124</v>
      </c>
    </row>
    <row r="80" spans="1:121" x14ac:dyDescent="0.4">
      <c r="Z80" t="s">
        <v>32</v>
      </c>
      <c r="AM80" t="s">
        <v>32</v>
      </c>
      <c r="AZ80" t="s">
        <v>32</v>
      </c>
      <c r="CZ80" t="s">
        <v>32</v>
      </c>
      <c r="DM80" t="s">
        <v>32</v>
      </c>
    </row>
    <row r="81" spans="26:121" x14ac:dyDescent="0.4">
      <c r="Z81" t="s">
        <v>1354</v>
      </c>
      <c r="AM81" t="s">
        <v>1354</v>
      </c>
      <c r="AZ81" t="s">
        <v>1354</v>
      </c>
      <c r="BM81" t="s">
        <v>47</v>
      </c>
      <c r="CZ81" t="s">
        <v>1354</v>
      </c>
      <c r="DM81" t="s">
        <v>1354</v>
      </c>
    </row>
    <row r="82" spans="26:121" x14ac:dyDescent="0.4">
      <c r="Z82" t="s">
        <v>25</v>
      </c>
      <c r="AM82" t="s">
        <v>25</v>
      </c>
      <c r="AZ82" t="s">
        <v>25</v>
      </c>
      <c r="CZ82" t="s">
        <v>25</v>
      </c>
      <c r="DM82" t="s">
        <v>25</v>
      </c>
    </row>
    <row r="83" spans="26:121" x14ac:dyDescent="0.4">
      <c r="Z83" t="s">
        <v>27</v>
      </c>
      <c r="AA83" t="s">
        <v>65</v>
      </c>
      <c r="AB83" t="s">
        <v>28</v>
      </c>
      <c r="AD83" t="s">
        <v>29</v>
      </c>
      <c r="AM83" t="s">
        <v>27</v>
      </c>
      <c r="AN83" t="s">
        <v>65</v>
      </c>
      <c r="AO83" t="s">
        <v>28</v>
      </c>
      <c r="AQ83" t="s">
        <v>29</v>
      </c>
      <c r="AZ83" t="s">
        <v>27</v>
      </c>
      <c r="BA83" t="s">
        <v>65</v>
      </c>
      <c r="BB83" t="s">
        <v>28</v>
      </c>
      <c r="BD83" t="s">
        <v>29</v>
      </c>
      <c r="CC83" t="s">
        <v>1232</v>
      </c>
      <c r="CD83" t="s">
        <v>1233</v>
      </c>
      <c r="CZ83" t="s">
        <v>27</v>
      </c>
      <c r="DA83" t="s">
        <v>65</v>
      </c>
      <c r="DB83" t="s">
        <v>28</v>
      </c>
      <c r="DD83" t="s">
        <v>29</v>
      </c>
      <c r="DM83" t="s">
        <v>27</v>
      </c>
      <c r="DN83" t="s">
        <v>65</v>
      </c>
      <c r="DO83" t="s">
        <v>28</v>
      </c>
      <c r="DQ83" t="s">
        <v>29</v>
      </c>
    </row>
    <row r="84" spans="26:121" x14ac:dyDescent="0.4">
      <c r="Z84" t="s">
        <v>25</v>
      </c>
      <c r="AM84" t="s">
        <v>25</v>
      </c>
      <c r="AZ84" t="s">
        <v>25</v>
      </c>
      <c r="CB84" t="s">
        <v>1259</v>
      </c>
      <c r="CC84">
        <f>AVERAGE(BM3:BQ9)</f>
        <v>-5.9361904761909501E-2</v>
      </c>
      <c r="CD84">
        <f>AVERAGE(BR3:BV9)</f>
        <v>-5.7416666666665492E-2</v>
      </c>
      <c r="CZ84" t="s">
        <v>25</v>
      </c>
      <c r="DM84" t="s">
        <v>25</v>
      </c>
    </row>
    <row r="85" spans="26:121" x14ac:dyDescent="0.4">
      <c r="Z85">
        <v>1</v>
      </c>
      <c r="AA85">
        <v>1</v>
      </c>
      <c r="AB85">
        <v>14</v>
      </c>
      <c r="AC85">
        <v>-7.8700000000000006E-2</v>
      </c>
      <c r="AM85">
        <v>1</v>
      </c>
      <c r="AN85">
        <v>1</v>
      </c>
      <c r="AO85">
        <v>14</v>
      </c>
      <c r="AP85">
        <v>-7.9699999999999993E-2</v>
      </c>
      <c r="AZ85">
        <v>1</v>
      </c>
      <c r="BA85">
        <v>1</v>
      </c>
      <c r="BB85">
        <v>14</v>
      </c>
      <c r="BC85">
        <v>-7.9699999999999993E-2</v>
      </c>
      <c r="CB85" s="5" t="s">
        <v>1262</v>
      </c>
      <c r="CC85">
        <f>AVERAGE(BM10:BQ16)</f>
        <v>0.23295738839285271</v>
      </c>
      <c r="CD85">
        <f>AVERAGE(BR10:BV16)</f>
        <v>-0.21362857142856864</v>
      </c>
      <c r="CZ85">
        <v>1</v>
      </c>
      <c r="DA85">
        <v>1</v>
      </c>
      <c r="DB85">
        <v>14</v>
      </c>
      <c r="DC85">
        <v>-7.9699999999999993E-2</v>
      </c>
      <c r="DM85">
        <v>1</v>
      </c>
      <c r="DN85">
        <v>1</v>
      </c>
      <c r="DO85">
        <v>14</v>
      </c>
      <c r="DP85">
        <v>-7.5999999999999998E-2</v>
      </c>
    </row>
    <row r="86" spans="26:121" x14ac:dyDescent="0.4">
      <c r="Z86">
        <v>1</v>
      </c>
      <c r="AA86">
        <v>2</v>
      </c>
      <c r="AB86">
        <v>14</v>
      </c>
      <c r="AC86">
        <v>-3.04E-2</v>
      </c>
      <c r="AM86">
        <v>1</v>
      </c>
      <c r="AN86">
        <v>2</v>
      </c>
      <c r="AO86">
        <v>14</v>
      </c>
      <c r="AP86">
        <v>-3.1199999999999999E-2</v>
      </c>
      <c r="AZ86">
        <v>1</v>
      </c>
      <c r="BA86">
        <v>2</v>
      </c>
      <c r="BB86">
        <v>14</v>
      </c>
      <c r="BC86">
        <v>-3.1199999999999999E-2</v>
      </c>
      <c r="CZ86">
        <v>1</v>
      </c>
      <c r="DA86">
        <v>2</v>
      </c>
      <c r="DB86">
        <v>14</v>
      </c>
      <c r="DC86">
        <v>-3.1199999999999999E-2</v>
      </c>
      <c r="DM86">
        <v>1</v>
      </c>
      <c r="DN86">
        <v>2</v>
      </c>
      <c r="DO86">
        <v>14</v>
      </c>
      <c r="DP86">
        <v>-4.53E-2</v>
      </c>
    </row>
    <row r="87" spans="26:121" x14ac:dyDescent="0.4">
      <c r="Z87">
        <v>1</v>
      </c>
      <c r="AA87">
        <v>3</v>
      </c>
      <c r="AB87">
        <v>14</v>
      </c>
      <c r="AC87">
        <v>5.9400000000000001E-2</v>
      </c>
      <c r="AM87">
        <v>1</v>
      </c>
      <c r="AN87">
        <v>3</v>
      </c>
      <c r="AO87">
        <v>14</v>
      </c>
      <c r="AP87">
        <v>6.2700000000000006E-2</v>
      </c>
      <c r="AZ87">
        <v>1</v>
      </c>
      <c r="BA87">
        <v>3</v>
      </c>
      <c r="BB87">
        <v>14</v>
      </c>
      <c r="BC87">
        <v>6.2700000000000006E-2</v>
      </c>
      <c r="BL87" s="177" t="s">
        <v>1259</v>
      </c>
      <c r="BM87" s="177"/>
      <c r="BN87" s="177"/>
      <c r="BO87" s="177"/>
      <c r="BP87" s="177"/>
      <c r="BR87" s="177" t="s">
        <v>1260</v>
      </c>
      <c r="BS87" s="177"/>
      <c r="BT87" s="177"/>
      <c r="BU87" s="177"/>
      <c r="BV87" s="177"/>
      <c r="CZ87">
        <v>1</v>
      </c>
      <c r="DA87">
        <v>3</v>
      </c>
      <c r="DB87">
        <v>14</v>
      </c>
      <c r="DC87">
        <v>6.2700000000000006E-2</v>
      </c>
      <c r="DM87">
        <v>1</v>
      </c>
      <c r="DN87">
        <v>3</v>
      </c>
      <c r="DO87">
        <v>14</v>
      </c>
      <c r="DP87">
        <v>5.0099999999999999E-2</v>
      </c>
    </row>
    <row r="88" spans="26:121" x14ac:dyDescent="0.4">
      <c r="Z88">
        <v>1</v>
      </c>
      <c r="AA88">
        <v>4</v>
      </c>
      <c r="AB88">
        <v>14</v>
      </c>
      <c r="AC88">
        <v>0.17080000000000001</v>
      </c>
      <c r="AM88">
        <v>1</v>
      </c>
      <c r="AN88">
        <v>4</v>
      </c>
      <c r="AO88">
        <v>14</v>
      </c>
      <c r="AP88">
        <v>0.1918</v>
      </c>
      <c r="AZ88">
        <v>1</v>
      </c>
      <c r="BA88">
        <v>4</v>
      </c>
      <c r="BB88">
        <v>14</v>
      </c>
      <c r="BC88">
        <v>0.1918</v>
      </c>
      <c r="BL88">
        <v>1</v>
      </c>
      <c r="BM88">
        <v>2</v>
      </c>
      <c r="BN88">
        <v>3</v>
      </c>
      <c r="BO88">
        <v>4</v>
      </c>
      <c r="BP88">
        <v>5</v>
      </c>
      <c r="BR88">
        <v>1</v>
      </c>
      <c r="BS88">
        <v>2</v>
      </c>
      <c r="BT88">
        <v>3</v>
      </c>
      <c r="BU88">
        <v>4</v>
      </c>
      <c r="BV88">
        <v>5</v>
      </c>
      <c r="CZ88">
        <v>1</v>
      </c>
      <c r="DA88">
        <v>4</v>
      </c>
      <c r="DB88">
        <v>14</v>
      </c>
      <c r="DC88">
        <v>0.1918</v>
      </c>
      <c r="DM88">
        <v>1</v>
      </c>
      <c r="DN88">
        <v>4</v>
      </c>
      <c r="DO88">
        <v>14</v>
      </c>
      <c r="DP88">
        <v>0.1842</v>
      </c>
    </row>
    <row r="89" spans="26:121" x14ac:dyDescent="0.4">
      <c r="Z89">
        <v>1</v>
      </c>
      <c r="AA89">
        <v>5</v>
      </c>
      <c r="AB89">
        <v>14</v>
      </c>
      <c r="AC89">
        <v>0.26350000000000001</v>
      </c>
      <c r="AM89">
        <v>1</v>
      </c>
      <c r="AN89">
        <v>5</v>
      </c>
      <c r="AO89">
        <v>14</v>
      </c>
      <c r="AP89">
        <v>0.28029999999999999</v>
      </c>
      <c r="AZ89">
        <v>1</v>
      </c>
      <c r="BA89">
        <v>5</v>
      </c>
      <c r="BB89">
        <v>14</v>
      </c>
      <c r="BC89">
        <v>0.28029999999999999</v>
      </c>
      <c r="BK89" t="s">
        <v>1232</v>
      </c>
      <c r="BL89">
        <f>AVERAGE(BM3:BM9)</f>
        <v>-0.11685714285714778</v>
      </c>
      <c r="BM89">
        <f>AVERAGE(BN3:BN9)</f>
        <v>-0.16264285714286192</v>
      </c>
      <c r="BN89">
        <f>AVERAGE(BO3:BO9)</f>
        <v>-0.13019047619048091</v>
      </c>
      <c r="BO89">
        <f>AVERAGE(BP3:BP9)</f>
        <v>8.1904761904715694E-3</v>
      </c>
      <c r="BP89">
        <f>AVERAGE(BQ3:BQ9)</f>
        <v>0.10469047619047157</v>
      </c>
      <c r="BR89">
        <f>AVERAGE(BM10:BM16)</f>
        <v>-1.3053571428576174E-2</v>
      </c>
      <c r="BS89">
        <f>AVERAGE(BN10:BN16)</f>
        <v>0.12397741815475728</v>
      </c>
      <c r="BT89">
        <f>AVERAGE(BO10:BO16)</f>
        <v>0.25091071428571021</v>
      </c>
      <c r="BU89">
        <f>AVERAGE(BP10:BP16)</f>
        <v>0.35187499999999555</v>
      </c>
      <c r="BV89">
        <f>AVERAGE(BQ10:BQ16)</f>
        <v>0.45107738095237659</v>
      </c>
      <c r="CZ89">
        <v>1</v>
      </c>
      <c r="DA89">
        <v>5</v>
      </c>
      <c r="DB89">
        <v>14</v>
      </c>
      <c r="DC89">
        <v>0.28029999999999999</v>
      </c>
      <c r="DM89">
        <v>1</v>
      </c>
      <c r="DN89">
        <v>5</v>
      </c>
      <c r="DO89">
        <v>14</v>
      </c>
      <c r="DP89">
        <v>0.27460000000000001</v>
      </c>
    </row>
    <row r="90" spans="26:121" x14ac:dyDescent="0.4">
      <c r="Z90" t="s">
        <v>25</v>
      </c>
      <c r="AM90" t="s">
        <v>25</v>
      </c>
      <c r="AZ90" t="s">
        <v>25</v>
      </c>
      <c r="BK90" t="s">
        <v>1233</v>
      </c>
      <c r="BL90">
        <f>AVERAGE(BR3:BR9)</f>
        <v>-9.4880952380951039E-2</v>
      </c>
      <c r="BM90">
        <f>AVERAGE(BS3:BS9)</f>
        <v>-0.22178571428571317</v>
      </c>
      <c r="BN90">
        <f>AVERAGE(BT3:BT9)</f>
        <v>-0.13855952380952249</v>
      </c>
      <c r="BO90">
        <f>AVERAGE(BU3:BU9)</f>
        <v>4.3035714285715301E-2</v>
      </c>
      <c r="BP90">
        <f>AVERAGE(BV3:BV9)</f>
        <v>0.12510714285714414</v>
      </c>
      <c r="BR90">
        <f>AVERAGE(BR10:BR16)</f>
        <v>-0.1000357142857118</v>
      </c>
      <c r="BS90">
        <f>AVERAGE(BS10:BS16)</f>
        <v>-0.16417857142856845</v>
      </c>
      <c r="BT90">
        <f>AVERAGE(BT10:BT16)</f>
        <v>-0.22991666666666394</v>
      </c>
      <c r="BU90">
        <f>AVERAGE(BU10:BU16)</f>
        <v>-0.27294047619047362</v>
      </c>
      <c r="BV90">
        <f>AVERAGE(BV10:BV16)</f>
        <v>-0.30107142857142549</v>
      </c>
      <c r="CZ90" t="s">
        <v>25</v>
      </c>
      <c r="DM90" t="s">
        <v>25</v>
      </c>
    </row>
    <row r="91" spans="26:121" x14ac:dyDescent="0.4">
      <c r="Z91">
        <v>2</v>
      </c>
      <c r="AA91">
        <v>1</v>
      </c>
      <c r="AB91">
        <v>14</v>
      </c>
      <c r="AC91">
        <v>-9.5299999999999996E-2</v>
      </c>
      <c r="AM91">
        <v>2</v>
      </c>
      <c r="AN91">
        <v>1</v>
      </c>
      <c r="AO91">
        <v>14</v>
      </c>
      <c r="AP91">
        <v>-9.2100000000000001E-2</v>
      </c>
      <c r="AZ91">
        <v>2</v>
      </c>
      <c r="BA91">
        <v>1</v>
      </c>
      <c r="BB91">
        <v>14</v>
      </c>
      <c r="BC91">
        <v>-9.2100000000000001E-2</v>
      </c>
      <c r="CZ91">
        <v>2</v>
      </c>
      <c r="DA91">
        <v>1</v>
      </c>
      <c r="DB91">
        <v>14</v>
      </c>
      <c r="DC91">
        <v>-9.2100000000000001E-2</v>
      </c>
      <c r="DM91">
        <v>2</v>
      </c>
      <c r="DN91">
        <v>1</v>
      </c>
      <c r="DO91">
        <v>14</v>
      </c>
      <c r="DP91">
        <v>-0.1076</v>
      </c>
    </row>
    <row r="92" spans="26:121" x14ac:dyDescent="0.4">
      <c r="Z92">
        <v>2</v>
      </c>
      <c r="AA92">
        <v>2</v>
      </c>
      <c r="AB92">
        <v>14</v>
      </c>
      <c r="AC92">
        <v>-0.18479999999999999</v>
      </c>
      <c r="AM92">
        <v>2</v>
      </c>
      <c r="AN92">
        <v>2</v>
      </c>
      <c r="AO92">
        <v>14</v>
      </c>
      <c r="AP92">
        <v>-0.17480000000000001</v>
      </c>
      <c r="AZ92">
        <v>2</v>
      </c>
      <c r="BA92">
        <v>2</v>
      </c>
      <c r="BB92">
        <v>14</v>
      </c>
      <c r="BC92">
        <v>-0.17480000000000001</v>
      </c>
      <c r="CZ92">
        <v>2</v>
      </c>
      <c r="DA92">
        <v>2</v>
      </c>
      <c r="DB92">
        <v>14</v>
      </c>
      <c r="DC92">
        <v>-0.17480000000000001</v>
      </c>
      <c r="DM92">
        <v>2</v>
      </c>
      <c r="DN92">
        <v>2</v>
      </c>
      <c r="DO92">
        <v>14</v>
      </c>
      <c r="DP92">
        <v>-0.1938</v>
      </c>
    </row>
    <row r="93" spans="26:121" x14ac:dyDescent="0.4">
      <c r="Z93">
        <v>2</v>
      </c>
      <c r="AA93">
        <v>3</v>
      </c>
      <c r="AB93">
        <v>14</v>
      </c>
      <c r="AC93">
        <v>-0.17510000000000001</v>
      </c>
      <c r="AM93">
        <v>2</v>
      </c>
      <c r="AN93">
        <v>3</v>
      </c>
      <c r="AO93">
        <v>14</v>
      </c>
      <c r="AP93">
        <v>-0.16420000000000001</v>
      </c>
      <c r="AZ93">
        <v>2</v>
      </c>
      <c r="BA93">
        <v>3</v>
      </c>
      <c r="BB93">
        <v>14</v>
      </c>
      <c r="BC93">
        <v>-0.16420000000000001</v>
      </c>
      <c r="CZ93">
        <v>2</v>
      </c>
      <c r="DA93">
        <v>3</v>
      </c>
      <c r="DB93">
        <v>14</v>
      </c>
      <c r="DC93">
        <v>-0.16420000000000001</v>
      </c>
      <c r="DM93">
        <v>2</v>
      </c>
      <c r="DN93">
        <v>3</v>
      </c>
      <c r="DO93">
        <v>14</v>
      </c>
      <c r="DP93">
        <v>-0.1832</v>
      </c>
    </row>
    <row r="94" spans="26:121" x14ac:dyDescent="0.4">
      <c r="Z94">
        <v>2</v>
      </c>
      <c r="AA94">
        <v>4</v>
      </c>
      <c r="AB94">
        <v>14</v>
      </c>
      <c r="AC94">
        <v>-0.1003</v>
      </c>
      <c r="AM94">
        <v>2</v>
      </c>
      <c r="AN94">
        <v>4</v>
      </c>
      <c r="AO94">
        <v>14</v>
      </c>
      <c r="AP94">
        <v>-0.106</v>
      </c>
      <c r="AZ94">
        <v>2</v>
      </c>
      <c r="BA94">
        <v>4</v>
      </c>
      <c r="BB94">
        <v>14</v>
      </c>
      <c r="BC94">
        <v>-0.106</v>
      </c>
      <c r="CZ94">
        <v>2</v>
      </c>
      <c r="DA94">
        <v>4</v>
      </c>
      <c r="DB94">
        <v>14</v>
      </c>
      <c r="DC94">
        <v>-0.106</v>
      </c>
      <c r="DM94">
        <v>2</v>
      </c>
      <c r="DN94">
        <v>4</v>
      </c>
      <c r="DO94">
        <v>14</v>
      </c>
      <c r="DP94">
        <v>-0.1351</v>
      </c>
    </row>
    <row r="95" spans="26:121" x14ac:dyDescent="0.4">
      <c r="Z95">
        <v>2</v>
      </c>
      <c r="AA95">
        <v>5</v>
      </c>
      <c r="AB95">
        <v>14</v>
      </c>
      <c r="AC95">
        <v>-9.1499999999999998E-2</v>
      </c>
      <c r="AM95">
        <v>2</v>
      </c>
      <c r="AN95">
        <v>5</v>
      </c>
      <c r="AO95">
        <v>14</v>
      </c>
      <c r="AP95">
        <v>-8.7599999999999997E-2</v>
      </c>
      <c r="AZ95">
        <v>2</v>
      </c>
      <c r="BA95">
        <v>5</v>
      </c>
      <c r="BB95">
        <v>14</v>
      </c>
      <c r="BC95">
        <v>-8.7599999999999997E-2</v>
      </c>
      <c r="CZ95">
        <v>2</v>
      </c>
      <c r="DA95">
        <v>5</v>
      </c>
      <c r="DB95">
        <v>14</v>
      </c>
      <c r="DC95">
        <v>-8.7599999999999997E-2</v>
      </c>
      <c r="DM95">
        <v>2</v>
      </c>
      <c r="DN95">
        <v>5</v>
      </c>
      <c r="DO95">
        <v>14</v>
      </c>
      <c r="DP95">
        <v>-0.1221</v>
      </c>
    </row>
    <row r="96" spans="26:121" x14ac:dyDescent="0.4">
      <c r="Z96" t="s">
        <v>25</v>
      </c>
      <c r="AM96" t="s">
        <v>25</v>
      </c>
      <c r="AZ96" t="s">
        <v>25</v>
      </c>
      <c r="CZ96" t="s">
        <v>25</v>
      </c>
      <c r="DM96" t="s">
        <v>25</v>
      </c>
    </row>
    <row r="98" spans="26:118" x14ac:dyDescent="0.4">
      <c r="Z98" t="s">
        <v>25</v>
      </c>
      <c r="AM98" t="s">
        <v>25</v>
      </c>
      <c r="AZ98" t="s">
        <v>25</v>
      </c>
      <c r="CZ98" t="s">
        <v>25</v>
      </c>
      <c r="DM98" t="s">
        <v>25</v>
      </c>
    </row>
    <row r="99" spans="26:118" x14ac:dyDescent="0.4">
      <c r="Z99" t="s">
        <v>85</v>
      </c>
      <c r="AM99" t="s">
        <v>85</v>
      </c>
      <c r="AZ99" t="s">
        <v>85</v>
      </c>
      <c r="CZ99" t="s">
        <v>85</v>
      </c>
      <c r="DM99" t="s">
        <v>85</v>
      </c>
    </row>
    <row r="100" spans="26:118" x14ac:dyDescent="0.4">
      <c r="Z100" t="s">
        <v>25</v>
      </c>
      <c r="AM100" t="s">
        <v>25</v>
      </c>
      <c r="AZ100" t="s">
        <v>25</v>
      </c>
      <c r="CZ100" t="s">
        <v>25</v>
      </c>
      <c r="DM100" t="s">
        <v>25</v>
      </c>
    </row>
    <row r="101" spans="26:118" x14ac:dyDescent="0.4">
      <c r="Z101" t="s">
        <v>125</v>
      </c>
      <c r="AA101" t="s">
        <v>1467</v>
      </c>
      <c r="AM101" t="s">
        <v>125</v>
      </c>
      <c r="AN101" t="s">
        <v>1495</v>
      </c>
      <c r="AZ101" t="s">
        <v>125</v>
      </c>
      <c r="BA101" t="s">
        <v>1495</v>
      </c>
      <c r="CZ101" t="s">
        <v>125</v>
      </c>
      <c r="DA101" t="s">
        <v>1495</v>
      </c>
      <c r="DM101" t="s">
        <v>125</v>
      </c>
      <c r="DN101" t="s">
        <v>1607</v>
      </c>
    </row>
    <row r="102" spans="26:118" x14ac:dyDescent="0.4">
      <c r="Z102" t="s">
        <v>127</v>
      </c>
      <c r="AA102" t="s">
        <v>1468</v>
      </c>
      <c r="AM102" t="s">
        <v>127</v>
      </c>
      <c r="AN102" t="s">
        <v>1496</v>
      </c>
      <c r="AZ102" t="s">
        <v>127</v>
      </c>
      <c r="BA102" t="s">
        <v>1521</v>
      </c>
      <c r="CZ102" t="s">
        <v>127</v>
      </c>
      <c r="DA102" t="s">
        <v>1583</v>
      </c>
      <c r="DM102" t="s">
        <v>127</v>
      </c>
      <c r="DN102" t="s">
        <v>1608</v>
      </c>
    </row>
    <row r="103" spans="26:118" x14ac:dyDescent="0.4">
      <c r="Z103" t="s">
        <v>129</v>
      </c>
      <c r="AA103" t="s">
        <v>1469</v>
      </c>
      <c r="AM103" t="s">
        <v>129</v>
      </c>
      <c r="AN103" t="s">
        <v>1497</v>
      </c>
      <c r="AZ103" t="s">
        <v>129</v>
      </c>
      <c r="BA103" t="s">
        <v>1522</v>
      </c>
      <c r="CZ103" t="s">
        <v>129</v>
      </c>
      <c r="DA103" t="s">
        <v>1584</v>
      </c>
      <c r="DM103" t="s">
        <v>129</v>
      </c>
      <c r="DN103" t="s">
        <v>1609</v>
      </c>
    </row>
    <row r="104" spans="26:118" x14ac:dyDescent="0.4">
      <c r="Z104" t="s">
        <v>131</v>
      </c>
      <c r="AA104" t="s">
        <v>1470</v>
      </c>
      <c r="AM104" t="s">
        <v>131</v>
      </c>
      <c r="AN104" t="s">
        <v>1498</v>
      </c>
      <c r="AZ104" t="s">
        <v>131</v>
      </c>
      <c r="BA104" t="s">
        <v>1523</v>
      </c>
      <c r="CZ104" t="s">
        <v>131</v>
      </c>
      <c r="DA104" t="s">
        <v>1585</v>
      </c>
      <c r="DM104" t="s">
        <v>131</v>
      </c>
      <c r="DN104" t="s">
        <v>1610</v>
      </c>
    </row>
    <row r="105" spans="26:118" x14ac:dyDescent="0.4">
      <c r="Z105" t="s">
        <v>133</v>
      </c>
      <c r="AA105" t="s">
        <v>1471</v>
      </c>
      <c r="AM105" t="s">
        <v>133</v>
      </c>
      <c r="AN105" t="s">
        <v>1499</v>
      </c>
      <c r="AZ105" t="s">
        <v>133</v>
      </c>
      <c r="BA105" t="s">
        <v>1524</v>
      </c>
      <c r="CZ105" t="s">
        <v>133</v>
      </c>
      <c r="DA105" t="s">
        <v>1499</v>
      </c>
      <c r="DM105" t="s">
        <v>133</v>
      </c>
      <c r="DN105" t="s">
        <v>1611</v>
      </c>
    </row>
    <row r="106" spans="26:118" x14ac:dyDescent="0.4">
      <c r="Z106" t="s">
        <v>135</v>
      </c>
      <c r="AA106" t="s">
        <v>1472</v>
      </c>
      <c r="AM106" t="s">
        <v>135</v>
      </c>
      <c r="AN106" t="s">
        <v>1500</v>
      </c>
      <c r="AZ106" t="s">
        <v>135</v>
      </c>
      <c r="BA106" t="s">
        <v>1525</v>
      </c>
      <c r="CZ106" t="s">
        <v>135</v>
      </c>
      <c r="DA106" t="s">
        <v>1586</v>
      </c>
      <c r="DM106" t="s">
        <v>135</v>
      </c>
      <c r="DN106" t="s">
        <v>1612</v>
      </c>
    </row>
    <row r="107" spans="26:118" x14ac:dyDescent="0.4">
      <c r="Z107" t="s">
        <v>137</v>
      </c>
      <c r="AA107" t="s">
        <v>1473</v>
      </c>
      <c r="AM107" t="s">
        <v>137</v>
      </c>
      <c r="AN107" t="s">
        <v>1501</v>
      </c>
      <c r="AZ107" t="s">
        <v>137</v>
      </c>
      <c r="BA107" t="s">
        <v>1526</v>
      </c>
      <c r="CZ107" t="s">
        <v>137</v>
      </c>
      <c r="DA107" t="s">
        <v>1587</v>
      </c>
      <c r="DM107" t="s">
        <v>137</v>
      </c>
      <c r="DN107" t="s">
        <v>1613</v>
      </c>
    </row>
    <row r="108" spans="26:118" x14ac:dyDescent="0.4">
      <c r="Z108" t="s">
        <v>139</v>
      </c>
      <c r="AA108" t="s">
        <v>1474</v>
      </c>
      <c r="AM108" t="s">
        <v>139</v>
      </c>
      <c r="AN108" t="s">
        <v>1502</v>
      </c>
      <c r="AZ108" t="s">
        <v>139</v>
      </c>
      <c r="BA108" t="s">
        <v>1527</v>
      </c>
      <c r="CZ108" t="s">
        <v>139</v>
      </c>
      <c r="DA108" t="s">
        <v>1588</v>
      </c>
      <c r="DM108" t="s">
        <v>139</v>
      </c>
      <c r="DN108" t="s">
        <v>1614</v>
      </c>
    </row>
    <row r="109" spans="26:118" x14ac:dyDescent="0.4">
      <c r="Z109" t="s">
        <v>141</v>
      </c>
      <c r="AA109" t="s">
        <v>1475</v>
      </c>
      <c r="AM109" t="s">
        <v>141</v>
      </c>
      <c r="AN109" t="s">
        <v>1503</v>
      </c>
      <c r="AZ109" t="s">
        <v>141</v>
      </c>
      <c r="BA109" t="s">
        <v>1528</v>
      </c>
      <c r="CZ109" t="s">
        <v>141</v>
      </c>
      <c r="DA109" t="s">
        <v>1589</v>
      </c>
      <c r="DM109" t="s">
        <v>141</v>
      </c>
      <c r="DN109" t="s">
        <v>1615</v>
      </c>
    </row>
    <row r="110" spans="26:118" x14ac:dyDescent="0.4">
      <c r="Z110" t="s">
        <v>143</v>
      </c>
      <c r="AA110" t="s">
        <v>1476</v>
      </c>
      <c r="AM110" t="s">
        <v>143</v>
      </c>
      <c r="AN110" t="s">
        <v>1504</v>
      </c>
      <c r="AZ110" t="s">
        <v>143</v>
      </c>
      <c r="BA110" t="s">
        <v>1529</v>
      </c>
      <c r="CZ110" t="s">
        <v>143</v>
      </c>
      <c r="DA110" t="s">
        <v>1590</v>
      </c>
      <c r="DM110" t="s">
        <v>143</v>
      </c>
      <c r="DN110" t="s">
        <v>1616</v>
      </c>
    </row>
    <row r="111" spans="26:118" x14ac:dyDescent="0.4">
      <c r="Z111" t="s">
        <v>25</v>
      </c>
      <c r="AM111" t="s">
        <v>25</v>
      </c>
      <c r="AZ111" t="s">
        <v>25</v>
      </c>
      <c r="CZ111" t="s">
        <v>25</v>
      </c>
      <c r="DM111" t="s">
        <v>25</v>
      </c>
    </row>
    <row r="112" spans="26:118" x14ac:dyDescent="0.4">
      <c r="Z112" t="s">
        <v>145</v>
      </c>
      <c r="AA112" t="s">
        <v>1477</v>
      </c>
      <c r="AM112" t="s">
        <v>145</v>
      </c>
      <c r="AN112" t="s">
        <v>1505</v>
      </c>
      <c r="AZ112" t="s">
        <v>145</v>
      </c>
      <c r="BA112" t="s">
        <v>1530</v>
      </c>
      <c r="CZ112" t="s">
        <v>145</v>
      </c>
      <c r="DA112" t="s">
        <v>1591</v>
      </c>
      <c r="DM112" t="s">
        <v>145</v>
      </c>
      <c r="DN112" t="s">
        <v>1617</v>
      </c>
    </row>
    <row r="113" spans="26:118" x14ac:dyDescent="0.4">
      <c r="Z113" t="s">
        <v>147</v>
      </c>
      <c r="AA113" t="s">
        <v>1478</v>
      </c>
      <c r="AM113" t="s">
        <v>147</v>
      </c>
      <c r="AN113" t="s">
        <v>1506</v>
      </c>
      <c r="AZ113" t="s">
        <v>147</v>
      </c>
      <c r="BA113" t="s">
        <v>1531</v>
      </c>
      <c r="CZ113" t="s">
        <v>147</v>
      </c>
      <c r="DA113" t="s">
        <v>1592</v>
      </c>
      <c r="DM113" t="s">
        <v>147</v>
      </c>
      <c r="DN113" t="s">
        <v>1618</v>
      </c>
    </row>
    <row r="114" spans="26:118" x14ac:dyDescent="0.4">
      <c r="Z114" t="s">
        <v>149</v>
      </c>
      <c r="AA114" t="s">
        <v>1479</v>
      </c>
      <c r="AM114" t="s">
        <v>149</v>
      </c>
      <c r="AN114" t="s">
        <v>1507</v>
      </c>
      <c r="AZ114" t="s">
        <v>149</v>
      </c>
      <c r="BA114" t="s">
        <v>1532</v>
      </c>
      <c r="CZ114" t="s">
        <v>149</v>
      </c>
      <c r="DA114" t="s">
        <v>1507</v>
      </c>
      <c r="DM114" t="s">
        <v>149</v>
      </c>
      <c r="DN114" t="s">
        <v>1619</v>
      </c>
    </row>
    <row r="115" spans="26:118" x14ac:dyDescent="0.4">
      <c r="Z115" t="s">
        <v>151</v>
      </c>
      <c r="AA115" t="s">
        <v>1480</v>
      </c>
      <c r="AM115" t="s">
        <v>151</v>
      </c>
      <c r="AN115" t="s">
        <v>1508</v>
      </c>
      <c r="AZ115" t="s">
        <v>151</v>
      </c>
      <c r="BA115" t="s">
        <v>1533</v>
      </c>
      <c r="CZ115" t="s">
        <v>151</v>
      </c>
      <c r="DA115" t="s">
        <v>1593</v>
      </c>
      <c r="DM115" t="s">
        <v>151</v>
      </c>
      <c r="DN115" t="s">
        <v>1620</v>
      </c>
    </row>
    <row r="117" spans="26:118" x14ac:dyDescent="0.4">
      <c r="Z117" t="s">
        <v>41</v>
      </c>
      <c r="AM117" t="s">
        <v>41</v>
      </c>
      <c r="AZ117" t="s">
        <v>41</v>
      </c>
      <c r="CZ117" t="s">
        <v>41</v>
      </c>
      <c r="DM117" t="s">
        <v>41</v>
      </c>
    </row>
    <row r="119" spans="26:118" x14ac:dyDescent="0.4">
      <c r="Z119" t="s">
        <v>153</v>
      </c>
      <c r="AM119" t="s">
        <v>153</v>
      </c>
      <c r="AZ119" t="s">
        <v>153</v>
      </c>
      <c r="CZ119" t="s">
        <v>153</v>
      </c>
      <c r="DM119" t="s">
        <v>153</v>
      </c>
    </row>
    <row r="120" spans="26:118" x14ac:dyDescent="0.4">
      <c r="Z120" t="s">
        <v>1481</v>
      </c>
      <c r="AM120" t="s">
        <v>1509</v>
      </c>
      <c r="AZ120" t="s">
        <v>1534</v>
      </c>
      <c r="CZ120" t="s">
        <v>1594</v>
      </c>
      <c r="DM120" t="s">
        <v>1621</v>
      </c>
    </row>
    <row r="121" spans="26:118" x14ac:dyDescent="0.4">
      <c r="Z121" t="s">
        <v>25</v>
      </c>
      <c r="AM121" t="s">
        <v>25</v>
      </c>
      <c r="AZ121" t="s">
        <v>25</v>
      </c>
      <c r="CZ121" t="s">
        <v>25</v>
      </c>
      <c r="DM121" t="s">
        <v>25</v>
      </c>
    </row>
    <row r="122" spans="26:118" x14ac:dyDescent="0.4">
      <c r="Z122" t="s">
        <v>155</v>
      </c>
      <c r="AM122" t="s">
        <v>155</v>
      </c>
      <c r="AZ122" t="s">
        <v>155</v>
      </c>
      <c r="CZ122" t="s">
        <v>155</v>
      </c>
      <c r="DM122" t="s">
        <v>155</v>
      </c>
    </row>
    <row r="123" spans="26:118" x14ac:dyDescent="0.4">
      <c r="Z123" t="s">
        <v>156</v>
      </c>
      <c r="AM123" t="s">
        <v>156</v>
      </c>
      <c r="AZ123" t="s">
        <v>156</v>
      </c>
      <c r="CZ123" t="s">
        <v>156</v>
      </c>
      <c r="DM123" t="s">
        <v>1106</v>
      </c>
    </row>
    <row r="124" spans="26:118" x14ac:dyDescent="0.4">
      <c r="Z124" t="s">
        <v>157</v>
      </c>
      <c r="AM124" t="s">
        <v>157</v>
      </c>
      <c r="AZ124" t="s">
        <v>157</v>
      </c>
      <c r="CZ124" t="s">
        <v>157</v>
      </c>
      <c r="DM124" t="s">
        <v>157</v>
      </c>
    </row>
    <row r="125" spans="26:118" x14ac:dyDescent="0.4">
      <c r="Z125" t="s">
        <v>158</v>
      </c>
      <c r="AM125" t="s">
        <v>158</v>
      </c>
      <c r="AZ125" t="s">
        <v>158</v>
      </c>
      <c r="CZ125" t="s">
        <v>158</v>
      </c>
      <c r="DM125" t="s">
        <v>158</v>
      </c>
    </row>
    <row r="126" spans="26:118" x14ac:dyDescent="0.4">
      <c r="Z126" t="s">
        <v>159</v>
      </c>
      <c r="AM126" t="s">
        <v>222</v>
      </c>
      <c r="AZ126" t="s">
        <v>222</v>
      </c>
      <c r="CZ126" t="s">
        <v>222</v>
      </c>
      <c r="DM126" t="s">
        <v>222</v>
      </c>
    </row>
    <row r="127" spans="26:118" x14ac:dyDescent="0.4">
      <c r="Z127" t="s">
        <v>612</v>
      </c>
      <c r="AM127" t="s">
        <v>206</v>
      </c>
      <c r="AZ127" t="s">
        <v>1227</v>
      </c>
      <c r="CZ127" t="s">
        <v>1227</v>
      </c>
      <c r="DM127" t="s">
        <v>1227</v>
      </c>
    </row>
    <row r="128" spans="26:118" x14ac:dyDescent="0.4">
      <c r="Z128" t="s">
        <v>161</v>
      </c>
      <c r="AM128" t="s">
        <v>161</v>
      </c>
      <c r="AZ128" t="s">
        <v>161</v>
      </c>
      <c r="CZ128" t="s">
        <v>161</v>
      </c>
      <c r="DM128" t="s">
        <v>161</v>
      </c>
    </row>
    <row r="129" spans="26:117" x14ac:dyDescent="0.4">
      <c r="Z129" t="s">
        <v>904</v>
      </c>
      <c r="AM129" t="s">
        <v>904</v>
      </c>
      <c r="AZ129" t="s">
        <v>904</v>
      </c>
      <c r="CZ129" t="s">
        <v>904</v>
      </c>
      <c r="DM129" t="s">
        <v>223</v>
      </c>
    </row>
    <row r="130" spans="26:117" x14ac:dyDescent="0.4">
      <c r="Z130" t="s">
        <v>1482</v>
      </c>
      <c r="AM130" t="s">
        <v>566</v>
      </c>
      <c r="AZ130" t="s">
        <v>1535</v>
      </c>
      <c r="CZ130" t="s">
        <v>1535</v>
      </c>
      <c r="DM130" t="s">
        <v>1535</v>
      </c>
    </row>
    <row r="131" spans="26:117" x14ac:dyDescent="0.4">
      <c r="Z131" t="s">
        <v>613</v>
      </c>
      <c r="AM131" t="s">
        <v>209</v>
      </c>
      <c r="AZ131" t="s">
        <v>209</v>
      </c>
      <c r="CZ131" t="s">
        <v>209</v>
      </c>
      <c r="DM131" t="s">
        <v>209</v>
      </c>
    </row>
    <row r="132" spans="26:117" x14ac:dyDescent="0.4">
      <c r="Z132" t="s">
        <v>25</v>
      </c>
      <c r="AM132" t="s">
        <v>25</v>
      </c>
      <c r="AZ132" t="s">
        <v>25</v>
      </c>
      <c r="CZ132" t="s">
        <v>25</v>
      </c>
      <c r="DM132" t="s">
        <v>25</v>
      </c>
    </row>
    <row r="134" spans="26:117" x14ac:dyDescent="0.4">
      <c r="Z134" t="s">
        <v>47</v>
      </c>
      <c r="AM134" t="s">
        <v>47</v>
      </c>
      <c r="AZ134" t="s">
        <v>47</v>
      </c>
      <c r="CZ134" t="s">
        <v>47</v>
      </c>
      <c r="DM134" t="s">
        <v>47</v>
      </c>
    </row>
  </sheetData>
  <mergeCells count="42">
    <mergeCell ref="AW1:AX2"/>
    <mergeCell ref="AZ1:BD1"/>
    <mergeCell ref="B3:K3"/>
    <mergeCell ref="B4:F4"/>
    <mergeCell ref="G4:K4"/>
    <mergeCell ref="AM1:AQ1"/>
    <mergeCell ref="AR1:AV1"/>
    <mergeCell ref="DJ1:DK2"/>
    <mergeCell ref="DM1:DQ1"/>
    <mergeCell ref="DR1:DV1"/>
    <mergeCell ref="BR1:BV1"/>
    <mergeCell ref="BW1:BX2"/>
    <mergeCell ref="BZ1:CD1"/>
    <mergeCell ref="CE1:CI1"/>
    <mergeCell ref="CM1:CQ1"/>
    <mergeCell ref="CR1:CV1"/>
    <mergeCell ref="CW1:CX2"/>
    <mergeCell ref="CZ1:DD1"/>
    <mergeCell ref="DE1:DI1"/>
    <mergeCell ref="CJ1:CK2"/>
    <mergeCell ref="BE1:BI1"/>
    <mergeCell ref="BJ1:BK2"/>
    <mergeCell ref="BM1:BQ1"/>
    <mergeCell ref="A1:U2"/>
    <mergeCell ref="B23:C23"/>
    <mergeCell ref="D23:E23"/>
    <mergeCell ref="F23:G23"/>
    <mergeCell ref="H23:I23"/>
    <mergeCell ref="J23:K23"/>
    <mergeCell ref="L23:M23"/>
    <mergeCell ref="N23:O23"/>
    <mergeCell ref="P23:Q23"/>
    <mergeCell ref="W1:X2"/>
    <mergeCell ref="Z1:AD1"/>
    <mergeCell ref="AE1:AI1"/>
    <mergeCell ref="AJ1:AK2"/>
    <mergeCell ref="H41:L41"/>
    <mergeCell ref="M41:Q41"/>
    <mergeCell ref="A62:B62"/>
    <mergeCell ref="BR64:BU64"/>
    <mergeCell ref="BL87:BP87"/>
    <mergeCell ref="BR87:BV87"/>
  </mergeCells>
  <phoneticPr fontId="3"/>
  <pageMargins left="0.7" right="0.7" top="0.75" bottom="0.75" header="0.3" footer="0.3"/>
  <ignoredErrors>
    <ignoredError sqref="BL89:BV90 AC24:AL24 AD23:AL23" formulaRange="1"/>
  </ignoredError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CAC8-D696-4957-BD7A-2F0B31D43EB5}">
  <dimension ref="A1:BN93"/>
  <sheetViews>
    <sheetView showGridLines="0" topLeftCell="AE8" zoomScale="51" zoomScaleNormal="40" workbookViewId="0">
      <selection activeCell="AU48" sqref="AU48"/>
    </sheetView>
  </sheetViews>
  <sheetFormatPr defaultRowHeight="18.75" x14ac:dyDescent="0.4"/>
  <cols>
    <col min="4" max="4" width="18.875" customWidth="1"/>
    <col min="5" max="5" width="10.875" style="51" customWidth="1"/>
    <col min="14" max="14" width="27.625" customWidth="1"/>
    <col min="21" max="21" width="18.875" customWidth="1"/>
    <col min="22" max="22" width="10.875" style="51" customWidth="1"/>
    <col min="31" max="31" width="27.625" customWidth="1"/>
    <col min="34" max="34" width="17.75" customWidth="1"/>
    <col min="57" max="57" width="9.75" customWidth="1"/>
    <col min="59" max="59" width="12.875" customWidth="1"/>
    <col min="60" max="60" width="11.75" customWidth="1"/>
    <col min="61" max="61" width="14.125" customWidth="1"/>
    <col min="62" max="62" width="18.25" customWidth="1"/>
  </cols>
  <sheetData>
    <row r="1" spans="1:66" ht="19.5" thickBot="1" x14ac:dyDescent="0.45">
      <c r="A1" s="204" t="s">
        <v>50</v>
      </c>
      <c r="B1" s="204"/>
      <c r="D1" s="36"/>
      <c r="E1" s="62"/>
      <c r="F1" s="36"/>
      <c r="G1" s="36"/>
      <c r="H1" s="36"/>
      <c r="I1" s="36"/>
      <c r="J1" s="36"/>
      <c r="K1" s="36"/>
      <c r="L1" s="36"/>
      <c r="M1" s="36"/>
      <c r="N1" s="36"/>
      <c r="R1" s="204" t="s">
        <v>55</v>
      </c>
      <c r="S1" s="204"/>
      <c r="U1" s="36"/>
      <c r="V1" s="62"/>
      <c r="W1" s="36"/>
      <c r="X1" s="36"/>
      <c r="Y1" s="36"/>
      <c r="Z1" s="36"/>
      <c r="AA1" s="36"/>
      <c r="AB1" s="36"/>
      <c r="AC1" s="36"/>
      <c r="AD1" s="36"/>
      <c r="AE1" s="36"/>
    </row>
    <row r="2" spans="1:66" ht="19.5" thickBot="1" x14ac:dyDescent="0.45">
      <c r="A2" s="204"/>
      <c r="B2" s="204"/>
      <c r="D2" s="17"/>
      <c r="E2" s="97"/>
      <c r="F2" s="97">
        <v>1</v>
      </c>
      <c r="G2" s="97">
        <v>2</v>
      </c>
      <c r="H2" s="97">
        <v>3</v>
      </c>
      <c r="I2" s="97">
        <v>4</v>
      </c>
      <c r="J2" s="97">
        <v>5</v>
      </c>
      <c r="K2" s="97" t="s">
        <v>1630</v>
      </c>
      <c r="L2" s="99" t="s">
        <v>1631</v>
      </c>
      <c r="M2" s="99" t="s">
        <v>1639</v>
      </c>
      <c r="N2" s="100" t="s">
        <v>1699</v>
      </c>
      <c r="R2" s="204"/>
      <c r="S2" s="204"/>
      <c r="U2" s="17"/>
      <c r="V2" s="97"/>
      <c r="W2" s="97">
        <v>1</v>
      </c>
      <c r="X2" s="97">
        <v>2</v>
      </c>
      <c r="Y2" s="97">
        <v>3</v>
      </c>
      <c r="Z2" s="97">
        <v>4</v>
      </c>
      <c r="AA2" s="97">
        <v>5</v>
      </c>
      <c r="AB2" s="97" t="s">
        <v>1630</v>
      </c>
      <c r="AC2" s="99" t="s">
        <v>1631</v>
      </c>
      <c r="AD2" s="99" t="s">
        <v>1639</v>
      </c>
      <c r="AE2" s="100" t="s">
        <v>1699</v>
      </c>
      <c r="AH2" s="62"/>
      <c r="AI2" s="62"/>
      <c r="AJ2" s="62"/>
      <c r="AK2" s="62"/>
      <c r="AL2" s="36"/>
      <c r="AM2" s="36"/>
      <c r="AN2" s="36"/>
      <c r="AO2" s="36"/>
      <c r="AP2" s="36"/>
      <c r="AQ2" s="38"/>
      <c r="AR2" s="36"/>
      <c r="AS2" s="36"/>
      <c r="AT2" s="36"/>
      <c r="AU2" s="36"/>
      <c r="AV2" s="36"/>
      <c r="AW2" s="36"/>
      <c r="AX2" s="36"/>
      <c r="AY2" s="36"/>
      <c r="AZ2" s="36"/>
      <c r="BA2" s="36"/>
      <c r="BB2" s="36"/>
      <c r="BC2" s="36"/>
      <c r="BD2" s="36"/>
      <c r="BE2" s="36"/>
      <c r="BF2" s="36"/>
      <c r="BG2" s="36"/>
      <c r="BH2" s="36"/>
      <c r="BI2" s="36"/>
      <c r="BJ2" s="36"/>
    </row>
    <row r="3" spans="1:66" x14ac:dyDescent="0.4">
      <c r="D3" s="19" t="s">
        <v>1627</v>
      </c>
      <c r="E3" s="41"/>
      <c r="F3" s="19"/>
      <c r="G3" s="19"/>
      <c r="H3" s="19"/>
      <c r="I3" s="19"/>
      <c r="J3" s="19"/>
      <c r="K3" s="19"/>
      <c r="L3" s="19"/>
      <c r="M3" s="19"/>
      <c r="N3" s="19"/>
      <c r="U3" s="19" t="s">
        <v>1627</v>
      </c>
      <c r="V3" s="41"/>
      <c r="W3" s="19"/>
      <c r="X3" s="19"/>
      <c r="Y3" s="19"/>
      <c r="Z3" s="19"/>
      <c r="AA3" s="19"/>
      <c r="AB3" s="19"/>
      <c r="AC3" s="19"/>
      <c r="AD3" s="19"/>
      <c r="AE3" s="19"/>
      <c r="AH3" s="17"/>
      <c r="AI3" s="202" t="s">
        <v>229</v>
      </c>
      <c r="AJ3" s="202"/>
      <c r="AK3" s="202"/>
      <c r="AL3" s="202"/>
      <c r="AM3" s="202"/>
      <c r="AN3" s="202"/>
      <c r="AO3" s="202"/>
      <c r="AP3" s="202"/>
      <c r="AQ3" s="202"/>
      <c r="AR3" s="202"/>
      <c r="AS3" s="202" t="s">
        <v>1713</v>
      </c>
      <c r="AT3" s="202"/>
      <c r="AU3" s="202"/>
      <c r="AV3" s="202"/>
      <c r="AW3" s="202"/>
      <c r="AX3" s="202"/>
      <c r="AY3" s="202"/>
      <c r="AZ3" s="202"/>
      <c r="BA3" s="202"/>
      <c r="BB3" s="202"/>
      <c r="BC3" s="107"/>
      <c r="BD3" s="108"/>
      <c r="BE3" s="108"/>
      <c r="BF3" s="108"/>
      <c r="BG3" s="108"/>
      <c r="BH3" s="108"/>
      <c r="BI3" s="108"/>
      <c r="BJ3" s="108"/>
    </row>
    <row r="4" spans="1:66" x14ac:dyDescent="0.4">
      <c r="D4" t="s">
        <v>229</v>
      </c>
      <c r="E4" s="51" t="s">
        <v>1632</v>
      </c>
      <c r="F4" s="101">
        <v>-0.1363</v>
      </c>
      <c r="G4" s="101">
        <v>-0.17399999999999999</v>
      </c>
      <c r="H4" s="101">
        <v>-0.21629999999999999</v>
      </c>
      <c r="I4" s="101">
        <v>-0.15579999999999999</v>
      </c>
      <c r="J4" s="101">
        <v>-0.1032</v>
      </c>
      <c r="K4" s="51">
        <v>7</v>
      </c>
      <c r="M4" s="51" t="s">
        <v>1698</v>
      </c>
      <c r="U4" t="s">
        <v>229</v>
      </c>
      <c r="V4" s="51" t="s">
        <v>1632</v>
      </c>
      <c r="W4" s="101">
        <v>-0.1018</v>
      </c>
      <c r="X4" s="101">
        <v>-9.5100000000000004E-2</v>
      </c>
      <c r="Y4" s="101">
        <v>-2.5999999999999999E-3</v>
      </c>
      <c r="Z4" s="101">
        <v>0.1452</v>
      </c>
      <c r="AA4" s="101">
        <v>0.28599999999999998</v>
      </c>
      <c r="AB4" s="51">
        <v>7</v>
      </c>
      <c r="AD4" s="51" t="s">
        <v>1698</v>
      </c>
      <c r="AH4" s="17"/>
      <c r="AI4" s="205" t="s">
        <v>1229</v>
      </c>
      <c r="AJ4" s="205"/>
      <c r="AK4" s="205"/>
      <c r="AL4" s="205"/>
      <c r="AM4" s="205"/>
      <c r="AN4" s="205" t="s">
        <v>1228</v>
      </c>
      <c r="AO4" s="205"/>
      <c r="AP4" s="205"/>
      <c r="AQ4" s="205"/>
      <c r="AR4" s="205"/>
      <c r="AS4" s="205" t="s">
        <v>1229</v>
      </c>
      <c r="AT4" s="205"/>
      <c r="AU4" s="205"/>
      <c r="AV4" s="205"/>
      <c r="AW4" s="205"/>
      <c r="AX4" s="205" t="s">
        <v>1228</v>
      </c>
      <c r="AY4" s="205"/>
      <c r="AZ4" s="205"/>
      <c r="BA4" s="205"/>
      <c r="BB4" s="205"/>
      <c r="BC4" s="109"/>
      <c r="BD4" s="205" t="s">
        <v>1700</v>
      </c>
      <c r="BE4" s="205"/>
      <c r="BF4" s="205"/>
      <c r="BG4" s="205" t="s">
        <v>1701</v>
      </c>
      <c r="BH4" s="205"/>
      <c r="BI4" s="205"/>
      <c r="BJ4" s="205"/>
    </row>
    <row r="5" spans="1:66" x14ac:dyDescent="0.4">
      <c r="F5" s="103" t="s">
        <v>1641</v>
      </c>
      <c r="G5" s="103" t="s">
        <v>1642</v>
      </c>
      <c r="H5" s="103" t="s">
        <v>1643</v>
      </c>
      <c r="I5" s="103" t="s">
        <v>1644</v>
      </c>
      <c r="J5" s="103" t="s">
        <v>1644</v>
      </c>
      <c r="K5" s="51"/>
      <c r="M5" s="51" t="s">
        <v>1698</v>
      </c>
      <c r="W5" s="103" t="s">
        <v>1645</v>
      </c>
      <c r="X5" s="103" t="s">
        <v>1647</v>
      </c>
      <c r="Y5" s="103" t="s">
        <v>1669</v>
      </c>
      <c r="Z5" s="103" t="s">
        <v>1678</v>
      </c>
      <c r="AA5" s="103" t="s">
        <v>1679</v>
      </c>
      <c r="AB5" s="51"/>
      <c r="AD5" s="51" t="s">
        <v>1698</v>
      </c>
      <c r="AH5" s="19"/>
      <c r="AI5" s="112">
        <v>1</v>
      </c>
      <c r="AJ5" s="112">
        <v>2</v>
      </c>
      <c r="AK5" s="112">
        <v>3</v>
      </c>
      <c r="AL5" s="112">
        <v>4</v>
      </c>
      <c r="AM5" s="112">
        <v>5</v>
      </c>
      <c r="AN5" s="112">
        <v>1</v>
      </c>
      <c r="AO5" s="112">
        <v>2</v>
      </c>
      <c r="AP5" s="112">
        <v>3</v>
      </c>
      <c r="AQ5" s="112">
        <v>4</v>
      </c>
      <c r="AR5" s="112">
        <v>5</v>
      </c>
      <c r="AS5" s="112">
        <v>1</v>
      </c>
      <c r="AT5" s="112">
        <v>2</v>
      </c>
      <c r="AU5" s="112">
        <v>3</v>
      </c>
      <c r="AV5" s="112">
        <v>4</v>
      </c>
      <c r="AW5" s="112">
        <v>5</v>
      </c>
      <c r="AX5" s="112">
        <v>1</v>
      </c>
      <c r="AY5" s="112">
        <v>2</v>
      </c>
      <c r="AZ5" s="112">
        <v>3</v>
      </c>
      <c r="BA5" s="112">
        <v>4</v>
      </c>
      <c r="BB5" s="112">
        <v>5</v>
      </c>
      <c r="BC5" s="112" t="s">
        <v>1630</v>
      </c>
      <c r="BD5" s="109" t="s">
        <v>1702</v>
      </c>
      <c r="BE5" s="109" t="s">
        <v>1703</v>
      </c>
      <c r="BF5" s="109" t="s">
        <v>1704</v>
      </c>
      <c r="BG5" s="109" t="s">
        <v>1705</v>
      </c>
      <c r="BH5" s="109" t="s">
        <v>1706</v>
      </c>
      <c r="BI5" s="109" t="s">
        <v>1707</v>
      </c>
      <c r="BJ5" s="109" t="s">
        <v>1708</v>
      </c>
    </row>
    <row r="6" spans="1:66" x14ac:dyDescent="0.4">
      <c r="E6" s="51" t="s">
        <v>1633</v>
      </c>
      <c r="F6" s="101">
        <v>-8.9099999999999999E-2</v>
      </c>
      <c r="G6" s="101">
        <v>-0.1198</v>
      </c>
      <c r="H6" s="101">
        <v>-0.1249</v>
      </c>
      <c r="I6" s="101">
        <v>-0.19839999999999999</v>
      </c>
      <c r="J6" s="101">
        <v>-0.1847</v>
      </c>
      <c r="K6" s="51">
        <v>7</v>
      </c>
      <c r="M6" s="51" t="s">
        <v>1698</v>
      </c>
      <c r="V6" s="51" t="s">
        <v>1633</v>
      </c>
      <c r="W6" s="101">
        <v>-4.8300000000000003E-2</v>
      </c>
      <c r="X6" s="101">
        <v>-0.1736</v>
      </c>
      <c r="Y6" s="101">
        <v>-0.19889999999999999</v>
      </c>
      <c r="Z6" s="101">
        <v>-0.2135</v>
      </c>
      <c r="AA6" s="101">
        <v>-0.2382</v>
      </c>
      <c r="AB6" s="51">
        <v>7</v>
      </c>
      <c r="AD6" s="51" t="s">
        <v>1698</v>
      </c>
      <c r="AH6" s="110" t="s">
        <v>1627</v>
      </c>
      <c r="AI6" s="113">
        <v>-0.1363</v>
      </c>
      <c r="AJ6" s="113">
        <v>-0.17399999999999999</v>
      </c>
      <c r="AK6" s="113">
        <v>-0.21629999999999999</v>
      </c>
      <c r="AL6" s="113">
        <v>-0.15579999999999999</v>
      </c>
      <c r="AM6" s="113">
        <v>-0.1032</v>
      </c>
      <c r="AN6" s="113">
        <v>-8.9099999999999999E-2</v>
      </c>
      <c r="AO6" s="113">
        <v>-0.1198</v>
      </c>
      <c r="AP6" s="113">
        <v>-0.1249</v>
      </c>
      <c r="AQ6" s="113">
        <v>-0.19839999999999999</v>
      </c>
      <c r="AR6" s="113">
        <v>-0.1847</v>
      </c>
      <c r="AS6" s="113">
        <v>-0.1072</v>
      </c>
      <c r="AT6" s="113">
        <v>-0.14879999999999999</v>
      </c>
      <c r="AU6" s="113">
        <v>-0.1474</v>
      </c>
      <c r="AV6" s="113">
        <v>-0.17349999999999999</v>
      </c>
      <c r="AW6" s="113">
        <v>-0.1231</v>
      </c>
      <c r="AX6" s="113">
        <v>-0.16850000000000001</v>
      </c>
      <c r="AY6" s="113">
        <v>-0.2455</v>
      </c>
      <c r="AZ6" s="113">
        <v>-0.2152</v>
      </c>
      <c r="BA6" s="113">
        <v>-0.20849999999999999</v>
      </c>
      <c r="BB6" s="113">
        <v>-0.27410000000000001</v>
      </c>
      <c r="BC6" s="117">
        <v>14</v>
      </c>
      <c r="BD6" s="117">
        <v>0.06</v>
      </c>
      <c r="BE6" s="117">
        <v>0.27</v>
      </c>
      <c r="BF6" s="119">
        <v>0.47</v>
      </c>
      <c r="BG6" s="117">
        <v>0.52</v>
      </c>
      <c r="BH6" s="117">
        <v>0.09</v>
      </c>
      <c r="BI6" s="117">
        <v>1.08</v>
      </c>
      <c r="BJ6" s="117">
        <v>0.51</v>
      </c>
    </row>
    <row r="7" spans="1:66" x14ac:dyDescent="0.4">
      <c r="F7" s="103" t="s">
        <v>1645</v>
      </c>
      <c r="G7" s="103" t="s">
        <v>1646</v>
      </c>
      <c r="H7" s="103" t="s">
        <v>1647</v>
      </c>
      <c r="I7" s="103" t="s">
        <v>1648</v>
      </c>
      <c r="J7" s="103" t="s">
        <v>1649</v>
      </c>
      <c r="K7" s="51"/>
      <c r="M7" s="51" t="s">
        <v>1698</v>
      </c>
      <c r="W7" s="103" t="s">
        <v>1644</v>
      </c>
      <c r="X7" s="103" t="s">
        <v>1667</v>
      </c>
      <c r="Y7" s="103" t="s">
        <v>1667</v>
      </c>
      <c r="Z7" s="103" t="s">
        <v>1646</v>
      </c>
      <c r="AA7" s="103" t="s">
        <v>1667</v>
      </c>
      <c r="AB7" s="51"/>
      <c r="AD7" s="51" t="s">
        <v>1698</v>
      </c>
      <c r="AH7" s="110"/>
      <c r="AI7" s="114" t="s">
        <v>1641</v>
      </c>
      <c r="AJ7" s="114" t="s">
        <v>1642</v>
      </c>
      <c r="AK7" s="114" t="s">
        <v>1643</v>
      </c>
      <c r="AL7" s="114" t="s">
        <v>1644</v>
      </c>
      <c r="AM7" s="114" t="s">
        <v>1644</v>
      </c>
      <c r="AN7" s="114" t="s">
        <v>1645</v>
      </c>
      <c r="AO7" s="114" t="s">
        <v>1646</v>
      </c>
      <c r="AP7" s="114" t="s">
        <v>1647</v>
      </c>
      <c r="AQ7" s="114" t="s">
        <v>1648</v>
      </c>
      <c r="AR7" s="114" t="s">
        <v>1649</v>
      </c>
      <c r="AS7" s="114" t="s">
        <v>1650</v>
      </c>
      <c r="AT7" s="114" t="s">
        <v>1651</v>
      </c>
      <c r="AU7" s="114" t="s">
        <v>1652</v>
      </c>
      <c r="AV7" s="114" t="s">
        <v>1653</v>
      </c>
      <c r="AW7" s="114" t="s">
        <v>1651</v>
      </c>
      <c r="AX7" s="114" t="s">
        <v>1641</v>
      </c>
      <c r="AY7" s="114" t="s">
        <v>1654</v>
      </c>
      <c r="AZ7" s="114" t="s">
        <v>1655</v>
      </c>
      <c r="BA7" s="114" t="s">
        <v>1656</v>
      </c>
      <c r="BB7" s="114" t="s">
        <v>1657</v>
      </c>
      <c r="BC7" s="117"/>
      <c r="BD7" s="117"/>
      <c r="BE7" s="117"/>
      <c r="BF7" s="117"/>
      <c r="BG7" s="117"/>
      <c r="BH7" s="117"/>
      <c r="BI7" s="117"/>
      <c r="BJ7" s="117"/>
    </row>
    <row r="8" spans="1:66" x14ac:dyDescent="0.4">
      <c r="D8" t="s">
        <v>230</v>
      </c>
      <c r="E8" s="51" t="s">
        <v>1632</v>
      </c>
      <c r="F8" s="101">
        <v>-0.1072</v>
      </c>
      <c r="G8" s="101">
        <v>-0.14879999999999999</v>
      </c>
      <c r="H8" s="101">
        <v>-0.1474</v>
      </c>
      <c r="I8" s="101">
        <v>-0.17349999999999999</v>
      </c>
      <c r="J8" s="101">
        <v>-0.1231</v>
      </c>
      <c r="K8" s="51">
        <v>7</v>
      </c>
      <c r="M8" s="51" t="s">
        <v>1698</v>
      </c>
      <c r="U8" t="s">
        <v>230</v>
      </c>
      <c r="V8" s="51" t="s">
        <v>1632</v>
      </c>
      <c r="W8" s="101">
        <v>-5.57E-2</v>
      </c>
      <c r="X8" s="101">
        <v>3.4299999999999997E-2</v>
      </c>
      <c r="Y8" s="101">
        <v>0.1215</v>
      </c>
      <c r="Z8" s="101">
        <v>0.19650000000000001</v>
      </c>
      <c r="AA8" s="101">
        <v>0.2409</v>
      </c>
      <c r="AB8" s="51">
        <v>7</v>
      </c>
      <c r="AD8" s="51" t="s">
        <v>1698</v>
      </c>
      <c r="AH8" s="110" t="s">
        <v>1628</v>
      </c>
      <c r="AI8" s="113">
        <v>-7.9399999999999998E-2</v>
      </c>
      <c r="AJ8" s="113">
        <v>-6.0600000000000001E-2</v>
      </c>
      <c r="AK8" s="113">
        <v>-9.0800000000000006E-2</v>
      </c>
      <c r="AL8" s="113">
        <v>-0.1419</v>
      </c>
      <c r="AM8" s="113">
        <v>-0.15359999999999999</v>
      </c>
      <c r="AN8" s="113">
        <v>-7.8200000000000006E-2</v>
      </c>
      <c r="AO8" s="113">
        <v>-8.8499999999999995E-2</v>
      </c>
      <c r="AP8" s="113">
        <v>-1.7500000000000002E-2</v>
      </c>
      <c r="AQ8" s="113">
        <v>-9.4000000000000004E-3</v>
      </c>
      <c r="AR8" s="113">
        <v>-5.7700000000000001E-2</v>
      </c>
      <c r="AS8" s="113">
        <v>-0.16550000000000001</v>
      </c>
      <c r="AT8" s="113">
        <v>-0.28260000000000002</v>
      </c>
      <c r="AU8" s="113">
        <v>-0.3014</v>
      </c>
      <c r="AV8" s="113">
        <v>-0.2452</v>
      </c>
      <c r="AW8" s="113">
        <v>-0.12759999999999999</v>
      </c>
      <c r="AX8" s="113">
        <v>-0.1588</v>
      </c>
      <c r="AY8" s="113">
        <v>-0.25359999999999999</v>
      </c>
      <c r="AZ8" s="113">
        <v>-0.31359999999999999</v>
      </c>
      <c r="BA8" s="113">
        <v>-0.4138</v>
      </c>
      <c r="BB8" s="113">
        <v>-0.40300000000000002</v>
      </c>
      <c r="BC8" s="117">
        <v>14</v>
      </c>
      <c r="BD8" s="117">
        <v>2.82</v>
      </c>
      <c r="BE8" s="117">
        <v>0.04</v>
      </c>
      <c r="BF8" s="117">
        <v>0.92</v>
      </c>
      <c r="BG8" s="117">
        <v>0.93</v>
      </c>
      <c r="BH8" s="117">
        <v>1.23</v>
      </c>
      <c r="BI8" s="117">
        <v>1.23</v>
      </c>
      <c r="BJ8" s="120" t="s">
        <v>1714</v>
      </c>
    </row>
    <row r="9" spans="1:66" x14ac:dyDescent="0.4">
      <c r="F9" s="103" t="s">
        <v>1650</v>
      </c>
      <c r="G9" s="103" t="s">
        <v>1651</v>
      </c>
      <c r="H9" s="103" t="s">
        <v>1652</v>
      </c>
      <c r="I9" s="103" t="s">
        <v>1653</v>
      </c>
      <c r="J9" s="103" t="s">
        <v>1651</v>
      </c>
      <c r="K9" s="51"/>
      <c r="M9" s="51" t="s">
        <v>1698</v>
      </c>
      <c r="W9" s="103" t="s">
        <v>1645</v>
      </c>
      <c r="X9" s="103" t="s">
        <v>1659</v>
      </c>
      <c r="Y9" s="103" t="s">
        <v>1664</v>
      </c>
      <c r="Z9" s="103" t="s">
        <v>1647</v>
      </c>
      <c r="AA9" s="103" t="s">
        <v>1665</v>
      </c>
      <c r="AB9" s="51"/>
      <c r="AD9" s="51" t="s">
        <v>1698</v>
      </c>
      <c r="AH9" s="110"/>
      <c r="AI9" s="114" t="s">
        <v>1658</v>
      </c>
      <c r="AJ9" s="114" t="s">
        <v>1659</v>
      </c>
      <c r="AK9" s="114" t="s">
        <v>1660</v>
      </c>
      <c r="AL9" s="114" t="s">
        <v>1642</v>
      </c>
      <c r="AM9" s="114" t="s">
        <v>1661</v>
      </c>
      <c r="AN9" s="114" t="s">
        <v>1662</v>
      </c>
      <c r="AO9" s="114" t="s">
        <v>1663</v>
      </c>
      <c r="AP9" s="114" t="s">
        <v>1660</v>
      </c>
      <c r="AQ9" s="114" t="s">
        <v>1663</v>
      </c>
      <c r="AR9" s="114" t="s">
        <v>1664</v>
      </c>
      <c r="AS9" s="114" t="s">
        <v>1659</v>
      </c>
      <c r="AT9" s="114" t="s">
        <v>1665</v>
      </c>
      <c r="AU9" s="114" t="s">
        <v>1666</v>
      </c>
      <c r="AV9" s="114" t="s">
        <v>1646</v>
      </c>
      <c r="AW9" s="114" t="s">
        <v>1667</v>
      </c>
      <c r="AX9" s="114" t="s">
        <v>1660</v>
      </c>
      <c r="AY9" s="114" t="s">
        <v>1666</v>
      </c>
      <c r="AZ9" s="114" t="s">
        <v>1668</v>
      </c>
      <c r="BA9" s="114" t="s">
        <v>1669</v>
      </c>
      <c r="BB9" s="114" t="s">
        <v>1670</v>
      </c>
      <c r="BC9" s="117"/>
      <c r="BD9" s="117"/>
      <c r="BE9" s="117"/>
      <c r="BF9" s="117"/>
      <c r="BG9" s="117"/>
      <c r="BH9" s="117"/>
      <c r="BI9" s="117"/>
      <c r="BJ9" s="117"/>
    </row>
    <row r="10" spans="1:66" x14ac:dyDescent="0.4">
      <c r="E10" s="51" t="s">
        <v>1633</v>
      </c>
      <c r="F10" s="101">
        <v>-0.16850000000000001</v>
      </c>
      <c r="G10" s="101">
        <v>-0.2455</v>
      </c>
      <c r="H10" s="101">
        <v>-0.2152</v>
      </c>
      <c r="I10" s="101">
        <v>-0.20849999999999999</v>
      </c>
      <c r="J10" s="101">
        <v>-0.27410000000000001</v>
      </c>
      <c r="K10" s="51">
        <v>7</v>
      </c>
      <c r="M10" s="51" t="s">
        <v>1698</v>
      </c>
      <c r="V10" s="51" t="s">
        <v>1633</v>
      </c>
      <c r="W10" s="101">
        <v>-0.14219999999999999</v>
      </c>
      <c r="X10" s="101">
        <v>-0.19589999999999999</v>
      </c>
      <c r="Y10" s="101">
        <v>-0.15129999999999999</v>
      </c>
      <c r="Z10" s="101">
        <v>1.29E-2</v>
      </c>
      <c r="AA10" s="101">
        <v>5.5300000000000002E-2</v>
      </c>
      <c r="AB10" s="51">
        <v>7</v>
      </c>
      <c r="AD10" s="51" t="s">
        <v>1698</v>
      </c>
      <c r="AH10" s="110" t="s">
        <v>1629</v>
      </c>
      <c r="AI10" s="113">
        <v>-0.18820000000000001</v>
      </c>
      <c r="AJ10" s="113">
        <v>-0.31059999999999999</v>
      </c>
      <c r="AK10" s="113">
        <v>-0.37080000000000002</v>
      </c>
      <c r="AL10" s="113">
        <v>-0.2616</v>
      </c>
      <c r="AM10" s="113">
        <v>-0.1862</v>
      </c>
      <c r="AN10" s="113">
        <v>-0.12709999999999999</v>
      </c>
      <c r="AO10" s="113">
        <v>-0.249</v>
      </c>
      <c r="AP10" s="113">
        <v>-0.31419999999999998</v>
      </c>
      <c r="AQ10" s="113">
        <v>-0.40179999999999999</v>
      </c>
      <c r="AR10" s="113">
        <v>-0.40500000000000003</v>
      </c>
      <c r="AS10" s="113">
        <v>-5.67E-2</v>
      </c>
      <c r="AT10" s="113">
        <v>-3.2599999999999997E-2</v>
      </c>
      <c r="AU10" s="113">
        <v>-2.1499999999999998E-2</v>
      </c>
      <c r="AV10" s="113">
        <v>-0.1255</v>
      </c>
      <c r="AW10" s="113">
        <v>-9.5000000000000001E-2</v>
      </c>
      <c r="AX10" s="113">
        <v>-0.10979999999999999</v>
      </c>
      <c r="AY10" s="113">
        <v>-9.3100000000000002E-2</v>
      </c>
      <c r="AZ10" s="113">
        <v>-1.7000000000000001E-2</v>
      </c>
      <c r="BA10" s="113">
        <v>-2.1399999999999999E-2</v>
      </c>
      <c r="BB10" s="113">
        <v>-5.57E-2</v>
      </c>
      <c r="BC10" s="117">
        <v>14</v>
      </c>
      <c r="BD10" s="120" t="s">
        <v>1715</v>
      </c>
      <c r="BE10" s="117">
        <v>0.04</v>
      </c>
      <c r="BF10" s="117">
        <v>0.99</v>
      </c>
      <c r="BG10" s="117">
        <v>0.08</v>
      </c>
      <c r="BH10" s="120" t="s">
        <v>1716</v>
      </c>
      <c r="BI10" s="117">
        <v>1.25</v>
      </c>
      <c r="BJ10" s="120" t="s">
        <v>1717</v>
      </c>
      <c r="BK10" s="177" t="s">
        <v>1455</v>
      </c>
      <c r="BL10" s="177"/>
    </row>
    <row r="11" spans="1:66" x14ac:dyDescent="0.4">
      <c r="D11" s="17"/>
      <c r="F11" s="103" t="s">
        <v>1641</v>
      </c>
      <c r="G11" s="103" t="s">
        <v>1654</v>
      </c>
      <c r="H11" s="103" t="s">
        <v>1655</v>
      </c>
      <c r="I11" s="103" t="s">
        <v>1656</v>
      </c>
      <c r="J11" s="103" t="s">
        <v>1657</v>
      </c>
      <c r="M11" s="51" t="s">
        <v>1698</v>
      </c>
      <c r="U11" s="17"/>
      <c r="W11" s="103" t="s">
        <v>1680</v>
      </c>
      <c r="X11" s="103" t="s">
        <v>1662</v>
      </c>
      <c r="Y11" s="103" t="s">
        <v>1664</v>
      </c>
      <c r="Z11" s="103" t="s">
        <v>1681</v>
      </c>
      <c r="AA11" s="103" t="s">
        <v>1682</v>
      </c>
      <c r="AD11" s="51" t="s">
        <v>1698</v>
      </c>
      <c r="AH11" s="110"/>
      <c r="AI11" s="114" t="s">
        <v>1645</v>
      </c>
      <c r="AJ11" s="114" t="s">
        <v>1671</v>
      </c>
      <c r="AK11" s="114" t="s">
        <v>1661</v>
      </c>
      <c r="AL11" s="114" t="s">
        <v>1663</v>
      </c>
      <c r="AM11" s="114" t="s">
        <v>1663</v>
      </c>
      <c r="AN11" s="114" t="s">
        <v>1644</v>
      </c>
      <c r="AO11" s="114" t="s">
        <v>1666</v>
      </c>
      <c r="AP11" s="114" t="s">
        <v>1668</v>
      </c>
      <c r="AQ11" s="114" t="s">
        <v>1672</v>
      </c>
      <c r="AR11" s="114" t="s">
        <v>1670</v>
      </c>
      <c r="AS11" s="114" t="s">
        <v>1673</v>
      </c>
      <c r="AT11" s="114" t="s">
        <v>1674</v>
      </c>
      <c r="AU11" s="114" t="s">
        <v>1642</v>
      </c>
      <c r="AV11" s="114" t="s">
        <v>1646</v>
      </c>
      <c r="AW11" s="114" t="s">
        <v>1647</v>
      </c>
      <c r="AX11" s="114" t="s">
        <v>1650</v>
      </c>
      <c r="AY11" s="114" t="s">
        <v>1663</v>
      </c>
      <c r="AZ11" s="114" t="s">
        <v>1644</v>
      </c>
      <c r="BA11" s="114" t="s">
        <v>1675</v>
      </c>
      <c r="BB11" s="114" t="s">
        <v>1664</v>
      </c>
      <c r="BC11" s="117"/>
      <c r="BD11" s="117"/>
      <c r="BE11" s="117"/>
      <c r="BF11" s="117"/>
      <c r="BG11" s="117"/>
      <c r="BH11" s="117"/>
      <c r="BI11" s="117"/>
      <c r="BJ11" s="117"/>
      <c r="BK11" s="177" t="s">
        <v>1718</v>
      </c>
      <c r="BL11" s="177"/>
      <c r="BM11" s="177"/>
    </row>
    <row r="12" spans="1:66" x14ac:dyDescent="0.4">
      <c r="D12" s="19" t="s">
        <v>1628</v>
      </c>
      <c r="E12" s="41"/>
      <c r="F12" s="19"/>
      <c r="G12" s="19"/>
      <c r="H12" s="19"/>
      <c r="I12" s="19"/>
      <c r="J12" s="19"/>
      <c r="K12" s="19"/>
      <c r="L12" s="19"/>
      <c r="M12" s="19"/>
      <c r="N12" s="19"/>
      <c r="U12" s="19" t="s">
        <v>1628</v>
      </c>
      <c r="V12" s="41"/>
      <c r="W12" s="19"/>
      <c r="X12" s="19"/>
      <c r="Y12" s="19"/>
      <c r="Z12" s="19"/>
      <c r="AA12" s="19"/>
      <c r="AB12" s="19"/>
      <c r="AC12" s="19"/>
      <c r="AD12" s="19"/>
      <c r="AE12" s="19"/>
      <c r="AH12" s="110" t="s">
        <v>1634</v>
      </c>
      <c r="AI12" s="113">
        <v>-0.13730000000000001</v>
      </c>
      <c r="AJ12" s="113">
        <v>-0.2082</v>
      </c>
      <c r="AK12" s="113">
        <v>-0.27050000000000002</v>
      </c>
      <c r="AL12" s="113">
        <v>-0.2437</v>
      </c>
      <c r="AM12" s="113">
        <v>-0.1555</v>
      </c>
      <c r="AN12" s="113">
        <v>-6.4899999999999999E-2</v>
      </c>
      <c r="AO12" s="113">
        <v>-0.1603</v>
      </c>
      <c r="AP12" s="113">
        <v>-0.1464</v>
      </c>
      <c r="AQ12" s="113">
        <v>-0.18090000000000001</v>
      </c>
      <c r="AR12" s="113">
        <v>-0.1244</v>
      </c>
      <c r="AS12" s="113">
        <v>-9.7100000000000006E-2</v>
      </c>
      <c r="AT12" s="113">
        <v>-0.1318</v>
      </c>
      <c r="AU12" s="113">
        <v>-0.11070000000000001</v>
      </c>
      <c r="AV12" s="113">
        <v>-0.1265</v>
      </c>
      <c r="AW12" s="113">
        <v>-7.9299999999999995E-2</v>
      </c>
      <c r="AX12" s="113">
        <v>-0.15770000000000001</v>
      </c>
      <c r="AY12" s="113">
        <v>-0.17660000000000001</v>
      </c>
      <c r="AZ12" s="113">
        <v>-0.1704</v>
      </c>
      <c r="BA12" s="113">
        <v>-0.22009999999999999</v>
      </c>
      <c r="BB12" s="113">
        <v>-0.30630000000000002</v>
      </c>
      <c r="BC12" s="117">
        <v>14</v>
      </c>
      <c r="BD12" s="117">
        <v>0.01</v>
      </c>
      <c r="BE12" s="117">
        <v>0.04</v>
      </c>
      <c r="BF12" s="117">
        <v>0.78</v>
      </c>
      <c r="BG12" s="117">
        <v>1.35</v>
      </c>
      <c r="BH12" s="117">
        <v>0.56000000000000005</v>
      </c>
      <c r="BI12" s="117">
        <v>1.06</v>
      </c>
      <c r="BJ12" s="117">
        <v>0.42</v>
      </c>
    </row>
    <row r="13" spans="1:66" x14ac:dyDescent="0.4">
      <c r="D13" t="s">
        <v>229</v>
      </c>
      <c r="E13" s="51" t="s">
        <v>1632</v>
      </c>
      <c r="F13" s="101">
        <v>-7.9399999999999998E-2</v>
      </c>
      <c r="G13" s="101">
        <v>-6.0600000000000001E-2</v>
      </c>
      <c r="H13" s="101">
        <v>-9.0800000000000006E-2</v>
      </c>
      <c r="I13" s="101">
        <v>-0.1419</v>
      </c>
      <c r="J13" s="101">
        <v>-0.15359999999999999</v>
      </c>
      <c r="K13" s="51">
        <v>7</v>
      </c>
      <c r="M13" s="51" t="s">
        <v>1698</v>
      </c>
      <c r="U13" t="s">
        <v>229</v>
      </c>
      <c r="V13" s="51" t="s">
        <v>1632</v>
      </c>
      <c r="W13" s="101">
        <v>-5.9799999999999999E-2</v>
      </c>
      <c r="X13" s="101">
        <v>-3.0099999999999998E-2</v>
      </c>
      <c r="Y13" s="101">
        <v>3.6799999999999999E-2</v>
      </c>
      <c r="Z13" s="101">
        <v>0.15129999999999999</v>
      </c>
      <c r="AA13" s="101">
        <v>0.24349999999999999</v>
      </c>
      <c r="AB13" s="51">
        <v>7</v>
      </c>
      <c r="AD13" s="51" t="s">
        <v>1698</v>
      </c>
      <c r="AH13" s="110"/>
      <c r="AI13" s="114" t="s">
        <v>1650</v>
      </c>
      <c r="AJ13" s="114" t="s">
        <v>1651</v>
      </c>
      <c r="AK13" s="114" t="s">
        <v>1665</v>
      </c>
      <c r="AL13" s="114" t="s">
        <v>1667</v>
      </c>
      <c r="AM13" s="114" t="s">
        <v>1674</v>
      </c>
      <c r="AN13" s="114" t="s">
        <v>1660</v>
      </c>
      <c r="AO13" s="114" t="s">
        <v>1676</v>
      </c>
      <c r="AP13" s="114" t="s">
        <v>1655</v>
      </c>
      <c r="AQ13" s="114" t="s">
        <v>1672</v>
      </c>
      <c r="AR13" s="114" t="s">
        <v>1649</v>
      </c>
      <c r="AS13" s="114" t="s">
        <v>1662</v>
      </c>
      <c r="AT13" s="114" t="s">
        <v>1642</v>
      </c>
      <c r="AU13" s="114" t="s">
        <v>1671</v>
      </c>
      <c r="AV13" s="114" t="s">
        <v>1643</v>
      </c>
      <c r="AW13" s="114" t="s">
        <v>1653</v>
      </c>
      <c r="AX13" s="114" t="s">
        <v>1662</v>
      </c>
      <c r="AY13" s="114" t="s">
        <v>1642</v>
      </c>
      <c r="AZ13" s="114" t="s">
        <v>1651</v>
      </c>
      <c r="BA13" s="114" t="s">
        <v>1677</v>
      </c>
      <c r="BB13" s="114" t="s">
        <v>1655</v>
      </c>
      <c r="BC13" s="117"/>
      <c r="BD13" s="117"/>
      <c r="BE13" s="117"/>
      <c r="BF13" s="117"/>
      <c r="BG13" s="117"/>
      <c r="BH13" s="117"/>
      <c r="BI13" s="117"/>
      <c r="BJ13" s="117"/>
    </row>
    <row r="14" spans="1:66" x14ac:dyDescent="0.4">
      <c r="F14" s="103" t="s">
        <v>1658</v>
      </c>
      <c r="G14" s="103" t="s">
        <v>1659</v>
      </c>
      <c r="H14" s="103" t="s">
        <v>1660</v>
      </c>
      <c r="I14" s="103" t="s">
        <v>1642</v>
      </c>
      <c r="J14" s="103" t="s">
        <v>1661</v>
      </c>
      <c r="K14" s="51"/>
      <c r="M14" s="51" t="s">
        <v>1698</v>
      </c>
      <c r="W14" s="101" t="s">
        <v>1650</v>
      </c>
      <c r="X14" s="101" t="s">
        <v>1646</v>
      </c>
      <c r="Y14" s="101" t="s">
        <v>1654</v>
      </c>
      <c r="Z14" s="101" t="s">
        <v>1647</v>
      </c>
      <c r="AA14" s="101" t="s">
        <v>1653</v>
      </c>
      <c r="AB14" s="51"/>
      <c r="AD14" s="51" t="s">
        <v>1698</v>
      </c>
      <c r="AH14" s="110" t="s">
        <v>1635</v>
      </c>
      <c r="AI14" s="113">
        <v>-0.1125</v>
      </c>
      <c r="AJ14" s="113">
        <v>-0.1421</v>
      </c>
      <c r="AK14" s="113">
        <v>-0.189</v>
      </c>
      <c r="AL14" s="113">
        <v>-0.16980000000000001</v>
      </c>
      <c r="AM14" s="113">
        <v>-0.14249999999999999</v>
      </c>
      <c r="AN14" s="113">
        <v>-6.0100000000000001E-2</v>
      </c>
      <c r="AO14" s="113">
        <v>-7.9000000000000008E-3</v>
      </c>
      <c r="AP14" s="113">
        <v>3.8699999999999998E-2</v>
      </c>
      <c r="AQ14" s="113">
        <v>1.6299999999999999E-2</v>
      </c>
      <c r="AR14" s="113">
        <v>3.56E-2</v>
      </c>
      <c r="AS14" s="113">
        <v>-0.1087</v>
      </c>
      <c r="AT14" s="113">
        <v>-0.156</v>
      </c>
      <c r="AU14" s="113">
        <v>-0.1472</v>
      </c>
      <c r="AV14" s="113">
        <v>-0.18060000000000001</v>
      </c>
      <c r="AW14" s="113">
        <v>-0.12839999999999999</v>
      </c>
      <c r="AX14" s="113">
        <v>-0.14849999999999999</v>
      </c>
      <c r="AY14" s="113">
        <v>-0.25619999999999998</v>
      </c>
      <c r="AZ14" s="113">
        <v>-0.25009999999999999</v>
      </c>
      <c r="BA14" s="113">
        <v>-0.30470000000000003</v>
      </c>
      <c r="BB14" s="113">
        <v>-0.35</v>
      </c>
      <c r="BC14" s="117">
        <v>14</v>
      </c>
      <c r="BD14" s="119">
        <v>1.48</v>
      </c>
      <c r="BE14" s="119">
        <v>0.1</v>
      </c>
      <c r="BF14" s="119">
        <v>0.37</v>
      </c>
      <c r="BG14" s="121" t="s">
        <v>1719</v>
      </c>
      <c r="BH14" s="119">
        <v>0.76</v>
      </c>
      <c r="BI14" s="119">
        <v>0.69</v>
      </c>
      <c r="BJ14" s="121" t="s">
        <v>1720</v>
      </c>
      <c r="BK14" s="177" t="s">
        <v>1625</v>
      </c>
      <c r="BL14" s="177"/>
      <c r="BM14" s="177"/>
      <c r="BN14" s="177"/>
    </row>
    <row r="15" spans="1:66" x14ac:dyDescent="0.4">
      <c r="E15" s="51" t="s">
        <v>1633</v>
      </c>
      <c r="F15" s="101">
        <v>-7.8200000000000006E-2</v>
      </c>
      <c r="G15" s="101">
        <v>-8.8499999999999995E-2</v>
      </c>
      <c r="H15" s="101">
        <v>-1.7500000000000002E-2</v>
      </c>
      <c r="I15" s="101">
        <v>-9.4000000000000004E-3</v>
      </c>
      <c r="J15" s="101">
        <v>-5.7700000000000001E-2</v>
      </c>
      <c r="K15" s="51">
        <v>7</v>
      </c>
      <c r="M15" s="51" t="s">
        <v>1698</v>
      </c>
      <c r="V15" s="51" t="s">
        <v>1633</v>
      </c>
      <c r="W15" s="101">
        <v>-0.1118</v>
      </c>
      <c r="X15" s="101">
        <v>-0.18099999999999999</v>
      </c>
      <c r="Y15" s="101">
        <v>-0.18079999999999999</v>
      </c>
      <c r="Z15" s="101">
        <v>-0.17419999999999999</v>
      </c>
      <c r="AA15" s="101">
        <v>-0.26840000000000003</v>
      </c>
      <c r="AB15" s="51">
        <v>7</v>
      </c>
      <c r="AD15" s="51" t="s">
        <v>1698</v>
      </c>
      <c r="AH15" s="110"/>
      <c r="AI15" s="115">
        <v>9.6413665563593459E-2</v>
      </c>
      <c r="AJ15" s="115">
        <v>0.15492773746486066</v>
      </c>
      <c r="AK15" s="115">
        <v>0.12737948838352028</v>
      </c>
      <c r="AL15" s="115">
        <v>0.1069862941204624</v>
      </c>
      <c r="AM15" s="115">
        <v>0.10985663908382569</v>
      </c>
      <c r="AN15" s="115">
        <v>0.11569784956592825</v>
      </c>
      <c r="AO15" s="115">
        <v>0.19098553921822534</v>
      </c>
      <c r="AP15" s="115">
        <v>0.15044266033149811</v>
      </c>
      <c r="AQ15" s="115">
        <v>0.2031435361912714</v>
      </c>
      <c r="AR15" s="115">
        <v>0.16436880533320491</v>
      </c>
      <c r="AS15" s="115">
        <v>0.14173651406038748</v>
      </c>
      <c r="AT15" s="115">
        <v>0.34934895419758333</v>
      </c>
      <c r="AU15" s="115">
        <v>0.40970296901226383</v>
      </c>
      <c r="AV15" s="115">
        <v>0.33745824991621054</v>
      </c>
      <c r="AW15" s="115">
        <v>0.3655645634715452</v>
      </c>
      <c r="AX15" s="115">
        <v>0.16091348340090444</v>
      </c>
      <c r="AY15" s="115">
        <v>0.33816598459177227</v>
      </c>
      <c r="AZ15" s="115">
        <v>0.40282095512961835</v>
      </c>
      <c r="BA15" s="115">
        <v>0.36838340354932508</v>
      </c>
      <c r="BB15" s="115">
        <v>0.36111097542732812</v>
      </c>
      <c r="BC15" s="117"/>
      <c r="BD15" s="119"/>
      <c r="BE15" s="119"/>
      <c r="BF15" s="119"/>
      <c r="BG15" s="119"/>
      <c r="BH15" s="119"/>
      <c r="BI15" s="119"/>
      <c r="BJ15" s="119"/>
      <c r="BK15" s="177" t="s">
        <v>1626</v>
      </c>
      <c r="BL15" s="177"/>
      <c r="BM15" s="177"/>
      <c r="BN15" s="177"/>
    </row>
    <row r="16" spans="1:66" x14ac:dyDescent="0.4">
      <c r="F16" s="103" t="s">
        <v>1662</v>
      </c>
      <c r="G16" s="103" t="s">
        <v>1663</v>
      </c>
      <c r="H16" s="103" t="s">
        <v>1660</v>
      </c>
      <c r="I16" s="103" t="s">
        <v>1663</v>
      </c>
      <c r="J16" s="103" t="s">
        <v>1664</v>
      </c>
      <c r="K16" s="51"/>
      <c r="M16" s="51" t="s">
        <v>1698</v>
      </c>
      <c r="W16" s="101" t="s">
        <v>1659</v>
      </c>
      <c r="X16" s="101" t="s">
        <v>1683</v>
      </c>
      <c r="Y16" s="101" t="s">
        <v>1683</v>
      </c>
      <c r="Z16" s="101" t="s">
        <v>1646</v>
      </c>
      <c r="AA16" s="101" t="s">
        <v>1653</v>
      </c>
      <c r="AB16" s="51"/>
      <c r="AD16" s="51" t="s">
        <v>1698</v>
      </c>
      <c r="AH16" s="110" t="s">
        <v>1636</v>
      </c>
      <c r="AI16" s="113">
        <v>-0.1469</v>
      </c>
      <c r="AJ16" s="113">
        <v>-0.19900000000000001</v>
      </c>
      <c r="AK16" s="113">
        <v>-0.26519999999999999</v>
      </c>
      <c r="AL16" s="113">
        <v>-0.21010000000000001</v>
      </c>
      <c r="AM16" s="113">
        <v>-0.1525</v>
      </c>
      <c r="AN16" s="113">
        <v>-8.7400000000000005E-2</v>
      </c>
      <c r="AO16" s="113">
        <v>-0.1193</v>
      </c>
      <c r="AP16" s="113">
        <v>-0.1216</v>
      </c>
      <c r="AQ16" s="113">
        <v>-0.16439999999999999</v>
      </c>
      <c r="AR16" s="113">
        <v>-0.14879999999999999</v>
      </c>
      <c r="AS16" s="113">
        <v>-0.1087</v>
      </c>
      <c r="AT16" s="113">
        <v>-0.156</v>
      </c>
      <c r="AU16" s="113">
        <v>-0.1472</v>
      </c>
      <c r="AV16" s="113">
        <v>-0.18060000000000001</v>
      </c>
      <c r="AW16" s="113">
        <v>-0.12839999999999999</v>
      </c>
      <c r="AX16" s="113">
        <v>-0.14849999999999999</v>
      </c>
      <c r="AY16" s="113">
        <v>-0.25619999999999998</v>
      </c>
      <c r="AZ16" s="113">
        <v>-0.25009999999999999</v>
      </c>
      <c r="BA16" s="113">
        <v>-0.30470000000000003</v>
      </c>
      <c r="BB16" s="113">
        <v>-0.35</v>
      </c>
      <c r="BC16" s="117">
        <v>14</v>
      </c>
      <c r="BD16" s="119">
        <v>0.12</v>
      </c>
      <c r="BE16" s="119">
        <v>0.15</v>
      </c>
      <c r="BF16" s="119">
        <v>1.1599999999999999</v>
      </c>
      <c r="BG16" s="119">
        <v>1.9</v>
      </c>
      <c r="BH16" s="119">
        <v>0.27</v>
      </c>
      <c r="BI16" s="119">
        <v>1.23</v>
      </c>
      <c r="BJ16" s="119">
        <v>0.37</v>
      </c>
    </row>
    <row r="17" spans="4:64" x14ac:dyDescent="0.4">
      <c r="D17" t="s">
        <v>230</v>
      </c>
      <c r="E17" s="51" t="s">
        <v>1632</v>
      </c>
      <c r="F17" s="101">
        <v>-0.16550000000000001</v>
      </c>
      <c r="G17" s="101">
        <v>-0.28260000000000002</v>
      </c>
      <c r="H17" s="101">
        <v>-0.3014</v>
      </c>
      <c r="I17" s="101">
        <v>-0.2452</v>
      </c>
      <c r="J17" s="101">
        <v>-0.12759999999999999</v>
      </c>
      <c r="K17" s="51">
        <v>7</v>
      </c>
      <c r="M17" s="51" t="s">
        <v>1698</v>
      </c>
      <c r="U17" t="s">
        <v>230</v>
      </c>
      <c r="V17" s="51" t="s">
        <v>1632</v>
      </c>
      <c r="W17" s="101">
        <v>-9.9500000000000005E-2</v>
      </c>
      <c r="X17" s="101">
        <v>-3.2300000000000002E-2</v>
      </c>
      <c r="Y17" s="101">
        <v>8.8599999999999998E-2</v>
      </c>
      <c r="Z17" s="101">
        <v>0.23230000000000001</v>
      </c>
      <c r="AA17" s="101">
        <v>0.317</v>
      </c>
      <c r="AB17" s="51">
        <v>7</v>
      </c>
      <c r="AD17" s="51" t="s">
        <v>1698</v>
      </c>
      <c r="AH17" s="110"/>
      <c r="AI17" s="115">
        <v>0.11396512740549759</v>
      </c>
      <c r="AJ17" s="115">
        <v>0.19817575272534255</v>
      </c>
      <c r="AK17" s="115">
        <v>0.17043157849922122</v>
      </c>
      <c r="AL17" s="115">
        <v>9.0037696029770825E-2</v>
      </c>
      <c r="AM17" s="115">
        <v>0.1019257286786155</v>
      </c>
      <c r="AN17" s="115">
        <v>0.12844825945548261</v>
      </c>
      <c r="AO17" s="115">
        <v>0.25576541741092823</v>
      </c>
      <c r="AP17" s="115">
        <v>0.30688364800474055</v>
      </c>
      <c r="AQ17" s="115">
        <v>0.34232646899656977</v>
      </c>
      <c r="AR17" s="115">
        <v>0.3725064330434148</v>
      </c>
      <c r="AS17" s="115">
        <v>0.14173651406038748</v>
      </c>
      <c r="AT17" s="115">
        <v>0.34934895419758333</v>
      </c>
      <c r="AU17" s="115">
        <v>0.40970296901226383</v>
      </c>
      <c r="AV17" s="115">
        <v>0.33745824991621054</v>
      </c>
      <c r="AW17" s="115">
        <v>0.3655645634715452</v>
      </c>
      <c r="AX17" s="115">
        <v>0.16091348340090442</v>
      </c>
      <c r="AY17" s="115">
        <v>0.33816598459177222</v>
      </c>
      <c r="AZ17" s="115">
        <v>0.40282095512961835</v>
      </c>
      <c r="BA17" s="115">
        <v>0.36838340354932508</v>
      </c>
      <c r="BB17" s="115">
        <v>0.36111097542732806</v>
      </c>
      <c r="BC17" s="117"/>
      <c r="BD17" s="119"/>
      <c r="BE17" s="119"/>
      <c r="BF17" s="119"/>
      <c r="BG17" s="119"/>
      <c r="BH17" s="119"/>
      <c r="BI17" s="119"/>
      <c r="BJ17" s="119"/>
    </row>
    <row r="18" spans="4:64" x14ac:dyDescent="0.4">
      <c r="F18" s="103" t="s">
        <v>1659</v>
      </c>
      <c r="G18" s="103" t="s">
        <v>1665</v>
      </c>
      <c r="H18" s="103" t="s">
        <v>1666</v>
      </c>
      <c r="I18" s="103" t="s">
        <v>1646</v>
      </c>
      <c r="J18" s="103" t="s">
        <v>1667</v>
      </c>
      <c r="K18" s="51"/>
      <c r="M18" s="51" t="s">
        <v>1698</v>
      </c>
      <c r="W18" s="101" t="s">
        <v>1641</v>
      </c>
      <c r="X18" s="101" t="s">
        <v>1646</v>
      </c>
      <c r="Y18" s="101" t="s">
        <v>1654</v>
      </c>
      <c r="Z18" s="101" t="s">
        <v>1668</v>
      </c>
      <c r="AA18" s="101" t="s">
        <v>1679</v>
      </c>
      <c r="AB18" s="51"/>
      <c r="AD18" s="51" t="s">
        <v>1698</v>
      </c>
      <c r="AH18" s="110" t="s">
        <v>1637</v>
      </c>
      <c r="AI18" s="113">
        <v>-0.15140000000000001</v>
      </c>
      <c r="AJ18" s="113">
        <v>-0.2515</v>
      </c>
      <c r="AK18" s="113">
        <v>-0.34010000000000001</v>
      </c>
      <c r="AL18" s="113">
        <v>-0.24329999999999999</v>
      </c>
      <c r="AM18" s="113">
        <v>-0.16350000000000001</v>
      </c>
      <c r="AN18" s="113">
        <v>-0.1123</v>
      </c>
      <c r="AO18" s="113">
        <v>-0.17910000000000001</v>
      </c>
      <c r="AP18" s="113">
        <v>-0.25090000000000001</v>
      </c>
      <c r="AQ18" s="113">
        <v>-0.31530000000000002</v>
      </c>
      <c r="AR18" s="113">
        <v>-0.33960000000000001</v>
      </c>
      <c r="AS18" s="113">
        <v>-9.35E-2</v>
      </c>
      <c r="AT18" s="113">
        <v>-9.1700000000000004E-2</v>
      </c>
      <c r="AU18" s="113">
        <v>-5.21E-2</v>
      </c>
      <c r="AV18" s="113">
        <v>-0.14380000000000001</v>
      </c>
      <c r="AW18" s="113">
        <v>-0.1177</v>
      </c>
      <c r="AX18" s="113">
        <v>-0.12470000000000001</v>
      </c>
      <c r="AY18" s="113">
        <v>-0.16300000000000001</v>
      </c>
      <c r="AZ18" s="113">
        <v>-8.0299999999999996E-2</v>
      </c>
      <c r="BA18" s="113">
        <v>-0.1079</v>
      </c>
      <c r="BB18" s="113">
        <v>-0.121</v>
      </c>
      <c r="BC18" s="117">
        <v>14</v>
      </c>
      <c r="BD18" s="119">
        <v>1.1000000000000001</v>
      </c>
      <c r="BE18" s="119">
        <v>0.04</v>
      </c>
      <c r="BF18" s="119">
        <v>0.94</v>
      </c>
      <c r="BG18" s="122">
        <v>0</v>
      </c>
      <c r="BH18" s="119">
        <v>1.44</v>
      </c>
      <c r="BI18" s="119">
        <v>1.03</v>
      </c>
      <c r="BJ18" s="121">
        <v>2.5</v>
      </c>
    </row>
    <row r="19" spans="4:64" x14ac:dyDescent="0.4">
      <c r="E19" s="51" t="s">
        <v>1633</v>
      </c>
      <c r="F19" s="101">
        <v>-0.1588</v>
      </c>
      <c r="G19" s="101">
        <v>-0.25359999999999999</v>
      </c>
      <c r="H19" s="101">
        <v>-0.31359999999999999</v>
      </c>
      <c r="I19" s="101">
        <v>-0.4138</v>
      </c>
      <c r="J19" s="101">
        <v>-0.40300000000000002</v>
      </c>
      <c r="K19" s="51">
        <v>7</v>
      </c>
      <c r="M19" s="51" t="s">
        <v>1698</v>
      </c>
      <c r="V19" s="51" t="s">
        <v>1633</v>
      </c>
      <c r="W19" s="101">
        <v>-7.2300000000000003E-2</v>
      </c>
      <c r="X19" s="101">
        <v>-0.1686</v>
      </c>
      <c r="Y19" s="101">
        <v>-0.1477</v>
      </c>
      <c r="Z19" s="101">
        <v>-3.78E-2</v>
      </c>
      <c r="AA19" s="101">
        <v>9.3299999999999994E-2</v>
      </c>
      <c r="AB19" s="51">
        <v>7</v>
      </c>
      <c r="AD19" s="51" t="s">
        <v>1698</v>
      </c>
      <c r="AH19" s="110"/>
      <c r="AI19" s="115">
        <v>0.17001956392251974</v>
      </c>
      <c r="AJ19" s="115">
        <v>0.32461523520304608</v>
      </c>
      <c r="AK19" s="115">
        <v>0.30009385822337092</v>
      </c>
      <c r="AL19" s="115">
        <v>0.18270223899810797</v>
      </c>
      <c r="AM19" s="115">
        <v>0.14935953435467805</v>
      </c>
      <c r="AN19" s="115">
        <v>0.15836166726430939</v>
      </c>
      <c r="AO19" s="115">
        <v>0.43112046900640111</v>
      </c>
      <c r="AP19" s="115">
        <v>0.52541715978729209</v>
      </c>
      <c r="AQ19" s="115">
        <v>0.52179101001734562</v>
      </c>
      <c r="AR19" s="115">
        <v>0.51011188827374276</v>
      </c>
      <c r="AS19" s="115">
        <v>6.2238880458612818E-2</v>
      </c>
      <c r="AT19" s="115">
        <v>0.20836487459649181</v>
      </c>
      <c r="AU19" s="115">
        <v>0.2667857806888918</v>
      </c>
      <c r="AV19" s="115">
        <v>0.29113816800683096</v>
      </c>
      <c r="AW19" s="115">
        <v>0.34750757528571347</v>
      </c>
      <c r="AX19" s="115">
        <v>0.13844408575649825</v>
      </c>
      <c r="AY19" s="115">
        <v>0.16223621548964229</v>
      </c>
      <c r="AZ19" s="115">
        <v>8.5239233055274907E-2</v>
      </c>
      <c r="BA19" s="115">
        <v>0.11909705065006514</v>
      </c>
      <c r="BB19" s="115">
        <v>0.20833077696843763</v>
      </c>
      <c r="BC19" s="117"/>
      <c r="BD19" s="119"/>
      <c r="BE19" s="119"/>
      <c r="BF19" s="119"/>
      <c r="BG19" s="119"/>
      <c r="BH19" s="119"/>
      <c r="BI19" s="119"/>
      <c r="BJ19" s="119"/>
    </row>
    <row r="20" spans="4:64" x14ac:dyDescent="0.4">
      <c r="D20" s="17"/>
      <c r="F20" s="103" t="s">
        <v>1660</v>
      </c>
      <c r="G20" s="103" t="s">
        <v>1666</v>
      </c>
      <c r="H20" s="103" t="s">
        <v>1668</v>
      </c>
      <c r="I20" s="103" t="s">
        <v>1669</v>
      </c>
      <c r="J20" s="103" t="s">
        <v>1670</v>
      </c>
      <c r="K20" s="51"/>
      <c r="M20" s="51" t="s">
        <v>1698</v>
      </c>
      <c r="U20" s="17"/>
      <c r="W20" s="103" t="s">
        <v>1641</v>
      </c>
      <c r="X20" s="103" t="s">
        <v>1674</v>
      </c>
      <c r="Y20" s="103" t="s">
        <v>1647</v>
      </c>
      <c r="Z20" s="103" t="s">
        <v>1684</v>
      </c>
      <c r="AA20" s="103" t="s">
        <v>1685</v>
      </c>
      <c r="AB20" s="51"/>
      <c r="AD20" s="51" t="s">
        <v>1698</v>
      </c>
      <c r="AH20" s="110" t="s">
        <v>1638</v>
      </c>
      <c r="AI20" s="113">
        <v>-0.1348</v>
      </c>
      <c r="AJ20" s="113">
        <v>-0.19120000000000001</v>
      </c>
      <c r="AK20" s="113">
        <v>-0.22789999999999999</v>
      </c>
      <c r="AL20" s="113">
        <v>-0.2127</v>
      </c>
      <c r="AM20" s="113">
        <v>-0.183</v>
      </c>
      <c r="AN20" s="113">
        <v>-8.4500000000000006E-2</v>
      </c>
      <c r="AO20" s="113">
        <v>-6.7400000000000002E-2</v>
      </c>
      <c r="AP20" s="113">
        <v>-4.0099999999999997E-2</v>
      </c>
      <c r="AQ20" s="113">
        <v>-0.1076</v>
      </c>
      <c r="AR20" s="113">
        <v>-0.11459999999999999</v>
      </c>
      <c r="AS20" s="113">
        <v>-0.1396</v>
      </c>
      <c r="AT20" s="113">
        <v>-0.19550000000000001</v>
      </c>
      <c r="AU20" s="113">
        <v>-0.1678</v>
      </c>
      <c r="AV20" s="113">
        <v>-0.14510000000000001</v>
      </c>
      <c r="AW20" s="113">
        <v>-8.8599999999999998E-2</v>
      </c>
      <c r="AX20" s="113">
        <v>-0.17019999999999999</v>
      </c>
      <c r="AY20" s="113">
        <v>-0.29780000000000001</v>
      </c>
      <c r="AZ20" s="113">
        <v>-0.29420000000000002</v>
      </c>
      <c r="BA20" s="113">
        <v>-0.31709999999999999</v>
      </c>
      <c r="BB20" s="113">
        <v>-0.35120000000000001</v>
      </c>
      <c r="BC20" s="117">
        <v>14</v>
      </c>
      <c r="BD20" s="117">
        <v>0.44</v>
      </c>
      <c r="BE20" s="117">
        <v>0.06</v>
      </c>
      <c r="BF20" s="117">
        <v>0.56999999999999995</v>
      </c>
      <c r="BG20" s="120" t="s">
        <v>1721</v>
      </c>
      <c r="BH20" s="117">
        <v>0.17</v>
      </c>
      <c r="BI20" s="117">
        <v>1.25</v>
      </c>
      <c r="BJ20" s="117">
        <v>1.21</v>
      </c>
      <c r="BK20" s="177" t="s">
        <v>1455</v>
      </c>
      <c r="BL20" s="177"/>
    </row>
    <row r="21" spans="4:64" ht="19.5" thickBot="1" x14ac:dyDescent="0.45">
      <c r="D21" s="19" t="s">
        <v>1629</v>
      </c>
      <c r="E21" s="41"/>
      <c r="F21" s="19"/>
      <c r="G21" s="19"/>
      <c r="H21" s="19"/>
      <c r="I21" s="19"/>
      <c r="J21" s="19"/>
      <c r="K21" s="19"/>
      <c r="L21" s="19"/>
      <c r="M21" s="19"/>
      <c r="N21" s="19"/>
      <c r="U21" s="19" t="s">
        <v>1629</v>
      </c>
      <c r="V21" s="41"/>
      <c r="W21" s="19"/>
      <c r="X21" s="19"/>
      <c r="Y21" s="19"/>
      <c r="Z21" s="19"/>
      <c r="AA21" s="19"/>
      <c r="AB21" s="19"/>
      <c r="AC21" s="19"/>
      <c r="AD21" s="19"/>
      <c r="AE21" s="19"/>
      <c r="AH21" s="111"/>
      <c r="AI21" s="115">
        <v>6.779185385970872E-2</v>
      </c>
      <c r="AJ21" s="115">
        <v>0.13009414072024011</v>
      </c>
      <c r="AK21" s="115">
        <v>0.13313658971584613</v>
      </c>
      <c r="AL21" s="116">
        <v>0.13134136024137569</v>
      </c>
      <c r="AM21" s="116">
        <v>0.15581689922681011</v>
      </c>
      <c r="AN21" s="116">
        <v>0.13342758573444125</v>
      </c>
      <c r="AO21" s="116">
        <v>0.17412231245813611</v>
      </c>
      <c r="AP21" s="116">
        <v>0.1316235337226265</v>
      </c>
      <c r="AQ21" s="116">
        <v>0.16165131247657205</v>
      </c>
      <c r="AR21" s="116">
        <v>0.26360269589492497</v>
      </c>
      <c r="AS21" s="116">
        <v>0.15165175990759097</v>
      </c>
      <c r="AT21" s="116">
        <v>0.36054160601699575</v>
      </c>
      <c r="AU21" s="116">
        <v>0.4353327032282352</v>
      </c>
      <c r="AV21" s="116">
        <v>0.32724153791994953</v>
      </c>
      <c r="AW21" s="116">
        <v>0.341027939067856</v>
      </c>
      <c r="AX21" s="116">
        <v>0.12407198504717404</v>
      </c>
      <c r="AY21" s="116">
        <v>0.37164008508759749</v>
      </c>
      <c r="AZ21" s="116">
        <v>0.49359868520594596</v>
      </c>
      <c r="BA21" s="116">
        <v>0.50878622747137137</v>
      </c>
      <c r="BB21" s="116">
        <v>0.47494445546865904</v>
      </c>
      <c r="BC21" s="118"/>
      <c r="BD21" s="123"/>
      <c r="BE21" s="123"/>
      <c r="BF21" s="123"/>
      <c r="BG21" s="123"/>
      <c r="BH21" s="123"/>
      <c r="BI21" s="123"/>
      <c r="BJ21" s="123"/>
    </row>
    <row r="22" spans="4:64" x14ac:dyDescent="0.4">
      <c r="D22" t="s">
        <v>229</v>
      </c>
      <c r="E22" s="51" t="s">
        <v>1632</v>
      </c>
      <c r="F22" s="101">
        <v>-0.18820000000000001</v>
      </c>
      <c r="G22" s="101">
        <v>-0.31059999999999999</v>
      </c>
      <c r="H22" s="101">
        <v>-0.37080000000000002</v>
      </c>
      <c r="I22" s="101">
        <v>-0.2616</v>
      </c>
      <c r="J22" s="101">
        <v>-0.1862</v>
      </c>
      <c r="K22" s="51">
        <v>7</v>
      </c>
      <c r="M22" s="51" t="s">
        <v>1698</v>
      </c>
      <c r="U22" t="s">
        <v>229</v>
      </c>
      <c r="V22" s="51" t="s">
        <v>1632</v>
      </c>
      <c r="W22" s="101">
        <v>-0.11</v>
      </c>
      <c r="X22" s="101">
        <v>-0.121</v>
      </c>
      <c r="Y22" s="101">
        <v>7.8100000000000003E-2</v>
      </c>
      <c r="Z22" s="101">
        <v>0.2722</v>
      </c>
      <c r="AA22" s="101">
        <v>0.3765</v>
      </c>
      <c r="AB22" s="51">
        <v>7</v>
      </c>
      <c r="AD22" s="51" t="s">
        <v>1698</v>
      </c>
      <c r="AH22" s="206" t="s">
        <v>1739</v>
      </c>
      <c r="AI22" s="206"/>
      <c r="AJ22" s="206"/>
      <c r="AK22" s="206"/>
      <c r="AL22" s="101"/>
      <c r="BG22" s="51"/>
      <c r="BH22" s="51"/>
      <c r="BI22" s="51"/>
      <c r="BJ22" s="51"/>
    </row>
    <row r="23" spans="4:64" x14ac:dyDescent="0.4">
      <c r="F23" s="103" t="s">
        <v>1645</v>
      </c>
      <c r="G23" s="103" t="s">
        <v>1671</v>
      </c>
      <c r="H23" s="103" t="s">
        <v>1661</v>
      </c>
      <c r="I23" s="103" t="s">
        <v>1663</v>
      </c>
      <c r="J23" s="103" t="s">
        <v>1663</v>
      </c>
      <c r="K23" s="51"/>
      <c r="M23" s="51" t="s">
        <v>1698</v>
      </c>
      <c r="W23" s="103" t="s">
        <v>1650</v>
      </c>
      <c r="X23" s="103" t="s">
        <v>1642</v>
      </c>
      <c r="Y23" s="103" t="s">
        <v>1666</v>
      </c>
      <c r="Z23" s="103" t="s">
        <v>1668</v>
      </c>
      <c r="AA23" s="103" t="s">
        <v>1686</v>
      </c>
      <c r="AB23" s="51"/>
      <c r="AD23" s="51" t="s">
        <v>1698</v>
      </c>
      <c r="AI23" s="51"/>
      <c r="AJ23" s="103"/>
      <c r="AK23" s="103"/>
      <c r="AL23" s="103"/>
    </row>
    <row r="24" spans="4:64" x14ac:dyDescent="0.4">
      <c r="E24" s="51" t="s">
        <v>1633</v>
      </c>
      <c r="F24" s="101">
        <v>-0.12709999999999999</v>
      </c>
      <c r="G24" s="101">
        <v>-0.249</v>
      </c>
      <c r="H24" s="101">
        <v>-0.31419999999999998</v>
      </c>
      <c r="I24" s="101">
        <v>-0.40179999999999999</v>
      </c>
      <c r="J24" s="101">
        <v>-0.40500000000000003</v>
      </c>
      <c r="K24" s="51">
        <v>7</v>
      </c>
      <c r="M24" s="51" t="s">
        <v>1698</v>
      </c>
      <c r="V24" s="51" t="s">
        <v>1633</v>
      </c>
      <c r="W24" s="101">
        <v>-0.12139999999999999</v>
      </c>
      <c r="X24" s="101">
        <v>-0.20519999999999999</v>
      </c>
      <c r="Y24" s="101">
        <v>-0.18279999999999999</v>
      </c>
      <c r="Z24" s="101">
        <v>-9.7600000000000006E-2</v>
      </c>
      <c r="AA24" s="101">
        <v>-5.0000000000000001E-3</v>
      </c>
      <c r="AB24" s="51">
        <v>7</v>
      </c>
      <c r="AD24" s="51" t="s">
        <v>1698</v>
      </c>
    </row>
    <row r="25" spans="4:64" x14ac:dyDescent="0.4">
      <c r="F25" s="103" t="s">
        <v>1644</v>
      </c>
      <c r="G25" s="103" t="s">
        <v>1666</v>
      </c>
      <c r="H25" s="103" t="s">
        <v>1668</v>
      </c>
      <c r="I25" s="103" t="s">
        <v>1672</v>
      </c>
      <c r="J25" s="103" t="s">
        <v>1670</v>
      </c>
      <c r="K25" s="51"/>
      <c r="M25" s="51" t="s">
        <v>1698</v>
      </c>
      <c r="W25" s="103" t="s">
        <v>1673</v>
      </c>
      <c r="X25" s="103" t="s">
        <v>1687</v>
      </c>
      <c r="Y25" s="103" t="s">
        <v>1651</v>
      </c>
      <c r="Z25" s="103" t="s">
        <v>1688</v>
      </c>
      <c r="AA25" s="103" t="s">
        <v>1682</v>
      </c>
      <c r="AB25" s="51"/>
      <c r="AD25" s="51" t="s">
        <v>1698</v>
      </c>
    </row>
    <row r="26" spans="4:64" ht="19.5" thickBot="1" x14ac:dyDescent="0.45">
      <c r="D26" t="s">
        <v>230</v>
      </c>
      <c r="E26" s="51" t="s">
        <v>1632</v>
      </c>
      <c r="F26" s="101">
        <v>-5.67E-2</v>
      </c>
      <c r="G26" s="101">
        <v>-3.2599999999999997E-2</v>
      </c>
      <c r="H26" s="101">
        <v>-2.1499999999999998E-2</v>
      </c>
      <c r="I26" s="101">
        <v>-0.1255</v>
      </c>
      <c r="J26" s="101">
        <v>-9.5000000000000001E-2</v>
      </c>
      <c r="K26" s="51">
        <v>7</v>
      </c>
      <c r="M26" s="51" t="s">
        <v>1698</v>
      </c>
      <c r="U26" t="s">
        <v>230</v>
      </c>
      <c r="V26" s="51" t="s">
        <v>1632</v>
      </c>
      <c r="W26" s="101">
        <v>-4.9399999999999999E-2</v>
      </c>
      <c r="X26" s="101">
        <v>5.8599999999999999E-2</v>
      </c>
      <c r="Y26" s="101">
        <v>4.7199999999999999E-2</v>
      </c>
      <c r="Z26" s="101">
        <v>0.1113</v>
      </c>
      <c r="AA26" s="101">
        <v>0.184</v>
      </c>
      <c r="AB26" s="51">
        <v>7</v>
      </c>
      <c r="AD26" s="51" t="s">
        <v>1698</v>
      </c>
      <c r="AH26" s="62"/>
      <c r="AI26" s="62"/>
      <c r="AJ26" s="62"/>
      <c r="AK26" s="62"/>
      <c r="AL26" s="36"/>
      <c r="AM26" s="36"/>
      <c r="AN26" s="36"/>
      <c r="AO26" s="36"/>
      <c r="AP26" s="36"/>
      <c r="AQ26" s="38"/>
      <c r="AR26" s="36"/>
      <c r="AS26" s="36"/>
      <c r="AT26" s="36"/>
      <c r="AU26" s="36"/>
      <c r="AV26" s="36"/>
      <c r="AW26" s="36"/>
      <c r="AX26" s="36"/>
      <c r="AY26" s="36"/>
      <c r="AZ26" s="36"/>
      <c r="BA26" s="36"/>
      <c r="BB26" s="36"/>
      <c r="BC26" s="36"/>
      <c r="BD26" s="36"/>
      <c r="BE26" s="36"/>
      <c r="BF26" s="36"/>
      <c r="BG26" s="36"/>
      <c r="BH26" s="36"/>
      <c r="BI26" s="36"/>
      <c r="BJ26" s="36"/>
    </row>
    <row r="27" spans="4:64" x14ac:dyDescent="0.4">
      <c r="F27" s="103" t="s">
        <v>1673</v>
      </c>
      <c r="G27" s="103" t="s">
        <v>1674</v>
      </c>
      <c r="H27" s="103" t="s">
        <v>1642</v>
      </c>
      <c r="I27" s="103" t="s">
        <v>1646</v>
      </c>
      <c r="J27" s="103" t="s">
        <v>1647</v>
      </c>
      <c r="K27" s="51"/>
      <c r="M27" s="51" t="s">
        <v>1698</v>
      </c>
      <c r="W27" s="103" t="s">
        <v>1641</v>
      </c>
      <c r="X27" s="103" t="s">
        <v>1643</v>
      </c>
      <c r="Y27" s="103" t="s">
        <v>1647</v>
      </c>
      <c r="Z27" s="103" t="s">
        <v>1661</v>
      </c>
      <c r="AA27" s="103" t="s">
        <v>1647</v>
      </c>
      <c r="AB27" s="51"/>
      <c r="AD27" s="51" t="s">
        <v>1698</v>
      </c>
      <c r="AH27" s="17"/>
      <c r="AI27" s="202" t="s">
        <v>229</v>
      </c>
      <c r="AJ27" s="202"/>
      <c r="AK27" s="202"/>
      <c r="AL27" s="202"/>
      <c r="AM27" s="202"/>
      <c r="AN27" s="202"/>
      <c r="AO27" s="202"/>
      <c r="AP27" s="202"/>
      <c r="AQ27" s="202"/>
      <c r="AR27" s="202"/>
      <c r="AS27" s="202" t="s">
        <v>1713</v>
      </c>
      <c r="AT27" s="202"/>
      <c r="AU27" s="202"/>
      <c r="AV27" s="202"/>
      <c r="AW27" s="202"/>
      <c r="AX27" s="202"/>
      <c r="AY27" s="202"/>
      <c r="AZ27" s="202"/>
      <c r="BA27" s="202"/>
      <c r="BB27" s="202"/>
      <c r="BC27" s="107"/>
      <c r="BD27" s="108"/>
      <c r="BE27" s="108"/>
      <c r="BF27" s="108"/>
      <c r="BG27" s="108"/>
      <c r="BH27" s="108"/>
      <c r="BI27" s="108"/>
      <c r="BJ27" s="108"/>
    </row>
    <row r="28" spans="4:64" x14ac:dyDescent="0.4">
      <c r="E28" s="51" t="s">
        <v>1633</v>
      </c>
      <c r="F28" s="101">
        <v>-0.10979999999999999</v>
      </c>
      <c r="G28" s="101">
        <v>-9.3100000000000002E-2</v>
      </c>
      <c r="H28" s="101">
        <v>-1.7000000000000001E-2</v>
      </c>
      <c r="I28" s="101">
        <v>-2.1399999999999999E-2</v>
      </c>
      <c r="J28" s="101">
        <v>-5.57E-2</v>
      </c>
      <c r="K28" s="51">
        <v>7</v>
      </c>
      <c r="M28" s="51" t="s">
        <v>1698</v>
      </c>
      <c r="V28" s="51" t="s">
        <v>1633</v>
      </c>
      <c r="W28" s="101">
        <v>-6.2700000000000006E-2</v>
      </c>
      <c r="X28" s="101">
        <v>-0.1444</v>
      </c>
      <c r="Y28" s="101">
        <v>-0.1457</v>
      </c>
      <c r="Z28" s="101">
        <v>-0.1144</v>
      </c>
      <c r="AA28" s="101">
        <v>-0.1701</v>
      </c>
      <c r="AB28" s="51">
        <v>7</v>
      </c>
      <c r="AD28" s="51" t="s">
        <v>1698</v>
      </c>
      <c r="AH28" s="17"/>
      <c r="AI28" s="205" t="s">
        <v>1229</v>
      </c>
      <c r="AJ28" s="205"/>
      <c r="AK28" s="205"/>
      <c r="AL28" s="205"/>
      <c r="AM28" s="205"/>
      <c r="AN28" s="205" t="s">
        <v>1228</v>
      </c>
      <c r="AO28" s="205"/>
      <c r="AP28" s="205"/>
      <c r="AQ28" s="205"/>
      <c r="AR28" s="205"/>
      <c r="AS28" s="205" t="s">
        <v>1229</v>
      </c>
      <c r="AT28" s="205"/>
      <c r="AU28" s="205"/>
      <c r="AV28" s="205"/>
      <c r="AW28" s="205"/>
      <c r="AX28" s="205" t="s">
        <v>1228</v>
      </c>
      <c r="AY28" s="205"/>
      <c r="AZ28" s="205"/>
      <c r="BA28" s="205"/>
      <c r="BB28" s="205"/>
      <c r="BC28" s="109"/>
      <c r="BD28" s="205" t="s">
        <v>1700</v>
      </c>
      <c r="BE28" s="205"/>
      <c r="BF28" s="205"/>
      <c r="BG28" s="205" t="s">
        <v>1701</v>
      </c>
      <c r="BH28" s="205"/>
      <c r="BI28" s="205"/>
      <c r="BJ28" s="205"/>
    </row>
    <row r="29" spans="4:64" x14ac:dyDescent="0.4">
      <c r="D29" s="17"/>
      <c r="F29" s="103" t="s">
        <v>1650</v>
      </c>
      <c r="G29" s="103" t="s">
        <v>1663</v>
      </c>
      <c r="H29" s="103" t="s">
        <v>1644</v>
      </c>
      <c r="I29" s="103" t="s">
        <v>1675</v>
      </c>
      <c r="J29" s="103" t="s">
        <v>1664</v>
      </c>
      <c r="K29" s="51"/>
      <c r="M29" s="51" t="s">
        <v>1698</v>
      </c>
      <c r="U29" s="17"/>
      <c r="W29" s="103" t="s">
        <v>1660</v>
      </c>
      <c r="X29" s="103" t="s">
        <v>1683</v>
      </c>
      <c r="Y29" s="103" t="s">
        <v>1659</v>
      </c>
      <c r="Z29" s="103" t="s">
        <v>1643</v>
      </c>
      <c r="AA29" s="103" t="s">
        <v>1664</v>
      </c>
      <c r="AB29" s="51"/>
      <c r="AD29" s="51" t="s">
        <v>1698</v>
      </c>
      <c r="AH29" s="19"/>
      <c r="AI29" s="112">
        <v>1</v>
      </c>
      <c r="AJ29" s="112">
        <v>2</v>
      </c>
      <c r="AK29" s="112">
        <v>3</v>
      </c>
      <c r="AL29" s="112">
        <v>4</v>
      </c>
      <c r="AM29" s="112">
        <v>5</v>
      </c>
      <c r="AN29" s="112">
        <v>1</v>
      </c>
      <c r="AO29" s="112">
        <v>2</v>
      </c>
      <c r="AP29" s="112">
        <v>3</v>
      </c>
      <c r="AQ29" s="112">
        <v>4</v>
      </c>
      <c r="AR29" s="112">
        <v>5</v>
      </c>
      <c r="AS29" s="112">
        <v>1</v>
      </c>
      <c r="AT29" s="112">
        <v>2</v>
      </c>
      <c r="AU29" s="112">
        <v>3</v>
      </c>
      <c r="AV29" s="112">
        <v>4</v>
      </c>
      <c r="AW29" s="112">
        <v>5</v>
      </c>
      <c r="AX29" s="112">
        <v>1</v>
      </c>
      <c r="AY29" s="112">
        <v>2</v>
      </c>
      <c r="AZ29" s="112">
        <v>3</v>
      </c>
      <c r="BA29" s="112">
        <v>4</v>
      </c>
      <c r="BB29" s="112">
        <v>5</v>
      </c>
      <c r="BC29" s="112" t="s">
        <v>1630</v>
      </c>
      <c r="BD29" s="109" t="s">
        <v>1702</v>
      </c>
      <c r="BE29" s="109" t="s">
        <v>1703</v>
      </c>
      <c r="BF29" s="109" t="s">
        <v>1704</v>
      </c>
      <c r="BG29" s="109" t="s">
        <v>1705</v>
      </c>
      <c r="BH29" s="109" t="s">
        <v>1706</v>
      </c>
      <c r="BI29" s="109" t="s">
        <v>1707</v>
      </c>
      <c r="BJ29" s="109" t="s">
        <v>1708</v>
      </c>
    </row>
    <row r="30" spans="4:64" x14ac:dyDescent="0.4">
      <c r="D30" s="19" t="s">
        <v>1634</v>
      </c>
      <c r="E30" s="41"/>
      <c r="F30" s="19"/>
      <c r="G30" s="19"/>
      <c r="H30" s="19"/>
      <c r="I30" s="19"/>
      <c r="J30" s="19"/>
      <c r="K30" s="19"/>
      <c r="L30" s="19"/>
      <c r="M30" s="19"/>
      <c r="N30" s="19"/>
      <c r="U30" s="19" t="s">
        <v>1634</v>
      </c>
      <c r="V30" s="41"/>
      <c r="W30" s="19"/>
      <c r="X30" s="19"/>
      <c r="Y30" s="19"/>
      <c r="Z30" s="19"/>
      <c r="AA30" s="19"/>
      <c r="AB30" s="19"/>
      <c r="AC30" s="19"/>
      <c r="AD30" s="19"/>
      <c r="AE30" s="19"/>
      <c r="AH30" s="110" t="s">
        <v>1627</v>
      </c>
      <c r="AI30" s="113">
        <v>-0.1018</v>
      </c>
      <c r="AJ30" s="113">
        <v>-9.5100000000000004E-2</v>
      </c>
      <c r="AK30" s="113">
        <v>-2.5999999999999999E-3</v>
      </c>
      <c r="AL30" s="113">
        <v>0.1452</v>
      </c>
      <c r="AM30" s="113">
        <v>0.28599999999999998</v>
      </c>
      <c r="AN30" s="113">
        <v>-4.8300000000000003E-2</v>
      </c>
      <c r="AO30" s="113">
        <v>-0.1736</v>
      </c>
      <c r="AP30" s="113">
        <v>-0.19889999999999999</v>
      </c>
      <c r="AQ30" s="113">
        <v>-0.2135</v>
      </c>
      <c r="AR30" s="113">
        <v>-0.2382</v>
      </c>
      <c r="AS30" s="113">
        <v>-5.57E-2</v>
      </c>
      <c r="AT30" s="113">
        <v>3.4299999999999997E-2</v>
      </c>
      <c r="AU30" s="113">
        <v>0.1215</v>
      </c>
      <c r="AV30" s="113">
        <v>0.19650000000000001</v>
      </c>
      <c r="AW30" s="113">
        <v>0.2409</v>
      </c>
      <c r="AX30" s="113">
        <v>-0.14219999999999999</v>
      </c>
      <c r="AY30" s="113">
        <v>-0.19589999999999999</v>
      </c>
      <c r="AZ30" s="113">
        <v>-0.15129999999999999</v>
      </c>
      <c r="BA30" s="113">
        <v>1.29E-2</v>
      </c>
      <c r="BB30" s="113">
        <v>5.5300000000000002E-2</v>
      </c>
      <c r="BC30" s="117">
        <v>14</v>
      </c>
      <c r="BD30" s="117">
        <v>0.39</v>
      </c>
      <c r="BE30" s="117">
        <v>3.09</v>
      </c>
      <c r="BF30" s="125" t="s">
        <v>1722</v>
      </c>
      <c r="BG30" s="117">
        <v>0.02</v>
      </c>
      <c r="BH30" s="117">
        <v>0.35</v>
      </c>
      <c r="BI30" s="117" t="s">
        <v>1723</v>
      </c>
      <c r="BJ30" s="117" t="s">
        <v>1724</v>
      </c>
    </row>
    <row r="31" spans="4:64" x14ac:dyDescent="0.4">
      <c r="D31" t="s">
        <v>229</v>
      </c>
      <c r="E31" s="51" t="s">
        <v>1632</v>
      </c>
      <c r="F31" s="101">
        <v>-0.13730000000000001</v>
      </c>
      <c r="G31" s="101">
        <v>-0.2082</v>
      </c>
      <c r="H31" s="101">
        <v>-0.27050000000000002</v>
      </c>
      <c r="I31" s="101">
        <v>-0.2437</v>
      </c>
      <c r="J31" s="101">
        <v>-0.1555</v>
      </c>
      <c r="K31" s="51">
        <v>7</v>
      </c>
      <c r="M31" s="51" t="s">
        <v>1698</v>
      </c>
      <c r="U31" t="s">
        <v>229</v>
      </c>
      <c r="V31" s="51" t="s">
        <v>1632</v>
      </c>
      <c r="W31" s="101">
        <v>-0.1169</v>
      </c>
      <c r="X31" s="101">
        <v>-0.16259999999999999</v>
      </c>
      <c r="Y31" s="101">
        <v>-0.13020000000000001</v>
      </c>
      <c r="Z31" s="101">
        <v>8.2000000000000007E-3</v>
      </c>
      <c r="AA31" s="101">
        <v>0.1047</v>
      </c>
      <c r="AB31" s="51">
        <v>7</v>
      </c>
      <c r="AD31" s="51" t="s">
        <v>1698</v>
      </c>
      <c r="AH31" s="110"/>
      <c r="AI31" s="114" t="s">
        <v>1645</v>
      </c>
      <c r="AJ31" s="114" t="s">
        <v>1647</v>
      </c>
      <c r="AK31" s="114" t="s">
        <v>1669</v>
      </c>
      <c r="AL31" s="114" t="s">
        <v>1678</v>
      </c>
      <c r="AM31" s="114" t="s">
        <v>1679</v>
      </c>
      <c r="AN31" s="114" t="s">
        <v>1644</v>
      </c>
      <c r="AO31" s="114" t="s">
        <v>1667</v>
      </c>
      <c r="AP31" s="114" t="s">
        <v>1667</v>
      </c>
      <c r="AQ31" s="114" t="s">
        <v>1646</v>
      </c>
      <c r="AR31" s="114" t="s">
        <v>1667</v>
      </c>
      <c r="AS31" s="114" t="s">
        <v>1645</v>
      </c>
      <c r="AT31" s="114" t="s">
        <v>1659</v>
      </c>
      <c r="AU31" s="114" t="s">
        <v>1664</v>
      </c>
      <c r="AV31" s="114" t="s">
        <v>1647</v>
      </c>
      <c r="AW31" s="114" t="s">
        <v>1665</v>
      </c>
      <c r="AX31" s="114" t="s">
        <v>1680</v>
      </c>
      <c r="AY31" s="114" t="s">
        <v>1662</v>
      </c>
      <c r="AZ31" s="114" t="s">
        <v>1664</v>
      </c>
      <c r="BA31" s="114" t="s">
        <v>1681</v>
      </c>
      <c r="BB31" s="114" t="s">
        <v>1682</v>
      </c>
      <c r="BC31" s="117"/>
      <c r="BD31" s="117"/>
      <c r="BE31" s="117"/>
      <c r="BF31" s="117"/>
      <c r="BG31" s="117"/>
      <c r="BH31" s="117"/>
      <c r="BI31" s="117"/>
      <c r="BJ31" s="117"/>
    </row>
    <row r="32" spans="4:64" x14ac:dyDescent="0.4">
      <c r="F32" s="103" t="s">
        <v>1650</v>
      </c>
      <c r="G32" s="103" t="s">
        <v>1651</v>
      </c>
      <c r="H32" s="103" t="s">
        <v>1665</v>
      </c>
      <c r="I32" s="103" t="s">
        <v>1667</v>
      </c>
      <c r="J32" s="103" t="s">
        <v>1674</v>
      </c>
      <c r="K32" s="51"/>
      <c r="M32" s="51" t="s">
        <v>1698</v>
      </c>
      <c r="W32" s="103" t="s">
        <v>1641</v>
      </c>
      <c r="X32" s="103" t="s">
        <v>1663</v>
      </c>
      <c r="Y32" s="103" t="s">
        <v>1674</v>
      </c>
      <c r="Z32" s="103" t="s">
        <v>1674</v>
      </c>
      <c r="AA32" s="103" t="s">
        <v>1667</v>
      </c>
      <c r="AB32" s="51"/>
      <c r="AD32" s="51" t="s">
        <v>1698</v>
      </c>
      <c r="AH32" s="110" t="s">
        <v>1628</v>
      </c>
      <c r="AI32" s="113">
        <v>-5.9799999999999999E-2</v>
      </c>
      <c r="AJ32" s="113">
        <v>-3.0099999999999998E-2</v>
      </c>
      <c r="AK32" s="113">
        <v>3.6799999999999999E-2</v>
      </c>
      <c r="AL32" s="113">
        <v>0.15129999999999999</v>
      </c>
      <c r="AM32" s="113">
        <v>0.24349999999999999</v>
      </c>
      <c r="AN32" s="113">
        <v>-0.1118</v>
      </c>
      <c r="AO32" s="113">
        <v>-0.18099999999999999</v>
      </c>
      <c r="AP32" s="113">
        <v>-0.18079999999999999</v>
      </c>
      <c r="AQ32" s="113">
        <v>-0.17419999999999999</v>
      </c>
      <c r="AR32" s="113">
        <v>-0.26840000000000003</v>
      </c>
      <c r="AS32" s="113">
        <v>-9.9500000000000005E-2</v>
      </c>
      <c r="AT32" s="113">
        <v>-3.2300000000000002E-2</v>
      </c>
      <c r="AU32" s="113">
        <v>8.8599999999999998E-2</v>
      </c>
      <c r="AV32" s="113">
        <v>0.23230000000000001</v>
      </c>
      <c r="AW32" s="113">
        <v>0.317</v>
      </c>
      <c r="AX32" s="113">
        <v>-7.2300000000000003E-2</v>
      </c>
      <c r="AY32" s="113">
        <v>-0.1686</v>
      </c>
      <c r="AZ32" s="113">
        <v>-0.1477</v>
      </c>
      <c r="BA32" s="113">
        <v>-3.78E-2</v>
      </c>
      <c r="BB32" s="113">
        <v>9.3299999999999994E-2</v>
      </c>
      <c r="BC32" s="117">
        <v>14</v>
      </c>
      <c r="BD32" s="117">
        <v>0.39</v>
      </c>
      <c r="BE32" s="117" t="s">
        <v>1725</v>
      </c>
      <c r="BF32" s="117" t="s">
        <v>1726</v>
      </c>
      <c r="BG32" s="117">
        <v>0.13</v>
      </c>
      <c r="BH32" s="117">
        <v>0.72</v>
      </c>
      <c r="BI32" s="117" t="s">
        <v>1727</v>
      </c>
      <c r="BJ32" s="117">
        <v>0.42</v>
      </c>
    </row>
    <row r="33" spans="4:66" x14ac:dyDescent="0.4">
      <c r="E33" s="51" t="s">
        <v>1633</v>
      </c>
      <c r="F33" s="101">
        <v>-6.4899999999999999E-2</v>
      </c>
      <c r="G33" s="101">
        <v>-0.1603</v>
      </c>
      <c r="H33" s="101">
        <v>-0.1464</v>
      </c>
      <c r="I33" s="101">
        <v>-0.18090000000000001</v>
      </c>
      <c r="J33" s="101">
        <v>-0.1244</v>
      </c>
      <c r="K33" s="51">
        <v>7</v>
      </c>
      <c r="M33" s="51" t="s">
        <v>1698</v>
      </c>
      <c r="V33" s="51" t="s">
        <v>1633</v>
      </c>
      <c r="W33" s="101">
        <v>-9.4899999999999998E-2</v>
      </c>
      <c r="X33" s="101">
        <v>-0.2218</v>
      </c>
      <c r="Y33" s="101">
        <v>-0.1386</v>
      </c>
      <c r="Z33" s="101">
        <v>4.2999999999999997E-2</v>
      </c>
      <c r="AA33" s="101">
        <v>0.12509999999999999</v>
      </c>
      <c r="AB33" s="51">
        <v>7</v>
      </c>
      <c r="AD33" s="51" t="s">
        <v>1698</v>
      </c>
      <c r="AH33" s="110"/>
      <c r="AI33" s="113" t="s">
        <v>1650</v>
      </c>
      <c r="AJ33" s="113" t="s">
        <v>1646</v>
      </c>
      <c r="AK33" s="113" t="s">
        <v>1654</v>
      </c>
      <c r="AL33" s="113" t="s">
        <v>1647</v>
      </c>
      <c r="AM33" s="113" t="s">
        <v>1653</v>
      </c>
      <c r="AN33" s="113" t="s">
        <v>1659</v>
      </c>
      <c r="AO33" s="113" t="s">
        <v>1683</v>
      </c>
      <c r="AP33" s="113" t="s">
        <v>1683</v>
      </c>
      <c r="AQ33" s="113" t="s">
        <v>1646</v>
      </c>
      <c r="AR33" s="113" t="s">
        <v>1653</v>
      </c>
      <c r="AS33" s="113" t="s">
        <v>1641</v>
      </c>
      <c r="AT33" s="113" t="s">
        <v>1646</v>
      </c>
      <c r="AU33" s="113" t="s">
        <v>1654</v>
      </c>
      <c r="AV33" s="113" t="s">
        <v>1668</v>
      </c>
      <c r="AW33" s="113" t="s">
        <v>1679</v>
      </c>
      <c r="AX33" s="114" t="s">
        <v>1641</v>
      </c>
      <c r="AY33" s="114" t="s">
        <v>1674</v>
      </c>
      <c r="AZ33" s="114" t="s">
        <v>1647</v>
      </c>
      <c r="BA33" s="114" t="s">
        <v>1684</v>
      </c>
      <c r="BB33" s="114" t="s">
        <v>1685</v>
      </c>
      <c r="BC33" s="117"/>
      <c r="BD33" s="117"/>
      <c r="BE33" s="117"/>
      <c r="BF33" s="117"/>
      <c r="BG33" s="117"/>
      <c r="BH33" s="117"/>
      <c r="BI33" s="117"/>
      <c r="BJ33" s="117"/>
    </row>
    <row r="34" spans="4:66" x14ac:dyDescent="0.4">
      <c r="F34" s="103" t="s">
        <v>1660</v>
      </c>
      <c r="G34" s="103" t="s">
        <v>1676</v>
      </c>
      <c r="H34" s="103" t="s">
        <v>1655</v>
      </c>
      <c r="I34" s="103" t="s">
        <v>1672</v>
      </c>
      <c r="J34" s="103" t="s">
        <v>1649</v>
      </c>
      <c r="K34" s="51"/>
      <c r="M34" s="51" t="s">
        <v>1698</v>
      </c>
      <c r="W34" s="103" t="s">
        <v>1645</v>
      </c>
      <c r="X34" s="103" t="s">
        <v>1674</v>
      </c>
      <c r="Y34" s="103" t="s">
        <v>1647</v>
      </c>
      <c r="Z34" s="103" t="s">
        <v>1684</v>
      </c>
      <c r="AA34" s="103" t="s">
        <v>1689</v>
      </c>
      <c r="AB34" s="51"/>
      <c r="AD34" s="51" t="s">
        <v>1698</v>
      </c>
      <c r="AH34" s="110" t="s">
        <v>1629</v>
      </c>
      <c r="AI34" s="113">
        <v>-0.11</v>
      </c>
      <c r="AJ34" s="113">
        <v>-0.121</v>
      </c>
      <c r="AK34" s="113">
        <v>7.8100000000000003E-2</v>
      </c>
      <c r="AL34" s="113">
        <v>0.2722</v>
      </c>
      <c r="AM34" s="113">
        <v>0.3765</v>
      </c>
      <c r="AN34" s="113">
        <v>-0.12139999999999999</v>
      </c>
      <c r="AO34" s="113">
        <v>-0.20519999999999999</v>
      </c>
      <c r="AP34" s="113">
        <v>-0.18279999999999999</v>
      </c>
      <c r="AQ34" s="113">
        <v>-9.7600000000000006E-2</v>
      </c>
      <c r="AR34" s="113">
        <v>-5.0000000000000001E-3</v>
      </c>
      <c r="AS34" s="113">
        <v>-4.9399999999999999E-2</v>
      </c>
      <c r="AT34" s="113">
        <v>5.8599999999999999E-2</v>
      </c>
      <c r="AU34" s="113">
        <v>4.7199999999999999E-2</v>
      </c>
      <c r="AV34" s="113">
        <v>0.1113</v>
      </c>
      <c r="AW34" s="113">
        <v>0.184</v>
      </c>
      <c r="AX34" s="113">
        <v>-6.2700000000000006E-2</v>
      </c>
      <c r="AY34" s="113">
        <v>-0.1444</v>
      </c>
      <c r="AZ34" s="113">
        <v>-0.1457</v>
      </c>
      <c r="BA34" s="113">
        <v>-0.1144</v>
      </c>
      <c r="BB34" s="113">
        <v>-0.1701</v>
      </c>
      <c r="BC34" s="117">
        <v>14</v>
      </c>
      <c r="BD34" s="113">
        <v>0.02</v>
      </c>
      <c r="BE34" s="113" t="s">
        <v>1728</v>
      </c>
      <c r="BF34" s="117" t="s">
        <v>1729</v>
      </c>
      <c r="BG34" s="117">
        <v>0.01</v>
      </c>
      <c r="BH34" s="117">
        <v>1.29</v>
      </c>
      <c r="BI34" s="117" t="s">
        <v>1730</v>
      </c>
      <c r="BJ34" s="117">
        <v>0.27</v>
      </c>
    </row>
    <row r="35" spans="4:66" x14ac:dyDescent="0.4">
      <c r="D35" t="s">
        <v>230</v>
      </c>
      <c r="E35" s="51" t="s">
        <v>1632</v>
      </c>
      <c r="F35" s="101">
        <v>-9.7100000000000006E-2</v>
      </c>
      <c r="G35" s="101">
        <v>-0.1318</v>
      </c>
      <c r="H35" s="101">
        <v>-0.11070000000000001</v>
      </c>
      <c r="I35" s="101">
        <v>-0.1265</v>
      </c>
      <c r="J35" s="101">
        <v>-7.9299999999999995E-2</v>
      </c>
      <c r="K35" s="51">
        <v>7</v>
      </c>
      <c r="M35" s="51" t="s">
        <v>1698</v>
      </c>
      <c r="U35" t="s">
        <v>230</v>
      </c>
      <c r="V35" s="51" t="s">
        <v>1632</v>
      </c>
      <c r="W35" s="101">
        <v>-1.3100000000000001E-2</v>
      </c>
      <c r="X35" s="101">
        <v>0.124</v>
      </c>
      <c r="Y35" s="101">
        <v>0.25090000000000001</v>
      </c>
      <c r="Z35" s="101">
        <v>0.35189999999999999</v>
      </c>
      <c r="AA35" s="101">
        <v>0.4511</v>
      </c>
      <c r="AB35" s="51">
        <v>7</v>
      </c>
      <c r="AD35" s="51" t="s">
        <v>1698</v>
      </c>
      <c r="AH35" s="110"/>
      <c r="AI35" s="114" t="s">
        <v>1650</v>
      </c>
      <c r="AJ35" s="114" t="s">
        <v>1642</v>
      </c>
      <c r="AK35" s="114" t="s">
        <v>1666</v>
      </c>
      <c r="AL35" s="114" t="s">
        <v>1668</v>
      </c>
      <c r="AM35" s="114" t="s">
        <v>1686</v>
      </c>
      <c r="AN35" s="114" t="s">
        <v>1673</v>
      </c>
      <c r="AO35" s="114" t="s">
        <v>1687</v>
      </c>
      <c r="AP35" s="114" t="s">
        <v>1651</v>
      </c>
      <c r="AQ35" s="114" t="s">
        <v>1688</v>
      </c>
      <c r="AR35" s="114" t="s">
        <v>1682</v>
      </c>
      <c r="AS35" s="114" t="s">
        <v>1641</v>
      </c>
      <c r="AT35" s="114" t="s">
        <v>1643</v>
      </c>
      <c r="AU35" s="114" t="s">
        <v>1647</v>
      </c>
      <c r="AV35" s="114" t="s">
        <v>1661</v>
      </c>
      <c r="AW35" s="114" t="s">
        <v>1647</v>
      </c>
      <c r="AX35" s="114" t="s">
        <v>1660</v>
      </c>
      <c r="AY35" s="114" t="s">
        <v>1683</v>
      </c>
      <c r="AZ35" s="114" t="s">
        <v>1659</v>
      </c>
      <c r="BA35" s="114" t="s">
        <v>1643</v>
      </c>
      <c r="BB35" s="114" t="s">
        <v>1664</v>
      </c>
      <c r="BC35" s="117"/>
      <c r="BD35" s="117"/>
      <c r="BE35" s="117"/>
      <c r="BF35" s="117"/>
      <c r="BG35" s="117"/>
      <c r="BH35" s="117"/>
      <c r="BI35" s="117"/>
      <c r="BJ35" s="117"/>
    </row>
    <row r="36" spans="4:66" x14ac:dyDescent="0.4">
      <c r="F36" s="103" t="s">
        <v>1662</v>
      </c>
      <c r="G36" s="103" t="s">
        <v>1642</v>
      </c>
      <c r="H36" s="103" t="s">
        <v>1671</v>
      </c>
      <c r="I36" s="103" t="s">
        <v>1643</v>
      </c>
      <c r="J36" s="103" t="s">
        <v>1653</v>
      </c>
      <c r="K36" s="51"/>
      <c r="M36" s="51" t="s">
        <v>1698</v>
      </c>
      <c r="W36" s="103" t="s">
        <v>1690</v>
      </c>
      <c r="X36" s="103" t="s">
        <v>1660</v>
      </c>
      <c r="Y36" s="103" t="s">
        <v>1649</v>
      </c>
      <c r="Z36" s="103" t="s">
        <v>1691</v>
      </c>
      <c r="AA36" s="103" t="s">
        <v>1692</v>
      </c>
      <c r="AB36" s="51"/>
      <c r="AD36" s="51" t="s">
        <v>1698</v>
      </c>
      <c r="AH36" s="110" t="s">
        <v>1634</v>
      </c>
      <c r="AI36" s="113">
        <v>-0.1169</v>
      </c>
      <c r="AJ36" s="113">
        <v>-0.16259999999999999</v>
      </c>
      <c r="AK36" s="113">
        <v>-0.13020000000000001</v>
      </c>
      <c r="AL36" s="113">
        <v>8.2000000000000007E-3</v>
      </c>
      <c r="AM36" s="113">
        <v>0.1047</v>
      </c>
      <c r="AN36" s="113">
        <v>-9.4899999999999998E-2</v>
      </c>
      <c r="AO36" s="113">
        <v>-0.2218</v>
      </c>
      <c r="AP36" s="113">
        <v>-0.1386</v>
      </c>
      <c r="AQ36" s="113">
        <v>4.2999999999999997E-2</v>
      </c>
      <c r="AR36" s="113">
        <v>0.12509999999999999</v>
      </c>
      <c r="AS36" s="113">
        <v>-1.3100000000000001E-2</v>
      </c>
      <c r="AT36" s="113">
        <v>0.124</v>
      </c>
      <c r="AU36" s="113">
        <v>0.25090000000000001</v>
      </c>
      <c r="AV36" s="113">
        <v>0.35189999999999999</v>
      </c>
      <c r="AW36" s="113">
        <v>0.4511</v>
      </c>
      <c r="AX36" s="113">
        <v>-0.1</v>
      </c>
      <c r="AY36" s="113">
        <v>-0.16420000000000001</v>
      </c>
      <c r="AZ36" s="113">
        <v>-0.22989999999999999</v>
      </c>
      <c r="BA36" s="113">
        <v>-0.27289999999999998</v>
      </c>
      <c r="BB36" s="113">
        <v>-0.30109999999999998</v>
      </c>
      <c r="BC36" s="117">
        <v>14</v>
      </c>
      <c r="BD36" s="117">
        <v>0.31</v>
      </c>
      <c r="BE36" s="117" t="s">
        <v>1731</v>
      </c>
      <c r="BF36" s="117" t="s">
        <v>1720</v>
      </c>
      <c r="BG36" s="120" t="s">
        <v>1732</v>
      </c>
      <c r="BH36" s="117">
        <v>0.68</v>
      </c>
      <c r="BI36" s="117" t="s">
        <v>1733</v>
      </c>
      <c r="BJ36" s="120" t="s">
        <v>1734</v>
      </c>
      <c r="BK36" s="177" t="s">
        <v>1622</v>
      </c>
      <c r="BL36" s="177"/>
      <c r="BM36" s="177"/>
      <c r="BN36" s="177"/>
    </row>
    <row r="37" spans="4:66" x14ac:dyDescent="0.4">
      <c r="E37" s="51" t="s">
        <v>1633</v>
      </c>
      <c r="F37" s="101">
        <v>-0.15770000000000001</v>
      </c>
      <c r="G37" s="101">
        <v>-0.17660000000000001</v>
      </c>
      <c r="H37" s="101">
        <v>-0.1704</v>
      </c>
      <c r="I37" s="101">
        <v>-0.22009999999999999</v>
      </c>
      <c r="J37" s="101">
        <v>-0.30630000000000002</v>
      </c>
      <c r="K37" s="51">
        <v>7</v>
      </c>
      <c r="M37" s="51" t="s">
        <v>1698</v>
      </c>
      <c r="V37" s="51" t="s">
        <v>1633</v>
      </c>
      <c r="W37" s="101">
        <v>-0.1</v>
      </c>
      <c r="X37" s="101">
        <v>-0.16420000000000001</v>
      </c>
      <c r="Y37" s="101">
        <v>-0.22989999999999999</v>
      </c>
      <c r="Z37" s="101">
        <v>-0.27289999999999998</v>
      </c>
      <c r="AA37" s="101">
        <v>-0.30109999999999998</v>
      </c>
      <c r="AB37" s="51">
        <v>7</v>
      </c>
      <c r="AD37" s="51" t="s">
        <v>1698</v>
      </c>
      <c r="AH37" s="110"/>
      <c r="AI37" s="114" t="s">
        <v>1641</v>
      </c>
      <c r="AJ37" s="114" t="s">
        <v>1663</v>
      </c>
      <c r="AK37" s="114" t="s">
        <v>1674</v>
      </c>
      <c r="AL37" s="114" t="s">
        <v>1674</v>
      </c>
      <c r="AM37" s="114" t="s">
        <v>1667</v>
      </c>
      <c r="AN37" s="114" t="s">
        <v>1645</v>
      </c>
      <c r="AO37" s="114" t="s">
        <v>1674</v>
      </c>
      <c r="AP37" s="114" t="s">
        <v>1647</v>
      </c>
      <c r="AQ37" s="114" t="s">
        <v>1684</v>
      </c>
      <c r="AR37" s="114" t="s">
        <v>1689</v>
      </c>
      <c r="AS37" s="114" t="s">
        <v>1690</v>
      </c>
      <c r="AT37" s="114" t="s">
        <v>1660</v>
      </c>
      <c r="AU37" s="114" t="s">
        <v>1649</v>
      </c>
      <c r="AV37" s="114" t="s">
        <v>1691</v>
      </c>
      <c r="AW37" s="114" t="s">
        <v>1692</v>
      </c>
      <c r="AX37" s="114" t="s">
        <v>1650</v>
      </c>
      <c r="AY37" s="114" t="s">
        <v>1659</v>
      </c>
      <c r="AZ37" s="114" t="s">
        <v>1659</v>
      </c>
      <c r="BA37" s="114" t="s">
        <v>1660</v>
      </c>
      <c r="BB37" s="114" t="s">
        <v>1663</v>
      </c>
      <c r="BC37" s="117"/>
      <c r="BD37" s="117"/>
      <c r="BE37" s="117"/>
      <c r="BF37" s="117"/>
      <c r="BG37" s="117"/>
      <c r="BH37" s="117"/>
      <c r="BI37" s="117"/>
      <c r="BJ37" s="117"/>
    </row>
    <row r="38" spans="4:66" x14ac:dyDescent="0.4">
      <c r="D38" s="17"/>
      <c r="F38" s="103" t="s">
        <v>1662</v>
      </c>
      <c r="G38" s="103" t="s">
        <v>1642</v>
      </c>
      <c r="H38" s="103" t="s">
        <v>1651</v>
      </c>
      <c r="I38" s="103" t="s">
        <v>1677</v>
      </c>
      <c r="J38" s="103" t="s">
        <v>1655</v>
      </c>
      <c r="K38" s="51"/>
      <c r="M38" s="51" t="s">
        <v>1698</v>
      </c>
      <c r="U38" s="17"/>
      <c r="W38" s="103" t="s">
        <v>1650</v>
      </c>
      <c r="X38" s="103" t="s">
        <v>1659</v>
      </c>
      <c r="Y38" s="103" t="s">
        <v>1659</v>
      </c>
      <c r="Z38" s="103" t="s">
        <v>1660</v>
      </c>
      <c r="AA38" s="103" t="s">
        <v>1663</v>
      </c>
      <c r="AB38" s="51"/>
      <c r="AD38" s="51" t="s">
        <v>1698</v>
      </c>
      <c r="AH38" s="110" t="s">
        <v>1635</v>
      </c>
      <c r="AI38" s="113">
        <v>-5.8299999999999998E-2</v>
      </c>
      <c r="AJ38" s="113">
        <v>-1.5100000000000001E-2</v>
      </c>
      <c r="AK38" s="113">
        <v>3.8699999999999998E-2</v>
      </c>
      <c r="AL38" s="113">
        <v>0.10639999999999999</v>
      </c>
      <c r="AM38" s="113">
        <v>0.14480000000000001</v>
      </c>
      <c r="AN38" s="113">
        <v>-3.39E-2</v>
      </c>
      <c r="AO38" s="113">
        <v>-0.16470000000000001</v>
      </c>
      <c r="AP38" s="113">
        <v>-0.17380000000000001</v>
      </c>
      <c r="AQ38" s="113">
        <v>-0.14249999999999999</v>
      </c>
      <c r="AR38" s="113">
        <v>-0.1996</v>
      </c>
      <c r="AS38" s="113">
        <v>-0.1169</v>
      </c>
      <c r="AT38" s="113">
        <v>-0.1159</v>
      </c>
      <c r="AU38" s="113">
        <v>-5.3199999999999997E-2</v>
      </c>
      <c r="AV38" s="113">
        <v>8.7800000000000003E-2</v>
      </c>
      <c r="AW38" s="113">
        <v>0.15970000000000001</v>
      </c>
      <c r="AX38" s="113">
        <v>-0.14480000000000001</v>
      </c>
      <c r="AY38" s="113">
        <v>-0.19450000000000001</v>
      </c>
      <c r="AZ38" s="113">
        <v>-0.15429999999999999</v>
      </c>
      <c r="BA38" s="113">
        <v>-6.3100000000000003E-2</v>
      </c>
      <c r="BB38" s="113">
        <v>-2.2000000000000001E-3</v>
      </c>
      <c r="BC38" s="117">
        <v>14</v>
      </c>
      <c r="BD38" s="117">
        <v>0.01</v>
      </c>
      <c r="BE38" s="125">
        <v>2.2000000000000002</v>
      </c>
      <c r="BF38" s="117">
        <v>1.52</v>
      </c>
      <c r="BG38" s="117">
        <v>0.18</v>
      </c>
      <c r="BH38" s="117">
        <v>0.57999999999999996</v>
      </c>
      <c r="BI38" s="117">
        <v>1.34</v>
      </c>
      <c r="BJ38" s="117">
        <v>0.27</v>
      </c>
    </row>
    <row r="39" spans="4:66" x14ac:dyDescent="0.4">
      <c r="D39" s="19" t="s">
        <v>1635</v>
      </c>
      <c r="E39" s="41"/>
      <c r="F39" s="19"/>
      <c r="G39" s="19"/>
      <c r="H39" s="19"/>
      <c r="I39" s="19"/>
      <c r="J39" s="19"/>
      <c r="K39" s="19"/>
      <c r="L39" s="19"/>
      <c r="M39" s="19"/>
      <c r="N39" s="19"/>
      <c r="U39" s="19" t="s">
        <v>1635</v>
      </c>
      <c r="V39" s="41"/>
      <c r="W39" s="19"/>
      <c r="X39" s="19"/>
      <c r="Y39" s="19"/>
      <c r="Z39" s="19"/>
      <c r="AA39" s="19"/>
      <c r="AB39" s="19"/>
      <c r="AC39" s="19"/>
      <c r="AD39" s="19"/>
      <c r="AE39" s="19"/>
      <c r="AH39" s="110"/>
      <c r="AI39" s="114" t="s">
        <v>1645</v>
      </c>
      <c r="AJ39" s="114" t="s">
        <v>1661</v>
      </c>
      <c r="AK39" s="114" t="s">
        <v>1653</v>
      </c>
      <c r="AL39" s="114" t="s">
        <v>1653</v>
      </c>
      <c r="AM39" s="114" t="s">
        <v>1651</v>
      </c>
      <c r="AN39" s="114" t="s">
        <v>1650</v>
      </c>
      <c r="AO39" s="114" t="s">
        <v>1642</v>
      </c>
      <c r="AP39" s="114" t="s">
        <v>1667</v>
      </c>
      <c r="AQ39" s="114" t="s">
        <v>1647</v>
      </c>
      <c r="AR39" s="114" t="s">
        <v>1653</v>
      </c>
      <c r="AS39" s="114" t="s">
        <v>1641</v>
      </c>
      <c r="AT39" s="114" t="s">
        <v>1660</v>
      </c>
      <c r="AU39" s="114" t="s">
        <v>1653</v>
      </c>
      <c r="AV39" s="114" t="s">
        <v>1664</v>
      </c>
      <c r="AW39" s="114" t="s">
        <v>1671</v>
      </c>
      <c r="AX39" s="114" t="s">
        <v>1690</v>
      </c>
      <c r="AY39" s="114" t="s">
        <v>1650</v>
      </c>
      <c r="AZ39" s="114" t="s">
        <v>1664</v>
      </c>
      <c r="BA39" s="114" t="s">
        <v>1693</v>
      </c>
      <c r="BB39" s="114" t="s">
        <v>1682</v>
      </c>
      <c r="BC39" s="117"/>
      <c r="BD39" s="117"/>
      <c r="BE39" s="117"/>
      <c r="BF39" s="117"/>
      <c r="BG39" s="117"/>
      <c r="BH39" s="117"/>
      <c r="BI39" s="117"/>
      <c r="BJ39" s="117"/>
    </row>
    <row r="40" spans="4:66" x14ac:dyDescent="0.4">
      <c r="D40" t="s">
        <v>229</v>
      </c>
      <c r="E40" s="51" t="s">
        <v>1632</v>
      </c>
      <c r="F40" s="101">
        <v>-0.1125</v>
      </c>
      <c r="G40" s="101">
        <v>-0.1421</v>
      </c>
      <c r="H40" s="101">
        <v>-0.189</v>
      </c>
      <c r="I40" s="101">
        <v>-0.16980000000000001</v>
      </c>
      <c r="J40" s="101">
        <v>-0.14249999999999999</v>
      </c>
      <c r="K40" s="51">
        <v>7</v>
      </c>
      <c r="M40" s="51" t="s">
        <v>1698</v>
      </c>
      <c r="U40" t="s">
        <v>229</v>
      </c>
      <c r="V40" s="51" t="s">
        <v>1632</v>
      </c>
      <c r="W40" s="101">
        <v>-5.8299999999999998E-2</v>
      </c>
      <c r="X40" s="101">
        <v>-1.5100000000000001E-2</v>
      </c>
      <c r="Y40" s="101">
        <v>3.8699999999999998E-2</v>
      </c>
      <c r="Z40" s="101">
        <v>0.10639999999999999</v>
      </c>
      <c r="AA40" s="101">
        <v>0.14480000000000001</v>
      </c>
      <c r="AB40" s="51">
        <v>7</v>
      </c>
      <c r="AD40" s="51" t="s">
        <v>1698</v>
      </c>
      <c r="AH40" s="110" t="s">
        <v>1636</v>
      </c>
      <c r="AI40" s="113">
        <v>-5.7700000000000001E-2</v>
      </c>
      <c r="AJ40" s="113">
        <v>-5.7999999999999996E-3</v>
      </c>
      <c r="AK40" s="113">
        <v>7.7899999999999997E-2</v>
      </c>
      <c r="AL40" s="113">
        <v>0.1893</v>
      </c>
      <c r="AM40" s="113">
        <v>0.29880000000000001</v>
      </c>
      <c r="AN40" s="113">
        <v>-2.6800000000000001E-2</v>
      </c>
      <c r="AO40" s="113">
        <v>-0.14779999999999999</v>
      </c>
      <c r="AP40" s="113">
        <v>-0.16420000000000001</v>
      </c>
      <c r="AQ40" s="113">
        <v>-0.13880000000000001</v>
      </c>
      <c r="AR40" s="113">
        <v>-0.1618</v>
      </c>
      <c r="AS40" s="113">
        <v>-0.1169</v>
      </c>
      <c r="AT40" s="113">
        <v>-0.1159</v>
      </c>
      <c r="AU40" s="113">
        <v>-5.3199999999999997E-2</v>
      </c>
      <c r="AV40" s="113">
        <v>8.7800000000000003E-2</v>
      </c>
      <c r="AW40" s="113">
        <v>0.15970000000000001</v>
      </c>
      <c r="AX40" s="113">
        <v>-0.14480000000000001</v>
      </c>
      <c r="AY40" s="113">
        <v>-0.19450000000000001</v>
      </c>
      <c r="AZ40" s="113">
        <v>-0.15429999999999999</v>
      </c>
      <c r="BA40" s="113">
        <v>-6.3100000000000003E-2</v>
      </c>
      <c r="BB40" s="113">
        <v>-2.2000000000000001E-3</v>
      </c>
      <c r="BC40" s="117">
        <v>14</v>
      </c>
      <c r="BD40" s="117">
        <v>0.14000000000000001</v>
      </c>
      <c r="BE40" s="117">
        <v>2.33</v>
      </c>
      <c r="BF40" s="117">
        <v>2.06</v>
      </c>
      <c r="BG40" s="117">
        <v>0.33</v>
      </c>
      <c r="BH40" s="117">
        <v>0.15</v>
      </c>
      <c r="BI40" s="117">
        <v>1.71</v>
      </c>
      <c r="BJ40" s="117">
        <v>0.53</v>
      </c>
    </row>
    <row r="41" spans="4:66" x14ac:dyDescent="0.4">
      <c r="F41" s="104">
        <v>9.6413665563593459E-2</v>
      </c>
      <c r="G41" s="104">
        <v>0.15492773746486066</v>
      </c>
      <c r="H41" s="104">
        <v>0.12737948838352028</v>
      </c>
      <c r="I41" s="104">
        <v>0.1069862941204624</v>
      </c>
      <c r="J41" s="104">
        <v>0.10985663908382569</v>
      </c>
      <c r="K41" s="51"/>
      <c r="M41" s="51" t="s">
        <v>1698</v>
      </c>
      <c r="W41" s="103" t="s">
        <v>1645</v>
      </c>
      <c r="X41" s="103" t="s">
        <v>1661</v>
      </c>
      <c r="Y41" s="103" t="s">
        <v>1653</v>
      </c>
      <c r="Z41" s="103" t="s">
        <v>1653</v>
      </c>
      <c r="AA41" s="103" t="s">
        <v>1651</v>
      </c>
      <c r="AB41" s="51"/>
      <c r="AD41" s="51" t="s">
        <v>1698</v>
      </c>
      <c r="AH41" s="110"/>
      <c r="AI41" s="114" t="s">
        <v>1645</v>
      </c>
      <c r="AJ41" s="114" t="s">
        <v>1653</v>
      </c>
      <c r="AK41" s="114" t="s">
        <v>1652</v>
      </c>
      <c r="AL41" s="114" t="s">
        <v>1691</v>
      </c>
      <c r="AM41" s="114" t="s">
        <v>1679</v>
      </c>
      <c r="AN41" s="114" t="s">
        <v>1645</v>
      </c>
      <c r="AO41" s="114" t="s">
        <v>1675</v>
      </c>
      <c r="AP41" s="114" t="s">
        <v>1642</v>
      </c>
      <c r="AQ41" s="114" t="s">
        <v>1653</v>
      </c>
      <c r="AR41" s="114" t="s">
        <v>1671</v>
      </c>
      <c r="AS41" s="114" t="s">
        <v>1641</v>
      </c>
      <c r="AT41" s="114" t="s">
        <v>1660</v>
      </c>
      <c r="AU41" s="114" t="s">
        <v>1653</v>
      </c>
      <c r="AV41" s="114" t="s">
        <v>1664</v>
      </c>
      <c r="AW41" s="114" t="s">
        <v>1671</v>
      </c>
      <c r="AX41" s="114" t="s">
        <v>1690</v>
      </c>
      <c r="AY41" s="114" t="s">
        <v>1650</v>
      </c>
      <c r="AZ41" s="114" t="s">
        <v>1664</v>
      </c>
      <c r="BA41" s="114" t="s">
        <v>1693</v>
      </c>
      <c r="BB41" s="114" t="s">
        <v>1682</v>
      </c>
      <c r="BC41" s="117"/>
      <c r="BD41" s="117"/>
      <c r="BE41" s="117"/>
      <c r="BF41" s="117"/>
      <c r="BG41" s="117"/>
      <c r="BH41" s="117"/>
      <c r="BI41" s="117"/>
      <c r="BJ41" s="117"/>
    </row>
    <row r="42" spans="4:66" x14ac:dyDescent="0.4">
      <c r="E42" s="51" t="s">
        <v>1633</v>
      </c>
      <c r="F42" s="101">
        <v>-6.0100000000000001E-2</v>
      </c>
      <c r="G42" s="101">
        <v>-7.9000000000000008E-3</v>
      </c>
      <c r="H42" s="101">
        <v>3.8699999999999998E-2</v>
      </c>
      <c r="I42" s="101">
        <v>1.6299999999999999E-2</v>
      </c>
      <c r="J42" s="101">
        <v>3.56E-2</v>
      </c>
      <c r="K42" s="51">
        <v>7</v>
      </c>
      <c r="M42" s="51" t="s">
        <v>1698</v>
      </c>
      <c r="V42" s="51" t="s">
        <v>1633</v>
      </c>
      <c r="W42" s="101">
        <v>-3.39E-2</v>
      </c>
      <c r="X42" s="101">
        <v>-0.16470000000000001</v>
      </c>
      <c r="Y42" s="101">
        <v>-0.17380000000000001</v>
      </c>
      <c r="Z42" s="101">
        <v>-0.14249999999999999</v>
      </c>
      <c r="AA42" s="101">
        <v>-0.1996</v>
      </c>
      <c r="AB42" s="51">
        <v>7</v>
      </c>
      <c r="AD42" s="51" t="s">
        <v>1698</v>
      </c>
      <c r="AH42" s="110" t="s">
        <v>1637</v>
      </c>
      <c r="AI42" s="113">
        <v>-0.1134</v>
      </c>
      <c r="AJ42" s="113">
        <v>-6.7299999999999999E-2</v>
      </c>
      <c r="AK42" s="113">
        <v>8.0799999999999997E-2</v>
      </c>
      <c r="AL42" s="113">
        <v>0.2467</v>
      </c>
      <c r="AM42" s="113">
        <v>0.36080000000000001</v>
      </c>
      <c r="AN42" s="113">
        <v>-8.6900000000000005E-2</v>
      </c>
      <c r="AO42" s="113">
        <v>-0.18179999999999999</v>
      </c>
      <c r="AP42" s="113">
        <v>-0.1535</v>
      </c>
      <c r="AQ42" s="113">
        <v>-1.11E-2</v>
      </c>
      <c r="AR42" s="113">
        <v>7.9000000000000001E-2</v>
      </c>
      <c r="AS42" s="113">
        <v>-4.5900000000000003E-2</v>
      </c>
      <c r="AT42" s="113">
        <v>4.8999999999999998E-3</v>
      </c>
      <c r="AU42" s="113">
        <v>4.4600000000000001E-2</v>
      </c>
      <c r="AV42" s="113">
        <v>0.1368</v>
      </c>
      <c r="AW42" s="113">
        <v>0.19980000000000001</v>
      </c>
      <c r="AX42" s="113">
        <v>-9.7199999999999995E-2</v>
      </c>
      <c r="AY42" s="113">
        <v>-0.1678</v>
      </c>
      <c r="AZ42" s="113">
        <v>-0.17499999999999999</v>
      </c>
      <c r="BA42" s="113">
        <v>-0.20080000000000001</v>
      </c>
      <c r="BB42" s="113">
        <v>-0.25419999999999998</v>
      </c>
      <c r="BC42" s="117">
        <v>14</v>
      </c>
      <c r="BD42" s="117">
        <v>0.35</v>
      </c>
      <c r="BE42" s="117" t="s">
        <v>1735</v>
      </c>
      <c r="BF42" s="117" t="s">
        <v>1736</v>
      </c>
      <c r="BG42" s="119">
        <v>0.1</v>
      </c>
      <c r="BH42" s="117">
        <v>1.43</v>
      </c>
      <c r="BI42" s="117" t="s">
        <v>1716</v>
      </c>
      <c r="BJ42" s="117">
        <v>0.13</v>
      </c>
    </row>
    <row r="43" spans="4:66" x14ac:dyDescent="0.4">
      <c r="F43" s="104">
        <v>0.11569784956592825</v>
      </c>
      <c r="G43" s="104">
        <v>0.19098553921822534</v>
      </c>
      <c r="H43" s="104">
        <v>0.15044266033149811</v>
      </c>
      <c r="I43" s="104">
        <v>0.2031435361912714</v>
      </c>
      <c r="J43" s="104">
        <v>0.16436880533320491</v>
      </c>
      <c r="K43" s="51"/>
      <c r="M43" s="51" t="s">
        <v>1698</v>
      </c>
      <c r="W43" s="103" t="s">
        <v>1650</v>
      </c>
      <c r="X43" s="103" t="s">
        <v>1642</v>
      </c>
      <c r="Y43" s="103" t="s">
        <v>1667</v>
      </c>
      <c r="Z43" s="103" t="s">
        <v>1647</v>
      </c>
      <c r="AA43" s="103" t="s">
        <v>1653</v>
      </c>
      <c r="AB43" s="51"/>
      <c r="AD43" s="51" t="s">
        <v>1698</v>
      </c>
      <c r="AH43" s="110"/>
      <c r="AI43" s="114" t="s">
        <v>1650</v>
      </c>
      <c r="AJ43" s="114" t="s">
        <v>1643</v>
      </c>
      <c r="AK43" s="114" t="s">
        <v>1654</v>
      </c>
      <c r="AL43" s="114" t="s">
        <v>1694</v>
      </c>
      <c r="AM43" s="114" t="s">
        <v>1679</v>
      </c>
      <c r="AN43" s="114" t="s">
        <v>1662</v>
      </c>
      <c r="AO43" s="114" t="s">
        <v>1674</v>
      </c>
      <c r="AP43" s="114" t="s">
        <v>1648</v>
      </c>
      <c r="AQ43" s="114" t="s">
        <v>1684</v>
      </c>
      <c r="AR43" s="114" t="s">
        <v>1695</v>
      </c>
      <c r="AS43" s="114" t="s">
        <v>1641</v>
      </c>
      <c r="AT43" s="114" t="s">
        <v>1646</v>
      </c>
      <c r="AU43" s="114" t="s">
        <v>1654</v>
      </c>
      <c r="AV43" s="114" t="s">
        <v>1671</v>
      </c>
      <c r="AW43" s="114" t="s">
        <v>1661</v>
      </c>
      <c r="AX43" s="114" t="s">
        <v>1659</v>
      </c>
      <c r="AY43" s="114" t="s">
        <v>1660</v>
      </c>
      <c r="AZ43" s="114" t="s">
        <v>1659</v>
      </c>
      <c r="BA43" s="114" t="s">
        <v>1643</v>
      </c>
      <c r="BB43" s="114" t="s">
        <v>1664</v>
      </c>
      <c r="BC43" s="117"/>
      <c r="BD43" s="117"/>
      <c r="BE43" s="117"/>
      <c r="BF43" s="117"/>
      <c r="BG43" s="117"/>
      <c r="BH43" s="117"/>
      <c r="BI43" s="117"/>
      <c r="BJ43" s="117"/>
    </row>
    <row r="44" spans="4:66" x14ac:dyDescent="0.4">
      <c r="D44" t="s">
        <v>230</v>
      </c>
      <c r="E44" s="51" t="s">
        <v>1632</v>
      </c>
      <c r="F44" s="101">
        <v>-0.1087</v>
      </c>
      <c r="G44" s="101">
        <v>-0.156</v>
      </c>
      <c r="H44" s="101">
        <v>-0.1472</v>
      </c>
      <c r="I44" s="101">
        <v>-0.18060000000000001</v>
      </c>
      <c r="J44" s="101">
        <v>-0.12839999999999999</v>
      </c>
      <c r="K44" s="51">
        <v>7</v>
      </c>
      <c r="M44" s="51" t="s">
        <v>1698</v>
      </c>
      <c r="U44" t="s">
        <v>230</v>
      </c>
      <c r="V44" s="51" t="s">
        <v>1632</v>
      </c>
      <c r="W44" s="101">
        <v>-0.1169</v>
      </c>
      <c r="X44" s="101">
        <v>-0.1159</v>
      </c>
      <c r="Y44" s="101">
        <v>-5.3199999999999997E-2</v>
      </c>
      <c r="Z44" s="101">
        <v>8.7800000000000003E-2</v>
      </c>
      <c r="AA44" s="101">
        <v>0.15970000000000001</v>
      </c>
      <c r="AB44" s="51">
        <v>7</v>
      </c>
      <c r="AD44" s="51" t="s">
        <v>1698</v>
      </c>
      <c r="AH44" s="110" t="s">
        <v>1638</v>
      </c>
      <c r="AI44" s="113">
        <v>-8.5199999999999998E-2</v>
      </c>
      <c r="AJ44" s="113">
        <v>-8.5800000000000001E-2</v>
      </c>
      <c r="AK44" s="113">
        <v>-6.4600000000000005E-2</v>
      </c>
      <c r="AL44" s="113">
        <v>3.9100000000000003E-2</v>
      </c>
      <c r="AM44" s="113">
        <v>8.5400000000000004E-2</v>
      </c>
      <c r="AN44" s="113">
        <v>-6.3200000000000006E-2</v>
      </c>
      <c r="AO44" s="113">
        <v>-0.17610000000000001</v>
      </c>
      <c r="AP44" s="113">
        <v>-0.1837</v>
      </c>
      <c r="AQ44" s="113">
        <v>-0.19989999999999999</v>
      </c>
      <c r="AR44" s="113">
        <v>-0.22559999999999999</v>
      </c>
      <c r="AS44" s="113">
        <v>-6.6699999999999995E-2</v>
      </c>
      <c r="AT44" s="113">
        <v>-4.7000000000000002E-3</v>
      </c>
      <c r="AU44" s="113">
        <v>0.16470000000000001</v>
      </c>
      <c r="AV44" s="113">
        <v>0.32940000000000003</v>
      </c>
      <c r="AW44" s="113">
        <v>0.46379999999999999</v>
      </c>
      <c r="AX44" s="113">
        <v>-0.152</v>
      </c>
      <c r="AY44" s="113">
        <v>-0.2114</v>
      </c>
      <c r="AZ44" s="113">
        <v>-0.1827</v>
      </c>
      <c r="BA44" s="113">
        <v>-7.0400000000000004E-2</v>
      </c>
      <c r="BB44" s="113">
        <v>-1.8599999999999998E-2</v>
      </c>
      <c r="BC44" s="117">
        <v>14</v>
      </c>
      <c r="BD44" s="117">
        <v>1.04</v>
      </c>
      <c r="BE44" s="117" t="s">
        <v>1737</v>
      </c>
      <c r="BF44" s="117" t="s">
        <v>1738</v>
      </c>
      <c r="BG44" s="117">
        <v>0.49</v>
      </c>
      <c r="BH44" s="117">
        <v>1.63</v>
      </c>
      <c r="BI44" s="117" t="s">
        <v>1722</v>
      </c>
      <c r="BJ44" s="117">
        <v>7.0000000000000007E-2</v>
      </c>
    </row>
    <row r="45" spans="4:66" ht="19.5" thickBot="1" x14ac:dyDescent="0.45">
      <c r="F45" s="104">
        <v>0.14173651406038748</v>
      </c>
      <c r="G45" s="104">
        <v>0.34934895419758333</v>
      </c>
      <c r="H45" s="104">
        <v>0.40970296901226383</v>
      </c>
      <c r="I45" s="104">
        <v>0.33745824991621054</v>
      </c>
      <c r="J45" s="104">
        <v>0.3655645634715452</v>
      </c>
      <c r="K45" s="51"/>
      <c r="M45" s="51" t="s">
        <v>1698</v>
      </c>
      <c r="W45" s="103" t="s">
        <v>1641</v>
      </c>
      <c r="X45" s="103" t="s">
        <v>1660</v>
      </c>
      <c r="Y45" s="103" t="s">
        <v>1653</v>
      </c>
      <c r="Z45" s="103" t="s">
        <v>1664</v>
      </c>
      <c r="AA45" s="103" t="s">
        <v>1671</v>
      </c>
      <c r="AB45" s="51"/>
      <c r="AD45" s="51" t="s">
        <v>1698</v>
      </c>
      <c r="AH45" s="111"/>
      <c r="AI45" s="114" t="s">
        <v>1641</v>
      </c>
      <c r="AJ45" s="114" t="s">
        <v>1664</v>
      </c>
      <c r="AK45" s="124" t="s">
        <v>1664</v>
      </c>
      <c r="AL45" s="124" t="s">
        <v>1675</v>
      </c>
      <c r="AM45" s="124" t="s">
        <v>1667</v>
      </c>
      <c r="AN45" s="124" t="s">
        <v>1641</v>
      </c>
      <c r="AO45" s="124" t="s">
        <v>1663</v>
      </c>
      <c r="AP45" s="124" t="s">
        <v>1642</v>
      </c>
      <c r="AQ45" s="124" t="s">
        <v>1661</v>
      </c>
      <c r="AR45" s="124" t="s">
        <v>1646</v>
      </c>
      <c r="AS45" s="124" t="s">
        <v>1659</v>
      </c>
      <c r="AT45" s="124" t="s">
        <v>1667</v>
      </c>
      <c r="AU45" s="124" t="s">
        <v>1676</v>
      </c>
      <c r="AV45" s="124" t="s">
        <v>1694</v>
      </c>
      <c r="AW45" s="124" t="s">
        <v>1696</v>
      </c>
      <c r="AX45" s="124" t="s">
        <v>1658</v>
      </c>
      <c r="AY45" s="124" t="s">
        <v>1650</v>
      </c>
      <c r="AZ45" s="124" t="s">
        <v>1664</v>
      </c>
      <c r="BA45" s="124" t="s">
        <v>1693</v>
      </c>
      <c r="BB45" s="124" t="s">
        <v>1697</v>
      </c>
      <c r="BC45" s="118"/>
      <c r="BD45" s="118"/>
      <c r="BE45" s="118"/>
      <c r="BF45" s="118"/>
      <c r="BG45" s="118"/>
      <c r="BH45" s="118"/>
      <c r="BI45" s="118"/>
      <c r="BJ45" s="118"/>
    </row>
    <row r="46" spans="4:66" x14ac:dyDescent="0.4">
      <c r="E46" s="51" t="s">
        <v>1633</v>
      </c>
      <c r="F46" s="101">
        <v>-0.14849999999999999</v>
      </c>
      <c r="G46" s="101">
        <v>-0.25619999999999998</v>
      </c>
      <c r="H46" s="101">
        <v>-0.25009999999999999</v>
      </c>
      <c r="I46" s="101">
        <v>-0.30470000000000003</v>
      </c>
      <c r="J46" s="101">
        <v>-0.35</v>
      </c>
      <c r="K46" s="51">
        <v>7</v>
      </c>
      <c r="M46" s="51" t="s">
        <v>1698</v>
      </c>
      <c r="V46" s="51" t="s">
        <v>1633</v>
      </c>
      <c r="W46" s="101">
        <v>-0.14480000000000001</v>
      </c>
      <c r="X46" s="101">
        <v>-0.19450000000000001</v>
      </c>
      <c r="Y46" s="101">
        <v>-0.15429999999999999</v>
      </c>
      <c r="Z46" s="101">
        <v>-6.3100000000000003E-2</v>
      </c>
      <c r="AA46" s="101">
        <v>-2.2000000000000001E-3</v>
      </c>
      <c r="AB46" s="51">
        <v>7</v>
      </c>
      <c r="AD46" s="51" t="s">
        <v>1698</v>
      </c>
      <c r="AH46" s="206" t="s">
        <v>1739</v>
      </c>
      <c r="AI46" s="206"/>
      <c r="AJ46" s="206"/>
      <c r="AK46" s="206"/>
      <c r="AL46" s="101"/>
    </row>
    <row r="47" spans="4:66" x14ac:dyDescent="0.4">
      <c r="D47" s="17"/>
      <c r="F47" s="104">
        <v>0.16091348340090444</v>
      </c>
      <c r="G47" s="104">
        <v>0.33816598459177227</v>
      </c>
      <c r="H47" s="104">
        <v>0.40282095512961835</v>
      </c>
      <c r="I47" s="104">
        <v>0.36838340354932508</v>
      </c>
      <c r="J47" s="104">
        <v>0.36111097542732812</v>
      </c>
      <c r="K47" s="51"/>
      <c r="M47" s="51" t="s">
        <v>1698</v>
      </c>
      <c r="U47" s="17"/>
      <c r="W47" s="103" t="s">
        <v>1690</v>
      </c>
      <c r="X47" s="103" t="s">
        <v>1650</v>
      </c>
      <c r="Y47" s="103" t="s">
        <v>1664</v>
      </c>
      <c r="Z47" s="103" t="s">
        <v>1693</v>
      </c>
      <c r="AA47" s="103" t="s">
        <v>1682</v>
      </c>
      <c r="AB47" s="51"/>
      <c r="AD47" s="51" t="s">
        <v>1698</v>
      </c>
      <c r="AI47" s="51"/>
      <c r="AJ47" s="103"/>
      <c r="AK47" s="103"/>
      <c r="AL47" s="103"/>
    </row>
    <row r="48" spans="4:66" x14ac:dyDescent="0.4">
      <c r="D48" s="19" t="s">
        <v>1636</v>
      </c>
      <c r="E48" s="41"/>
      <c r="F48" s="19"/>
      <c r="G48" s="19"/>
      <c r="H48" s="19"/>
      <c r="I48" s="19"/>
      <c r="J48" s="19"/>
      <c r="K48" s="19"/>
      <c r="L48" s="19"/>
      <c r="M48" s="19"/>
      <c r="N48" s="19"/>
      <c r="U48" s="19" t="s">
        <v>1636</v>
      </c>
      <c r="V48" s="41"/>
      <c r="W48" s="19"/>
      <c r="X48" s="19"/>
      <c r="Y48" s="19"/>
      <c r="Z48" s="19"/>
      <c r="AA48" s="19"/>
      <c r="AB48" s="19"/>
      <c r="AC48" s="19"/>
      <c r="AD48" s="19"/>
      <c r="AE48" s="19"/>
    </row>
    <row r="49" spans="4:62" ht="19.5" thickBot="1" x14ac:dyDescent="0.45">
      <c r="D49" t="s">
        <v>229</v>
      </c>
      <c r="E49" s="51" t="s">
        <v>1632</v>
      </c>
      <c r="F49" s="101">
        <v>-0.1469</v>
      </c>
      <c r="G49" s="101">
        <v>-0.19900000000000001</v>
      </c>
      <c r="H49" s="101">
        <v>-0.26519999999999999</v>
      </c>
      <c r="I49" s="101">
        <v>-0.21010000000000001</v>
      </c>
      <c r="J49" s="101">
        <v>-0.1525</v>
      </c>
      <c r="K49" s="51">
        <v>7</v>
      </c>
      <c r="M49" s="51" t="s">
        <v>1698</v>
      </c>
      <c r="U49" t="s">
        <v>229</v>
      </c>
      <c r="V49" s="51" t="s">
        <v>1632</v>
      </c>
      <c r="W49" s="101">
        <v>-5.7700000000000001E-2</v>
      </c>
      <c r="X49" s="101">
        <v>-5.7999999999999996E-3</v>
      </c>
      <c r="Y49" s="101">
        <v>7.7899999999999997E-2</v>
      </c>
      <c r="Z49" s="101">
        <v>0.1893</v>
      </c>
      <c r="AA49" s="101">
        <v>0.29880000000000001</v>
      </c>
      <c r="AB49" s="51">
        <v>7</v>
      </c>
      <c r="AD49" s="51" t="s">
        <v>1698</v>
      </c>
      <c r="AH49" s="62"/>
      <c r="AI49" s="62"/>
      <c r="AJ49" s="62"/>
      <c r="AK49" s="62"/>
      <c r="AL49" s="36"/>
      <c r="AM49" s="36"/>
      <c r="AN49" s="36"/>
      <c r="AO49" s="36"/>
      <c r="AP49" s="36"/>
      <c r="AQ49" s="38"/>
      <c r="AR49" s="36"/>
      <c r="AS49" s="36"/>
      <c r="AT49" s="36"/>
      <c r="AU49" s="36"/>
      <c r="AV49" s="36"/>
      <c r="AW49" s="36"/>
      <c r="AX49" s="36"/>
      <c r="AY49" s="36"/>
      <c r="AZ49" s="36"/>
      <c r="BA49" s="36"/>
      <c r="BB49" s="36"/>
      <c r="BC49" s="36"/>
      <c r="BD49" s="36"/>
      <c r="BE49" s="36"/>
      <c r="BF49" s="36"/>
      <c r="BG49" s="36"/>
      <c r="BH49" s="36"/>
      <c r="BI49" s="36"/>
      <c r="BJ49" s="36"/>
    </row>
    <row r="50" spans="4:62" x14ac:dyDescent="0.4">
      <c r="F50" s="104">
        <v>0.11396512740549759</v>
      </c>
      <c r="G50" s="104">
        <v>0.19817575272534255</v>
      </c>
      <c r="H50" s="104">
        <v>0.17043157849922122</v>
      </c>
      <c r="I50" s="104">
        <v>9.0037696029770825E-2</v>
      </c>
      <c r="J50" s="104">
        <v>0.1019257286786155</v>
      </c>
      <c r="K50" s="51"/>
      <c r="M50" s="51" t="s">
        <v>1698</v>
      </c>
      <c r="W50" s="103" t="s">
        <v>1645</v>
      </c>
      <c r="X50" s="103" t="s">
        <v>1653</v>
      </c>
      <c r="Y50" s="103" t="s">
        <v>1652</v>
      </c>
      <c r="Z50" s="103" t="s">
        <v>1691</v>
      </c>
      <c r="AA50" s="103" t="s">
        <v>1679</v>
      </c>
      <c r="AB50" s="51"/>
      <c r="AD50" s="51" t="s">
        <v>1698</v>
      </c>
      <c r="AH50" s="17"/>
      <c r="AI50" s="202" t="s">
        <v>229</v>
      </c>
      <c r="AJ50" s="202"/>
      <c r="AK50" s="202"/>
      <c r="AL50" s="202"/>
      <c r="AM50" s="202"/>
      <c r="AN50" s="202"/>
      <c r="AO50" s="202"/>
      <c r="AP50" s="202"/>
      <c r="AQ50" s="202"/>
      <c r="AR50" s="202"/>
      <c r="AS50" s="202" t="s">
        <v>1713</v>
      </c>
      <c r="AT50" s="202"/>
      <c r="AU50" s="202"/>
      <c r="AV50" s="202"/>
      <c r="AW50" s="202"/>
      <c r="AX50" s="202"/>
      <c r="AY50" s="202"/>
      <c r="AZ50" s="202"/>
      <c r="BA50" s="202"/>
      <c r="BB50" s="202"/>
      <c r="BC50" s="107"/>
      <c r="BD50" s="108"/>
      <c r="BE50" s="108"/>
      <c r="BF50" s="108"/>
      <c r="BG50" s="108"/>
      <c r="BH50" s="108"/>
      <c r="BI50" s="108"/>
      <c r="BJ50" s="108"/>
    </row>
    <row r="51" spans="4:62" x14ac:dyDescent="0.4">
      <c r="E51" s="51" t="s">
        <v>1633</v>
      </c>
      <c r="F51" s="101">
        <v>-8.7400000000000005E-2</v>
      </c>
      <c r="G51" s="101">
        <v>-0.1193</v>
      </c>
      <c r="H51" s="101">
        <v>-0.1216</v>
      </c>
      <c r="I51" s="101">
        <v>-0.16439999999999999</v>
      </c>
      <c r="J51" s="101">
        <v>-0.14879999999999999</v>
      </c>
      <c r="K51" s="51">
        <v>7</v>
      </c>
      <c r="M51" s="51" t="s">
        <v>1698</v>
      </c>
      <c r="V51" s="51" t="s">
        <v>1633</v>
      </c>
      <c r="W51" s="101">
        <v>-2.6800000000000001E-2</v>
      </c>
      <c r="X51" s="101">
        <v>-0.14779999999999999</v>
      </c>
      <c r="Y51" s="101">
        <v>-0.16420000000000001</v>
      </c>
      <c r="Z51" s="101">
        <v>-0.13880000000000001</v>
      </c>
      <c r="AA51" s="101">
        <v>-0.1618</v>
      </c>
      <c r="AB51" s="51">
        <v>7</v>
      </c>
      <c r="AD51" s="51" t="s">
        <v>1698</v>
      </c>
      <c r="AH51" s="17"/>
      <c r="AI51" s="205" t="s">
        <v>1229</v>
      </c>
      <c r="AJ51" s="205"/>
      <c r="AK51" s="205"/>
      <c r="AL51" s="205"/>
      <c r="AM51" s="205"/>
      <c r="AN51" s="205" t="s">
        <v>1228</v>
      </c>
      <c r="AO51" s="205"/>
      <c r="AP51" s="205"/>
      <c r="AQ51" s="205"/>
      <c r="AR51" s="205"/>
      <c r="AS51" s="205" t="s">
        <v>1229</v>
      </c>
      <c r="AT51" s="205"/>
      <c r="AU51" s="205"/>
      <c r="AV51" s="205"/>
      <c r="AW51" s="205"/>
      <c r="AX51" s="205" t="s">
        <v>1228</v>
      </c>
      <c r="AY51" s="205"/>
      <c r="AZ51" s="205"/>
      <c r="BA51" s="205"/>
      <c r="BB51" s="205"/>
      <c r="BC51" s="109"/>
      <c r="BD51" s="205" t="s">
        <v>1700</v>
      </c>
      <c r="BE51" s="205"/>
      <c r="BF51" s="205"/>
      <c r="BG51" s="205" t="s">
        <v>1701</v>
      </c>
      <c r="BH51" s="205"/>
      <c r="BI51" s="205"/>
      <c r="BJ51" s="205"/>
    </row>
    <row r="52" spans="4:62" x14ac:dyDescent="0.4">
      <c r="F52" s="104">
        <v>0.12844825945548261</v>
      </c>
      <c r="G52" s="104">
        <v>0.25576541741092823</v>
      </c>
      <c r="H52" s="104">
        <v>0.30688364800474055</v>
      </c>
      <c r="I52" s="104">
        <v>0.34232646899656977</v>
      </c>
      <c r="J52" s="104">
        <v>0.3725064330434148</v>
      </c>
      <c r="K52" s="51"/>
      <c r="M52" s="51" t="s">
        <v>1698</v>
      </c>
      <c r="W52" s="103" t="s">
        <v>1645</v>
      </c>
      <c r="X52" s="103" t="s">
        <v>1675</v>
      </c>
      <c r="Y52" s="103" t="s">
        <v>1642</v>
      </c>
      <c r="Z52" s="103" t="s">
        <v>1653</v>
      </c>
      <c r="AA52" s="103" t="s">
        <v>1671</v>
      </c>
      <c r="AB52" s="51"/>
      <c r="AD52" s="51" t="s">
        <v>1698</v>
      </c>
      <c r="AH52" s="19"/>
      <c r="AI52" s="112">
        <v>1</v>
      </c>
      <c r="AJ52" s="112">
        <v>2</v>
      </c>
      <c r="AK52" s="112">
        <v>3</v>
      </c>
      <c r="AL52" s="112">
        <v>4</v>
      </c>
      <c r="AM52" s="112">
        <v>5</v>
      </c>
      <c r="AN52" s="112">
        <v>1</v>
      </c>
      <c r="AO52" s="112">
        <v>2</v>
      </c>
      <c r="AP52" s="112">
        <v>3</v>
      </c>
      <c r="AQ52" s="112">
        <v>4</v>
      </c>
      <c r="AR52" s="112">
        <v>5</v>
      </c>
      <c r="AS52" s="112">
        <v>1</v>
      </c>
      <c r="AT52" s="112">
        <v>2</v>
      </c>
      <c r="AU52" s="112">
        <v>3</v>
      </c>
      <c r="AV52" s="112">
        <v>4</v>
      </c>
      <c r="AW52" s="112">
        <v>5</v>
      </c>
      <c r="AX52" s="112">
        <v>1</v>
      </c>
      <c r="AY52" s="112">
        <v>2</v>
      </c>
      <c r="AZ52" s="112">
        <v>3</v>
      </c>
      <c r="BA52" s="112">
        <v>4</v>
      </c>
      <c r="BB52" s="112">
        <v>5</v>
      </c>
      <c r="BC52" s="112" t="s">
        <v>1630</v>
      </c>
      <c r="BD52" s="109" t="s">
        <v>1702</v>
      </c>
      <c r="BE52" s="109" t="s">
        <v>1703</v>
      </c>
      <c r="BF52" s="109" t="s">
        <v>1704</v>
      </c>
      <c r="BG52" s="109" t="s">
        <v>1705</v>
      </c>
      <c r="BH52" s="109" t="s">
        <v>1706</v>
      </c>
      <c r="BI52" s="109" t="s">
        <v>1707</v>
      </c>
      <c r="BJ52" s="109" t="s">
        <v>1708</v>
      </c>
    </row>
    <row r="53" spans="4:62" x14ac:dyDescent="0.4">
      <c r="D53" t="s">
        <v>230</v>
      </c>
      <c r="E53" s="51" t="s">
        <v>1632</v>
      </c>
      <c r="F53" s="101">
        <v>-0.1087</v>
      </c>
      <c r="G53" s="101">
        <v>-0.156</v>
      </c>
      <c r="H53" s="101">
        <v>-0.1472</v>
      </c>
      <c r="I53" s="101">
        <v>-0.18060000000000001</v>
      </c>
      <c r="J53" s="101">
        <v>-0.12839999999999999</v>
      </c>
      <c r="K53" s="51">
        <v>7</v>
      </c>
      <c r="M53" s="51" t="s">
        <v>1698</v>
      </c>
      <c r="U53" t="s">
        <v>230</v>
      </c>
      <c r="V53" s="51" t="s">
        <v>1632</v>
      </c>
      <c r="W53" s="101">
        <v>-0.1169</v>
      </c>
      <c r="X53" s="101">
        <v>-0.1159</v>
      </c>
      <c r="Y53" s="101">
        <v>-5.3199999999999997E-2</v>
      </c>
      <c r="Z53" s="101">
        <v>8.7800000000000003E-2</v>
      </c>
      <c r="AA53" s="101">
        <v>0.15970000000000001</v>
      </c>
      <c r="AB53" s="51">
        <v>7</v>
      </c>
      <c r="AD53" s="51" t="s">
        <v>1698</v>
      </c>
      <c r="AH53" s="110" t="s">
        <v>1627</v>
      </c>
      <c r="AI53" s="113">
        <v>-0.1363</v>
      </c>
      <c r="AJ53" s="113">
        <v>-0.17399999999999999</v>
      </c>
      <c r="AK53" s="113">
        <v>-0.21629999999999999</v>
      </c>
      <c r="AL53" s="113">
        <v>-0.15579999999999999</v>
      </c>
      <c r="AM53" s="113">
        <v>-0.1032</v>
      </c>
      <c r="AN53" s="113">
        <v>-8.9099999999999999E-2</v>
      </c>
      <c r="AO53" s="113">
        <v>-0.1198</v>
      </c>
      <c r="AP53" s="113">
        <v>-0.1249</v>
      </c>
      <c r="AQ53" s="113">
        <v>-0.19839999999999999</v>
      </c>
      <c r="AR53" s="113">
        <v>-0.1847</v>
      </c>
      <c r="AS53" s="113">
        <v>-0.1072</v>
      </c>
      <c r="AT53" s="113">
        <v>-0.14879999999999999</v>
      </c>
      <c r="AU53" s="113">
        <v>-0.1474</v>
      </c>
      <c r="AV53" s="113">
        <v>-0.17349999999999999</v>
      </c>
      <c r="AW53" s="113">
        <v>-0.1231</v>
      </c>
      <c r="AX53" s="113">
        <v>-0.16850000000000001</v>
      </c>
      <c r="AY53" s="113">
        <v>-0.2455</v>
      </c>
      <c r="AZ53" s="113">
        <v>-0.2152</v>
      </c>
      <c r="BA53" s="113">
        <v>-0.20849999999999999</v>
      </c>
      <c r="BB53" s="113">
        <v>-0.27410000000000001</v>
      </c>
      <c r="BC53" s="117">
        <v>14</v>
      </c>
      <c r="BD53" s="117">
        <v>0.06</v>
      </c>
      <c r="BE53" s="117">
        <v>0.27</v>
      </c>
      <c r="BF53" s="119">
        <v>0.47</v>
      </c>
      <c r="BG53" s="117">
        <v>0.52</v>
      </c>
      <c r="BH53" s="117">
        <v>0.09</v>
      </c>
      <c r="BI53" s="117">
        <v>1.08</v>
      </c>
      <c r="BJ53" s="117">
        <v>0.51</v>
      </c>
    </row>
    <row r="54" spans="4:62" x14ac:dyDescent="0.4">
      <c r="F54" s="104">
        <v>0.14173651406038748</v>
      </c>
      <c r="G54" s="104">
        <v>0.34934895419758333</v>
      </c>
      <c r="H54" s="104">
        <v>0.40970296901226383</v>
      </c>
      <c r="I54" s="104">
        <v>0.33745824991621054</v>
      </c>
      <c r="J54" s="104">
        <v>0.3655645634715452</v>
      </c>
      <c r="K54" s="51"/>
      <c r="M54" s="51" t="s">
        <v>1698</v>
      </c>
      <c r="W54" s="103" t="s">
        <v>1641</v>
      </c>
      <c r="X54" s="103" t="s">
        <v>1660</v>
      </c>
      <c r="Y54" s="103" t="s">
        <v>1653</v>
      </c>
      <c r="Z54" s="103" t="s">
        <v>1664</v>
      </c>
      <c r="AA54" s="103" t="s">
        <v>1671</v>
      </c>
      <c r="AB54" s="51"/>
      <c r="AD54" s="51" t="s">
        <v>1698</v>
      </c>
      <c r="AH54" s="110"/>
      <c r="AI54" s="114" t="s">
        <v>1641</v>
      </c>
      <c r="AJ54" s="114" t="s">
        <v>1642</v>
      </c>
      <c r="AK54" s="114" t="s">
        <v>1643</v>
      </c>
      <c r="AL54" s="114" t="s">
        <v>1644</v>
      </c>
      <c r="AM54" s="114" t="s">
        <v>1644</v>
      </c>
      <c r="AN54" s="114" t="s">
        <v>1645</v>
      </c>
      <c r="AO54" s="114" t="s">
        <v>1646</v>
      </c>
      <c r="AP54" s="114" t="s">
        <v>1647</v>
      </c>
      <c r="AQ54" s="114" t="s">
        <v>1648</v>
      </c>
      <c r="AR54" s="114" t="s">
        <v>1649</v>
      </c>
      <c r="AS54" s="114" t="s">
        <v>1650</v>
      </c>
      <c r="AT54" s="114" t="s">
        <v>1651</v>
      </c>
      <c r="AU54" s="114" t="s">
        <v>1652</v>
      </c>
      <c r="AV54" s="114" t="s">
        <v>1653</v>
      </c>
      <c r="AW54" s="114" t="s">
        <v>1651</v>
      </c>
      <c r="AX54" s="114" t="s">
        <v>1641</v>
      </c>
      <c r="AY54" s="114" t="s">
        <v>1654</v>
      </c>
      <c r="AZ54" s="114" t="s">
        <v>1655</v>
      </c>
      <c r="BA54" s="114" t="s">
        <v>1656</v>
      </c>
      <c r="BB54" s="114" t="s">
        <v>1657</v>
      </c>
      <c r="BC54" s="117"/>
      <c r="BD54" s="117"/>
      <c r="BE54" s="117"/>
      <c r="BF54" s="117"/>
      <c r="BG54" s="117"/>
      <c r="BH54" s="117"/>
      <c r="BI54" s="117"/>
      <c r="BJ54" s="117"/>
    </row>
    <row r="55" spans="4:62" x14ac:dyDescent="0.4">
      <c r="E55" s="51" t="s">
        <v>1633</v>
      </c>
      <c r="F55" s="101">
        <v>-0.14849999999999999</v>
      </c>
      <c r="G55" s="101">
        <v>-0.25619999999999998</v>
      </c>
      <c r="H55" s="101">
        <v>-0.25009999999999999</v>
      </c>
      <c r="I55" s="101">
        <v>-0.30470000000000003</v>
      </c>
      <c r="J55" s="101">
        <v>-0.35</v>
      </c>
      <c r="K55" s="51">
        <v>7</v>
      </c>
      <c r="M55" s="51" t="s">
        <v>1698</v>
      </c>
      <c r="V55" s="51" t="s">
        <v>1633</v>
      </c>
      <c r="W55" s="101">
        <v>-0.14480000000000001</v>
      </c>
      <c r="X55" s="101">
        <v>-0.19450000000000001</v>
      </c>
      <c r="Y55" s="101">
        <v>-0.15429999999999999</v>
      </c>
      <c r="Z55" s="101">
        <v>-6.3100000000000003E-2</v>
      </c>
      <c r="AA55" s="101">
        <v>-2.2000000000000001E-3</v>
      </c>
      <c r="AB55" s="51">
        <v>7</v>
      </c>
      <c r="AD55" s="51" t="s">
        <v>1698</v>
      </c>
      <c r="AH55" s="110" t="s">
        <v>1628</v>
      </c>
      <c r="AI55" s="113">
        <v>-7.9399999999999998E-2</v>
      </c>
      <c r="AJ55" s="113">
        <v>-6.0600000000000001E-2</v>
      </c>
      <c r="AK55" s="113">
        <v>-9.0800000000000006E-2</v>
      </c>
      <c r="AL55" s="113">
        <v>-0.1419</v>
      </c>
      <c r="AM55" s="113">
        <v>-0.15359999999999999</v>
      </c>
      <c r="AN55" s="113">
        <v>-7.8200000000000006E-2</v>
      </c>
      <c r="AO55" s="113">
        <v>-8.8499999999999995E-2</v>
      </c>
      <c r="AP55" s="113">
        <v>-1.7500000000000002E-2</v>
      </c>
      <c r="AQ55" s="113">
        <v>-9.4000000000000004E-3</v>
      </c>
      <c r="AR55" s="113">
        <v>-5.7700000000000001E-2</v>
      </c>
      <c r="AS55" s="113">
        <v>-0.16550000000000001</v>
      </c>
      <c r="AT55" s="113">
        <v>-0.28260000000000002</v>
      </c>
      <c r="AU55" s="113">
        <v>-0.3014</v>
      </c>
      <c r="AV55" s="113">
        <v>-0.2452</v>
      </c>
      <c r="AW55" s="113">
        <v>-0.12759999999999999</v>
      </c>
      <c r="AX55" s="113">
        <v>-0.1588</v>
      </c>
      <c r="AY55" s="113">
        <v>-0.25359999999999999</v>
      </c>
      <c r="AZ55" s="113">
        <v>-0.31359999999999999</v>
      </c>
      <c r="BA55" s="113">
        <v>-0.4138</v>
      </c>
      <c r="BB55" s="113">
        <v>-0.40300000000000002</v>
      </c>
      <c r="BC55" s="117">
        <v>14</v>
      </c>
      <c r="BD55" s="117">
        <v>2.82</v>
      </c>
      <c r="BE55" s="117">
        <v>0.04</v>
      </c>
      <c r="BF55" s="117">
        <v>0.92</v>
      </c>
      <c r="BG55" s="117">
        <v>0.93</v>
      </c>
      <c r="BH55" s="117">
        <v>1.23</v>
      </c>
      <c r="BI55" s="117">
        <v>1.23</v>
      </c>
      <c r="BJ55" s="117" t="s">
        <v>1714</v>
      </c>
    </row>
    <row r="56" spans="4:62" x14ac:dyDescent="0.4">
      <c r="D56" s="17"/>
      <c r="F56" s="104">
        <v>0.16091348340090442</v>
      </c>
      <c r="G56" s="104">
        <v>0.33816598459177222</v>
      </c>
      <c r="H56" s="104">
        <v>0.40282095512961835</v>
      </c>
      <c r="I56" s="104">
        <v>0.36838340354932508</v>
      </c>
      <c r="J56" s="104">
        <v>0.36111097542732806</v>
      </c>
      <c r="M56" s="51" t="s">
        <v>1698</v>
      </c>
      <c r="U56" s="17"/>
      <c r="W56" s="103" t="s">
        <v>1690</v>
      </c>
      <c r="X56" s="103" t="s">
        <v>1650</v>
      </c>
      <c r="Y56" s="103" t="s">
        <v>1664</v>
      </c>
      <c r="Z56" s="103" t="s">
        <v>1693</v>
      </c>
      <c r="AA56" s="103" t="s">
        <v>1682</v>
      </c>
      <c r="AD56" s="51" t="s">
        <v>1698</v>
      </c>
      <c r="AH56" s="110"/>
      <c r="AI56" s="114" t="s">
        <v>1658</v>
      </c>
      <c r="AJ56" s="114" t="s">
        <v>1659</v>
      </c>
      <c r="AK56" s="114" t="s">
        <v>1660</v>
      </c>
      <c r="AL56" s="114" t="s">
        <v>1642</v>
      </c>
      <c r="AM56" s="114" t="s">
        <v>1661</v>
      </c>
      <c r="AN56" s="114" t="s">
        <v>1662</v>
      </c>
      <c r="AO56" s="114" t="s">
        <v>1663</v>
      </c>
      <c r="AP56" s="114" t="s">
        <v>1660</v>
      </c>
      <c r="AQ56" s="114" t="s">
        <v>1663</v>
      </c>
      <c r="AR56" s="114" t="s">
        <v>1664</v>
      </c>
      <c r="AS56" s="114" t="s">
        <v>1659</v>
      </c>
      <c r="AT56" s="114" t="s">
        <v>1665</v>
      </c>
      <c r="AU56" s="114" t="s">
        <v>1666</v>
      </c>
      <c r="AV56" s="114" t="s">
        <v>1646</v>
      </c>
      <c r="AW56" s="114" t="s">
        <v>1667</v>
      </c>
      <c r="AX56" s="114" t="s">
        <v>1660</v>
      </c>
      <c r="AY56" s="114" t="s">
        <v>1666</v>
      </c>
      <c r="AZ56" s="114" t="s">
        <v>1668</v>
      </c>
      <c r="BA56" s="114" t="s">
        <v>1669</v>
      </c>
      <c r="BB56" s="114" t="s">
        <v>1670</v>
      </c>
      <c r="BC56" s="117"/>
      <c r="BD56" s="117"/>
      <c r="BE56" s="117"/>
      <c r="BF56" s="117"/>
      <c r="BG56" s="117"/>
      <c r="BH56" s="117"/>
      <c r="BI56" s="117"/>
      <c r="BJ56" s="117"/>
    </row>
    <row r="57" spans="4:62" x14ac:dyDescent="0.4">
      <c r="D57" s="19" t="s">
        <v>1637</v>
      </c>
      <c r="E57" s="41"/>
      <c r="F57" s="19"/>
      <c r="G57" s="19"/>
      <c r="H57" s="19"/>
      <c r="I57" s="19"/>
      <c r="J57" s="19"/>
      <c r="K57" s="19"/>
      <c r="L57" s="19"/>
      <c r="M57" s="19"/>
      <c r="N57" s="19"/>
      <c r="U57" s="19" t="s">
        <v>1637</v>
      </c>
      <c r="V57" s="41"/>
      <c r="W57" s="19"/>
      <c r="X57" s="19"/>
      <c r="Y57" s="19"/>
      <c r="Z57" s="19"/>
      <c r="AA57" s="19"/>
      <c r="AB57" s="19"/>
      <c r="AC57" s="19"/>
      <c r="AD57" s="19"/>
      <c r="AE57" s="19"/>
      <c r="AH57" s="110" t="s">
        <v>1629</v>
      </c>
      <c r="AI57" s="113">
        <v>-0.18820000000000001</v>
      </c>
      <c r="AJ57" s="113">
        <v>-0.31059999999999999</v>
      </c>
      <c r="AK57" s="113">
        <v>-0.37080000000000002</v>
      </c>
      <c r="AL57" s="113">
        <v>-0.2616</v>
      </c>
      <c r="AM57" s="113">
        <v>-0.1862</v>
      </c>
      <c r="AN57" s="113">
        <v>-0.12709999999999999</v>
      </c>
      <c r="AO57" s="113">
        <v>-0.249</v>
      </c>
      <c r="AP57" s="113">
        <v>-0.31419999999999998</v>
      </c>
      <c r="AQ57" s="113">
        <v>-0.40179999999999999</v>
      </c>
      <c r="AR57" s="113">
        <v>-0.40500000000000003</v>
      </c>
      <c r="AS57" s="113">
        <v>-5.67E-2</v>
      </c>
      <c r="AT57" s="113">
        <v>-3.2599999999999997E-2</v>
      </c>
      <c r="AU57" s="113">
        <v>-2.1499999999999998E-2</v>
      </c>
      <c r="AV57" s="113">
        <v>-0.1255</v>
      </c>
      <c r="AW57" s="113">
        <v>-9.5000000000000001E-2</v>
      </c>
      <c r="AX57" s="113">
        <v>-0.10979999999999999</v>
      </c>
      <c r="AY57" s="113">
        <v>-9.3100000000000002E-2</v>
      </c>
      <c r="AZ57" s="113">
        <v>-1.7000000000000001E-2</v>
      </c>
      <c r="BA57" s="113">
        <v>-2.1399999999999999E-2</v>
      </c>
      <c r="BB57" s="113">
        <v>-5.57E-2</v>
      </c>
      <c r="BC57" s="117">
        <v>14</v>
      </c>
      <c r="BD57" s="117" t="s">
        <v>1715</v>
      </c>
      <c r="BE57" s="117">
        <v>0.04</v>
      </c>
      <c r="BF57" s="117">
        <v>0.99</v>
      </c>
      <c r="BG57" s="117">
        <v>0.08</v>
      </c>
      <c r="BH57" s="117" t="s">
        <v>1716</v>
      </c>
      <c r="BI57" s="117">
        <v>1.25</v>
      </c>
      <c r="BJ57" s="117" t="s">
        <v>1717</v>
      </c>
    </row>
    <row r="58" spans="4:62" x14ac:dyDescent="0.4">
      <c r="D58" t="s">
        <v>229</v>
      </c>
      <c r="E58" s="51" t="s">
        <v>1632</v>
      </c>
      <c r="F58" s="101">
        <v>-0.15140000000000001</v>
      </c>
      <c r="G58" s="101">
        <v>-0.2515</v>
      </c>
      <c r="H58" s="101">
        <v>-0.34010000000000001</v>
      </c>
      <c r="I58" s="101">
        <v>-0.24329999999999999</v>
      </c>
      <c r="J58" s="101">
        <v>-0.16350000000000001</v>
      </c>
      <c r="K58" s="51">
        <v>7</v>
      </c>
      <c r="M58" s="51" t="s">
        <v>1698</v>
      </c>
      <c r="U58" t="s">
        <v>229</v>
      </c>
      <c r="V58" s="51" t="s">
        <v>1632</v>
      </c>
      <c r="W58" s="101">
        <v>-0.1134</v>
      </c>
      <c r="X58" s="101">
        <v>-6.7299999999999999E-2</v>
      </c>
      <c r="Y58" s="101">
        <v>8.0799999999999997E-2</v>
      </c>
      <c r="Z58" s="101">
        <v>0.2467</v>
      </c>
      <c r="AA58" s="101">
        <v>0.36080000000000001</v>
      </c>
      <c r="AB58" s="51">
        <v>7</v>
      </c>
      <c r="AD58" s="51" t="s">
        <v>1698</v>
      </c>
      <c r="AH58" s="110"/>
      <c r="AI58" s="114" t="s">
        <v>1645</v>
      </c>
      <c r="AJ58" s="114" t="s">
        <v>1671</v>
      </c>
      <c r="AK58" s="114" t="s">
        <v>1661</v>
      </c>
      <c r="AL58" s="114" t="s">
        <v>1663</v>
      </c>
      <c r="AM58" s="114" t="s">
        <v>1663</v>
      </c>
      <c r="AN58" s="114" t="s">
        <v>1644</v>
      </c>
      <c r="AO58" s="114" t="s">
        <v>1666</v>
      </c>
      <c r="AP58" s="114" t="s">
        <v>1668</v>
      </c>
      <c r="AQ58" s="114" t="s">
        <v>1672</v>
      </c>
      <c r="AR58" s="114" t="s">
        <v>1670</v>
      </c>
      <c r="AS58" s="114" t="s">
        <v>1673</v>
      </c>
      <c r="AT58" s="114" t="s">
        <v>1674</v>
      </c>
      <c r="AU58" s="114" t="s">
        <v>1642</v>
      </c>
      <c r="AV58" s="114" t="s">
        <v>1646</v>
      </c>
      <c r="AW58" s="114" t="s">
        <v>1647</v>
      </c>
      <c r="AX58" s="114" t="s">
        <v>1650</v>
      </c>
      <c r="AY58" s="114" t="s">
        <v>1663</v>
      </c>
      <c r="AZ58" s="114" t="s">
        <v>1644</v>
      </c>
      <c r="BA58" s="114" t="s">
        <v>1675</v>
      </c>
      <c r="BB58" s="114" t="s">
        <v>1664</v>
      </c>
      <c r="BC58" s="117"/>
      <c r="BD58" s="117"/>
      <c r="BE58" s="117"/>
      <c r="BF58" s="117"/>
      <c r="BG58" s="117"/>
      <c r="BH58" s="117"/>
      <c r="BI58" s="117"/>
      <c r="BJ58" s="117"/>
    </row>
    <row r="59" spans="4:62" x14ac:dyDescent="0.4">
      <c r="F59" s="104">
        <v>0.17001956392251974</v>
      </c>
      <c r="G59" s="104">
        <v>0.32461523520304608</v>
      </c>
      <c r="H59" s="104">
        <v>0.30009385822337092</v>
      </c>
      <c r="I59" s="104">
        <v>0.18270223899810797</v>
      </c>
      <c r="J59" s="104">
        <v>0.14935953435467805</v>
      </c>
      <c r="K59" s="51"/>
      <c r="M59" s="51" t="s">
        <v>1698</v>
      </c>
      <c r="W59" s="103" t="s">
        <v>1650</v>
      </c>
      <c r="X59" s="103" t="s">
        <v>1643</v>
      </c>
      <c r="Y59" s="103" t="s">
        <v>1654</v>
      </c>
      <c r="Z59" s="103" t="s">
        <v>1694</v>
      </c>
      <c r="AA59" s="103" t="s">
        <v>1679</v>
      </c>
      <c r="AB59" s="51"/>
      <c r="AD59" s="51" t="s">
        <v>1698</v>
      </c>
      <c r="AH59" s="110" t="s">
        <v>1634</v>
      </c>
      <c r="AI59" s="113">
        <v>-0.13730000000000001</v>
      </c>
      <c r="AJ59" s="113">
        <v>-0.2082</v>
      </c>
      <c r="AK59" s="113">
        <v>-0.27050000000000002</v>
      </c>
      <c r="AL59" s="113">
        <v>-0.2437</v>
      </c>
      <c r="AM59" s="113">
        <v>-0.1555</v>
      </c>
      <c r="AN59" s="113">
        <v>-6.4899999999999999E-2</v>
      </c>
      <c r="AO59" s="113">
        <v>-0.1603</v>
      </c>
      <c r="AP59" s="113">
        <v>-0.1464</v>
      </c>
      <c r="AQ59" s="113">
        <v>-0.18090000000000001</v>
      </c>
      <c r="AR59" s="113">
        <v>-0.1244</v>
      </c>
      <c r="AS59" s="113">
        <v>-9.7100000000000006E-2</v>
      </c>
      <c r="AT59" s="113">
        <v>-0.1318</v>
      </c>
      <c r="AU59" s="113">
        <v>-0.11070000000000001</v>
      </c>
      <c r="AV59" s="113">
        <v>-0.1265</v>
      </c>
      <c r="AW59" s="113">
        <v>-7.9299999999999995E-2</v>
      </c>
      <c r="AX59" s="113">
        <v>-0.15770000000000001</v>
      </c>
      <c r="AY59" s="113">
        <v>-0.17660000000000001</v>
      </c>
      <c r="AZ59" s="113">
        <v>-0.1704</v>
      </c>
      <c r="BA59" s="113">
        <v>-0.22009999999999999</v>
      </c>
      <c r="BB59" s="113">
        <v>-0.30630000000000002</v>
      </c>
      <c r="BC59" s="117">
        <v>14</v>
      </c>
      <c r="BD59" s="117">
        <v>0.01</v>
      </c>
      <c r="BE59" s="117">
        <v>0.04</v>
      </c>
      <c r="BF59" s="117">
        <v>0.78</v>
      </c>
      <c r="BG59" s="117">
        <v>1.35</v>
      </c>
      <c r="BH59" s="117">
        <v>0.56000000000000005</v>
      </c>
      <c r="BI59" s="117">
        <v>1.06</v>
      </c>
      <c r="BJ59" s="117">
        <v>0.42</v>
      </c>
    </row>
    <row r="60" spans="4:62" x14ac:dyDescent="0.4">
      <c r="E60" s="51" t="s">
        <v>1633</v>
      </c>
      <c r="F60" s="101">
        <v>-0.1123</v>
      </c>
      <c r="G60" s="101">
        <v>-0.17910000000000001</v>
      </c>
      <c r="H60" s="101">
        <v>-0.25090000000000001</v>
      </c>
      <c r="I60" s="101">
        <v>-0.31530000000000002</v>
      </c>
      <c r="J60" s="101">
        <v>-0.33960000000000001</v>
      </c>
      <c r="K60" s="51">
        <v>7</v>
      </c>
      <c r="M60" s="51" t="s">
        <v>1698</v>
      </c>
      <c r="V60" s="51" t="s">
        <v>1633</v>
      </c>
      <c r="W60" s="101">
        <v>-8.6900000000000005E-2</v>
      </c>
      <c r="X60" s="101">
        <v>-0.18179999999999999</v>
      </c>
      <c r="Y60" s="101">
        <v>-0.1535</v>
      </c>
      <c r="Z60" s="101">
        <v>-1.11E-2</v>
      </c>
      <c r="AA60" s="101">
        <v>7.9000000000000001E-2</v>
      </c>
      <c r="AB60" s="51">
        <v>7</v>
      </c>
      <c r="AD60" s="51" t="s">
        <v>1698</v>
      </c>
      <c r="AH60" s="110"/>
      <c r="AI60" s="114" t="s">
        <v>1650</v>
      </c>
      <c r="AJ60" s="114" t="s">
        <v>1651</v>
      </c>
      <c r="AK60" s="114" t="s">
        <v>1665</v>
      </c>
      <c r="AL60" s="114" t="s">
        <v>1667</v>
      </c>
      <c r="AM60" s="114" t="s">
        <v>1674</v>
      </c>
      <c r="AN60" s="114" t="s">
        <v>1660</v>
      </c>
      <c r="AO60" s="114" t="s">
        <v>1676</v>
      </c>
      <c r="AP60" s="114" t="s">
        <v>1655</v>
      </c>
      <c r="AQ60" s="114" t="s">
        <v>1672</v>
      </c>
      <c r="AR60" s="114" t="s">
        <v>1649</v>
      </c>
      <c r="AS60" s="114" t="s">
        <v>1662</v>
      </c>
      <c r="AT60" s="114" t="s">
        <v>1642</v>
      </c>
      <c r="AU60" s="114" t="s">
        <v>1671</v>
      </c>
      <c r="AV60" s="114" t="s">
        <v>1643</v>
      </c>
      <c r="AW60" s="114" t="s">
        <v>1653</v>
      </c>
      <c r="AX60" s="114" t="s">
        <v>1662</v>
      </c>
      <c r="AY60" s="114" t="s">
        <v>1642</v>
      </c>
      <c r="AZ60" s="114" t="s">
        <v>1651</v>
      </c>
      <c r="BA60" s="114" t="s">
        <v>1677</v>
      </c>
      <c r="BB60" s="114" t="s">
        <v>1655</v>
      </c>
      <c r="BC60" s="117"/>
      <c r="BD60" s="117"/>
      <c r="BE60" s="117"/>
      <c r="BF60" s="117"/>
      <c r="BG60" s="117"/>
      <c r="BH60" s="117"/>
      <c r="BI60" s="117"/>
      <c r="BJ60" s="117"/>
    </row>
    <row r="61" spans="4:62" x14ac:dyDescent="0.4">
      <c r="F61" s="104">
        <v>0.15836166726430939</v>
      </c>
      <c r="G61" s="104">
        <v>0.43112046900640111</v>
      </c>
      <c r="H61" s="104">
        <v>0.52541715978729209</v>
      </c>
      <c r="I61" s="104">
        <v>0.52179101001734562</v>
      </c>
      <c r="J61" s="104">
        <v>0.51011188827374276</v>
      </c>
      <c r="K61" s="51"/>
      <c r="M61" s="51" t="s">
        <v>1698</v>
      </c>
      <c r="W61" s="103" t="s">
        <v>1662</v>
      </c>
      <c r="X61" s="103" t="s">
        <v>1674</v>
      </c>
      <c r="Y61" s="103" t="s">
        <v>1648</v>
      </c>
      <c r="Z61" s="103" t="s">
        <v>1684</v>
      </c>
      <c r="AA61" s="103" t="s">
        <v>1695</v>
      </c>
      <c r="AB61" s="51"/>
      <c r="AD61" s="51" t="s">
        <v>1698</v>
      </c>
      <c r="AH61" s="110" t="s">
        <v>1635</v>
      </c>
      <c r="AI61" s="113">
        <v>-0.1125</v>
      </c>
      <c r="AJ61" s="113">
        <v>-0.1421</v>
      </c>
      <c r="AK61" s="113">
        <v>-0.189</v>
      </c>
      <c r="AL61" s="113">
        <v>-0.16980000000000001</v>
      </c>
      <c r="AM61" s="113">
        <v>-0.14249999999999999</v>
      </c>
      <c r="AN61" s="113">
        <v>-6.0100000000000001E-2</v>
      </c>
      <c r="AO61" s="113">
        <v>-7.9000000000000008E-3</v>
      </c>
      <c r="AP61" s="113">
        <v>3.8699999999999998E-2</v>
      </c>
      <c r="AQ61" s="113">
        <v>1.6299999999999999E-2</v>
      </c>
      <c r="AR61" s="113">
        <v>3.56E-2</v>
      </c>
      <c r="AS61" s="113">
        <v>-0.1087</v>
      </c>
      <c r="AT61" s="113">
        <v>-0.156</v>
      </c>
      <c r="AU61" s="113">
        <v>-0.1472</v>
      </c>
      <c r="AV61" s="113">
        <v>-0.18060000000000001</v>
      </c>
      <c r="AW61" s="113">
        <v>-0.12839999999999999</v>
      </c>
      <c r="AX61" s="113">
        <v>-0.14849999999999999</v>
      </c>
      <c r="AY61" s="113">
        <v>-0.25619999999999998</v>
      </c>
      <c r="AZ61" s="113">
        <v>-0.25009999999999999</v>
      </c>
      <c r="BA61" s="113">
        <v>-0.30470000000000003</v>
      </c>
      <c r="BB61" s="113">
        <v>-0.35</v>
      </c>
      <c r="BC61" s="117">
        <v>14</v>
      </c>
      <c r="BD61" s="119">
        <v>1.48</v>
      </c>
      <c r="BE61" s="119">
        <v>0.1</v>
      </c>
      <c r="BF61" s="119">
        <v>0.37</v>
      </c>
      <c r="BG61" s="119" t="s">
        <v>1719</v>
      </c>
      <c r="BH61" s="119">
        <v>0.76</v>
      </c>
      <c r="BI61" s="119">
        <v>0.69</v>
      </c>
      <c r="BJ61" s="119" t="s">
        <v>1720</v>
      </c>
    </row>
    <row r="62" spans="4:62" x14ac:dyDescent="0.4">
      <c r="D62" t="s">
        <v>230</v>
      </c>
      <c r="E62" s="51" t="s">
        <v>1632</v>
      </c>
      <c r="F62" s="101">
        <v>-9.35E-2</v>
      </c>
      <c r="G62" s="101">
        <v>-9.1700000000000004E-2</v>
      </c>
      <c r="H62" s="101">
        <v>-5.21E-2</v>
      </c>
      <c r="I62" s="101">
        <v>-0.14380000000000001</v>
      </c>
      <c r="J62" s="101">
        <v>-0.1177</v>
      </c>
      <c r="K62" s="51">
        <v>7</v>
      </c>
      <c r="M62" s="51" t="s">
        <v>1698</v>
      </c>
      <c r="U62" t="s">
        <v>230</v>
      </c>
      <c r="V62" s="51" t="s">
        <v>1632</v>
      </c>
      <c r="W62" s="101">
        <v>-4.5900000000000003E-2</v>
      </c>
      <c r="X62" s="101">
        <v>4.8999999999999998E-3</v>
      </c>
      <c r="Y62" s="101">
        <v>4.4600000000000001E-2</v>
      </c>
      <c r="Z62" s="101">
        <v>0.1368</v>
      </c>
      <c r="AA62" s="101">
        <v>0.19980000000000001</v>
      </c>
      <c r="AB62" s="51">
        <v>7</v>
      </c>
      <c r="AD62" s="51" t="s">
        <v>1698</v>
      </c>
      <c r="AH62" s="110"/>
      <c r="AI62" s="115">
        <v>9.6413665563593459E-2</v>
      </c>
      <c r="AJ62" s="115">
        <v>0.15492773746486066</v>
      </c>
      <c r="AK62" s="115">
        <v>0.12737948838352028</v>
      </c>
      <c r="AL62" s="115">
        <v>0.1069862941204624</v>
      </c>
      <c r="AM62" s="115">
        <v>0.10985663908382569</v>
      </c>
      <c r="AN62" s="115">
        <v>0.11569784956592825</v>
      </c>
      <c r="AO62" s="115">
        <v>0.19098553921822534</v>
      </c>
      <c r="AP62" s="115">
        <v>0.15044266033149811</v>
      </c>
      <c r="AQ62" s="115">
        <v>0.2031435361912714</v>
      </c>
      <c r="AR62" s="115">
        <v>0.16436880533320491</v>
      </c>
      <c r="AS62" s="115">
        <v>0.14173651406038748</v>
      </c>
      <c r="AT62" s="115">
        <v>0.34934895419758333</v>
      </c>
      <c r="AU62" s="115">
        <v>0.40970296901226383</v>
      </c>
      <c r="AV62" s="115">
        <v>0.33745824991621054</v>
      </c>
      <c r="AW62" s="115">
        <v>0.3655645634715452</v>
      </c>
      <c r="AX62" s="115">
        <v>0.16091348340090444</v>
      </c>
      <c r="AY62" s="115">
        <v>0.33816598459177227</v>
      </c>
      <c r="AZ62" s="115">
        <v>0.40282095512961835</v>
      </c>
      <c r="BA62" s="115">
        <v>0.36838340354932508</v>
      </c>
      <c r="BB62" s="115">
        <v>0.36111097542732812</v>
      </c>
      <c r="BC62" s="117"/>
      <c r="BD62" s="119"/>
      <c r="BE62" s="119"/>
      <c r="BF62" s="119"/>
      <c r="BG62" s="119"/>
      <c r="BH62" s="119"/>
      <c r="BI62" s="119"/>
      <c r="BJ62" s="119"/>
    </row>
    <row r="63" spans="4:62" x14ac:dyDescent="0.4">
      <c r="F63" s="104">
        <v>6.2238880458612818E-2</v>
      </c>
      <c r="G63" s="104">
        <v>0.20836487459649181</v>
      </c>
      <c r="H63" s="104">
        <v>0.2667857806888918</v>
      </c>
      <c r="I63" s="104">
        <v>0.29113816800683096</v>
      </c>
      <c r="J63" s="104">
        <v>0.34750757528571347</v>
      </c>
      <c r="K63" s="51"/>
      <c r="M63" s="51" t="s">
        <v>1698</v>
      </c>
      <c r="W63" s="103" t="s">
        <v>1641</v>
      </c>
      <c r="X63" s="103" t="s">
        <v>1646</v>
      </c>
      <c r="Y63" s="103" t="s">
        <v>1654</v>
      </c>
      <c r="Z63" s="103" t="s">
        <v>1671</v>
      </c>
      <c r="AA63" s="103" t="s">
        <v>1661</v>
      </c>
      <c r="AB63" s="51"/>
      <c r="AD63" s="51" t="s">
        <v>1698</v>
      </c>
      <c r="AH63" s="110" t="s">
        <v>1636</v>
      </c>
      <c r="AI63" s="113">
        <v>-0.1469</v>
      </c>
      <c r="AJ63" s="113">
        <v>-0.19900000000000001</v>
      </c>
      <c r="AK63" s="113">
        <v>-0.26519999999999999</v>
      </c>
      <c r="AL63" s="113">
        <v>-0.21010000000000001</v>
      </c>
      <c r="AM63" s="113">
        <v>-0.1525</v>
      </c>
      <c r="AN63" s="113">
        <v>-8.7400000000000005E-2</v>
      </c>
      <c r="AO63" s="113">
        <v>-0.1193</v>
      </c>
      <c r="AP63" s="113">
        <v>-0.1216</v>
      </c>
      <c r="AQ63" s="113">
        <v>-0.16439999999999999</v>
      </c>
      <c r="AR63" s="113">
        <v>-0.14879999999999999</v>
      </c>
      <c r="AS63" s="113">
        <v>-0.1087</v>
      </c>
      <c r="AT63" s="113">
        <v>-0.156</v>
      </c>
      <c r="AU63" s="113">
        <v>-0.1472</v>
      </c>
      <c r="AV63" s="113">
        <v>-0.18060000000000001</v>
      </c>
      <c r="AW63" s="113">
        <v>-0.12839999999999999</v>
      </c>
      <c r="AX63" s="113">
        <v>-0.14849999999999999</v>
      </c>
      <c r="AY63" s="113">
        <v>-0.25619999999999998</v>
      </c>
      <c r="AZ63" s="113">
        <v>-0.25009999999999999</v>
      </c>
      <c r="BA63" s="113">
        <v>-0.30470000000000003</v>
      </c>
      <c r="BB63" s="113">
        <v>-0.35</v>
      </c>
      <c r="BC63" s="117">
        <v>14</v>
      </c>
      <c r="BD63" s="119">
        <v>0.12</v>
      </c>
      <c r="BE63" s="119">
        <v>0.15</v>
      </c>
      <c r="BF63" s="119">
        <v>1.1599999999999999</v>
      </c>
      <c r="BG63" s="119">
        <v>1.9</v>
      </c>
      <c r="BH63" s="119">
        <v>0.27</v>
      </c>
      <c r="BI63" s="119">
        <v>1.23</v>
      </c>
      <c r="BJ63" s="119">
        <v>0.37</v>
      </c>
    </row>
    <row r="64" spans="4:62" x14ac:dyDescent="0.4">
      <c r="E64" s="51" t="s">
        <v>1633</v>
      </c>
      <c r="F64" s="101">
        <v>-0.12470000000000001</v>
      </c>
      <c r="G64" s="101">
        <v>-0.16300000000000001</v>
      </c>
      <c r="H64" s="101">
        <v>-8.0299999999999996E-2</v>
      </c>
      <c r="I64" s="101">
        <v>-0.1079</v>
      </c>
      <c r="J64" s="101">
        <v>-0.121</v>
      </c>
      <c r="K64" s="51">
        <v>7</v>
      </c>
      <c r="M64" s="51" t="s">
        <v>1698</v>
      </c>
      <c r="V64" s="51" t="s">
        <v>1633</v>
      </c>
      <c r="W64" s="101">
        <v>-9.7199999999999995E-2</v>
      </c>
      <c r="X64" s="101">
        <v>-0.1678</v>
      </c>
      <c r="Y64" s="101">
        <v>-0.17499999999999999</v>
      </c>
      <c r="Z64" s="101">
        <v>-0.20080000000000001</v>
      </c>
      <c r="AA64" s="101">
        <v>-0.25419999999999998</v>
      </c>
      <c r="AB64" s="51">
        <v>7</v>
      </c>
      <c r="AD64" s="51" t="s">
        <v>1698</v>
      </c>
      <c r="AH64" s="110"/>
      <c r="AI64" s="115">
        <v>0.11396512740549759</v>
      </c>
      <c r="AJ64" s="115">
        <v>0.19817575272534255</v>
      </c>
      <c r="AK64" s="115">
        <v>0.17043157849922122</v>
      </c>
      <c r="AL64" s="115">
        <v>9.0037696029770825E-2</v>
      </c>
      <c r="AM64" s="115">
        <v>0.1019257286786155</v>
      </c>
      <c r="AN64" s="115">
        <v>0.12844825945548261</v>
      </c>
      <c r="AO64" s="115">
        <v>0.25576541741092823</v>
      </c>
      <c r="AP64" s="115">
        <v>0.30688364800474055</v>
      </c>
      <c r="AQ64" s="115">
        <v>0.34232646899656977</v>
      </c>
      <c r="AR64" s="115">
        <v>0.3725064330434148</v>
      </c>
      <c r="AS64" s="115">
        <v>0.14173651406038748</v>
      </c>
      <c r="AT64" s="115">
        <v>0.34934895419758333</v>
      </c>
      <c r="AU64" s="115">
        <v>0.40970296901226383</v>
      </c>
      <c r="AV64" s="115">
        <v>0.33745824991621054</v>
      </c>
      <c r="AW64" s="115">
        <v>0.3655645634715452</v>
      </c>
      <c r="AX64" s="115">
        <v>0.16091348340090442</v>
      </c>
      <c r="AY64" s="115">
        <v>0.33816598459177222</v>
      </c>
      <c r="AZ64" s="115">
        <v>0.40282095512961835</v>
      </c>
      <c r="BA64" s="115">
        <v>0.36838340354932508</v>
      </c>
      <c r="BB64" s="115">
        <v>0.36111097542732806</v>
      </c>
      <c r="BC64" s="117"/>
      <c r="BD64" s="119"/>
      <c r="BE64" s="119"/>
      <c r="BF64" s="119"/>
      <c r="BG64" s="119"/>
      <c r="BH64" s="119"/>
      <c r="BI64" s="119"/>
      <c r="BJ64" s="119"/>
    </row>
    <row r="65" spans="4:62" x14ac:dyDescent="0.4">
      <c r="D65" s="17"/>
      <c r="F65" s="104">
        <v>0.13844408575649825</v>
      </c>
      <c r="G65" s="104">
        <v>0.16223621548964229</v>
      </c>
      <c r="H65" s="104">
        <v>8.5239233055274907E-2</v>
      </c>
      <c r="I65" s="104">
        <v>0.11909705065006514</v>
      </c>
      <c r="J65" s="104">
        <v>0.20833077696843763</v>
      </c>
      <c r="M65" s="51" t="s">
        <v>1698</v>
      </c>
      <c r="U65" s="17"/>
      <c r="W65" s="103" t="s">
        <v>1659</v>
      </c>
      <c r="X65" s="103" t="s">
        <v>1660</v>
      </c>
      <c r="Y65" s="103" t="s">
        <v>1659</v>
      </c>
      <c r="Z65" s="103" t="s">
        <v>1643</v>
      </c>
      <c r="AA65" s="103" t="s">
        <v>1664</v>
      </c>
      <c r="AD65" s="51" t="s">
        <v>1698</v>
      </c>
      <c r="AH65" s="110" t="s">
        <v>1637</v>
      </c>
      <c r="AI65" s="113">
        <v>-0.15140000000000001</v>
      </c>
      <c r="AJ65" s="113">
        <v>-0.2515</v>
      </c>
      <c r="AK65" s="113">
        <v>-0.34010000000000001</v>
      </c>
      <c r="AL65" s="113">
        <v>-0.24329999999999999</v>
      </c>
      <c r="AM65" s="113">
        <v>-0.16350000000000001</v>
      </c>
      <c r="AN65" s="113">
        <v>-0.1123</v>
      </c>
      <c r="AO65" s="113">
        <v>-0.17910000000000001</v>
      </c>
      <c r="AP65" s="113">
        <v>-0.25090000000000001</v>
      </c>
      <c r="AQ65" s="113">
        <v>-0.31530000000000002</v>
      </c>
      <c r="AR65" s="113">
        <v>-0.33960000000000001</v>
      </c>
      <c r="AS65" s="113">
        <v>-9.35E-2</v>
      </c>
      <c r="AT65" s="113">
        <v>-9.1700000000000004E-2</v>
      </c>
      <c r="AU65" s="113">
        <v>-5.21E-2</v>
      </c>
      <c r="AV65" s="113">
        <v>-0.14380000000000001</v>
      </c>
      <c r="AW65" s="113">
        <v>-0.1177</v>
      </c>
      <c r="AX65" s="113">
        <v>-0.12470000000000001</v>
      </c>
      <c r="AY65" s="113">
        <v>-0.16300000000000001</v>
      </c>
      <c r="AZ65" s="113">
        <v>-8.0299999999999996E-2</v>
      </c>
      <c r="BA65" s="113">
        <v>-0.1079</v>
      </c>
      <c r="BB65" s="113">
        <v>-0.121</v>
      </c>
      <c r="BC65" s="117">
        <v>14</v>
      </c>
      <c r="BD65" s="119">
        <v>1.1000000000000001</v>
      </c>
      <c r="BE65" s="119">
        <v>0.04</v>
      </c>
      <c r="BF65" s="119">
        <v>0.94</v>
      </c>
      <c r="BG65" s="122">
        <v>0</v>
      </c>
      <c r="BH65" s="119">
        <v>1.44</v>
      </c>
      <c r="BI65" s="119">
        <v>1.03</v>
      </c>
      <c r="BJ65" s="119">
        <v>2.5</v>
      </c>
    </row>
    <row r="66" spans="4:62" x14ac:dyDescent="0.4">
      <c r="D66" s="19" t="s">
        <v>1638</v>
      </c>
      <c r="E66" s="41"/>
      <c r="F66" s="19"/>
      <c r="G66" s="19"/>
      <c r="H66" s="19"/>
      <c r="I66" s="19"/>
      <c r="J66" s="19"/>
      <c r="K66" s="19"/>
      <c r="L66" s="19"/>
      <c r="M66" s="19"/>
      <c r="N66" s="19"/>
      <c r="U66" s="19" t="s">
        <v>1638</v>
      </c>
      <c r="V66" s="41"/>
      <c r="W66" s="19"/>
      <c r="X66" s="19"/>
      <c r="Y66" s="19"/>
      <c r="Z66" s="19"/>
      <c r="AA66" s="19"/>
      <c r="AB66" s="19"/>
      <c r="AC66" s="19"/>
      <c r="AD66" s="19"/>
      <c r="AE66" s="19"/>
      <c r="AH66" s="110"/>
      <c r="AI66" s="115">
        <v>0.17001956392251974</v>
      </c>
      <c r="AJ66" s="115">
        <v>0.32461523520304608</v>
      </c>
      <c r="AK66" s="115">
        <v>0.30009385822337092</v>
      </c>
      <c r="AL66" s="115">
        <v>0.18270223899810797</v>
      </c>
      <c r="AM66" s="115">
        <v>0.14935953435467805</v>
      </c>
      <c r="AN66" s="115">
        <v>0.15836166726430939</v>
      </c>
      <c r="AO66" s="115">
        <v>0.43112046900640111</v>
      </c>
      <c r="AP66" s="115">
        <v>0.52541715978729209</v>
      </c>
      <c r="AQ66" s="115">
        <v>0.52179101001734562</v>
      </c>
      <c r="AR66" s="115">
        <v>0.51011188827374276</v>
      </c>
      <c r="AS66" s="115">
        <v>6.2238880458612818E-2</v>
      </c>
      <c r="AT66" s="115">
        <v>0.20836487459649181</v>
      </c>
      <c r="AU66" s="115">
        <v>0.2667857806888918</v>
      </c>
      <c r="AV66" s="115">
        <v>0.29113816800683096</v>
      </c>
      <c r="AW66" s="115">
        <v>0.34750757528571347</v>
      </c>
      <c r="AX66" s="115">
        <v>0.13844408575649825</v>
      </c>
      <c r="AY66" s="115">
        <v>0.16223621548964229</v>
      </c>
      <c r="AZ66" s="115">
        <v>8.5239233055274907E-2</v>
      </c>
      <c r="BA66" s="115">
        <v>0.11909705065006514</v>
      </c>
      <c r="BB66" s="115">
        <v>0.20833077696843763</v>
      </c>
      <c r="BC66" s="117"/>
      <c r="BD66" s="119"/>
      <c r="BE66" s="119"/>
      <c r="BF66" s="119"/>
      <c r="BG66" s="119"/>
      <c r="BH66" s="119"/>
      <c r="BI66" s="119"/>
      <c r="BJ66" s="119"/>
    </row>
    <row r="67" spans="4:62" x14ac:dyDescent="0.4">
      <c r="D67" t="s">
        <v>229</v>
      </c>
      <c r="E67" s="51" t="s">
        <v>1632</v>
      </c>
      <c r="F67" s="101">
        <v>-0.1348</v>
      </c>
      <c r="G67" s="101">
        <v>-0.19120000000000001</v>
      </c>
      <c r="H67" s="101">
        <v>-0.22789999999999999</v>
      </c>
      <c r="I67" s="101">
        <v>-0.2127</v>
      </c>
      <c r="J67" s="101">
        <v>-0.183</v>
      </c>
      <c r="K67" s="51">
        <v>7</v>
      </c>
      <c r="M67" s="51" t="s">
        <v>1698</v>
      </c>
      <c r="U67" t="s">
        <v>229</v>
      </c>
      <c r="V67" s="51" t="s">
        <v>1632</v>
      </c>
      <c r="W67" s="101">
        <v>-8.5199999999999998E-2</v>
      </c>
      <c r="X67" s="101">
        <v>-8.5800000000000001E-2</v>
      </c>
      <c r="Y67" s="101">
        <v>-6.4600000000000005E-2</v>
      </c>
      <c r="Z67" s="101">
        <v>3.9100000000000003E-2</v>
      </c>
      <c r="AA67" s="101">
        <v>8.5400000000000004E-2</v>
      </c>
      <c r="AB67" s="51">
        <v>7</v>
      </c>
      <c r="AD67" s="51" t="s">
        <v>1698</v>
      </c>
      <c r="AH67" s="110" t="s">
        <v>1638</v>
      </c>
      <c r="AI67" s="113">
        <v>-0.1348</v>
      </c>
      <c r="AJ67" s="113">
        <v>-0.19120000000000001</v>
      </c>
      <c r="AK67" s="113">
        <v>-0.22789999999999999</v>
      </c>
      <c r="AL67" s="113">
        <v>-0.2127</v>
      </c>
      <c r="AM67" s="113">
        <v>-0.183</v>
      </c>
      <c r="AN67" s="113">
        <v>-8.4500000000000006E-2</v>
      </c>
      <c r="AO67" s="113">
        <v>-6.7400000000000002E-2</v>
      </c>
      <c r="AP67" s="113">
        <v>-4.0099999999999997E-2</v>
      </c>
      <c r="AQ67" s="113">
        <v>-0.1076</v>
      </c>
      <c r="AR67" s="113">
        <v>-0.11459999999999999</v>
      </c>
      <c r="AS67" s="113">
        <v>-0.1396</v>
      </c>
      <c r="AT67" s="113">
        <v>-0.19550000000000001</v>
      </c>
      <c r="AU67" s="113">
        <v>-0.1678</v>
      </c>
      <c r="AV67" s="113">
        <v>-0.14510000000000001</v>
      </c>
      <c r="AW67" s="113">
        <v>-8.8599999999999998E-2</v>
      </c>
      <c r="AX67" s="113">
        <v>-0.17019999999999999</v>
      </c>
      <c r="AY67" s="113">
        <v>-0.29780000000000001</v>
      </c>
      <c r="AZ67" s="113">
        <v>-0.29420000000000002</v>
      </c>
      <c r="BA67" s="113">
        <v>-0.31709999999999999</v>
      </c>
      <c r="BB67" s="113">
        <v>-0.35120000000000001</v>
      </c>
      <c r="BC67" s="117">
        <v>14</v>
      </c>
      <c r="BD67" s="117">
        <v>0.44</v>
      </c>
      <c r="BE67" s="117">
        <v>0.06</v>
      </c>
      <c r="BF67" s="117">
        <v>0.56999999999999995</v>
      </c>
      <c r="BG67" s="117" t="s">
        <v>1721</v>
      </c>
      <c r="BH67" s="117">
        <v>0.17</v>
      </c>
      <c r="BI67" s="117">
        <v>1.25</v>
      </c>
      <c r="BJ67" s="117">
        <v>1.21</v>
      </c>
    </row>
    <row r="68" spans="4:62" ht="19.5" thickBot="1" x14ac:dyDescent="0.45">
      <c r="F68" s="104">
        <v>6.779185385970872E-2</v>
      </c>
      <c r="G68" s="104">
        <v>0.13009414072024011</v>
      </c>
      <c r="H68" s="104">
        <v>0.13313658971584613</v>
      </c>
      <c r="I68" s="104">
        <v>0.13134136024137569</v>
      </c>
      <c r="J68" s="104">
        <v>0.15581689922681011</v>
      </c>
      <c r="K68" s="51"/>
      <c r="M68" s="51" t="s">
        <v>1698</v>
      </c>
      <c r="W68" s="103" t="s">
        <v>1641</v>
      </c>
      <c r="X68" s="103" t="s">
        <v>1664</v>
      </c>
      <c r="Y68" s="103" t="s">
        <v>1664</v>
      </c>
      <c r="Z68" s="103" t="s">
        <v>1675</v>
      </c>
      <c r="AA68" s="103" t="s">
        <v>1667</v>
      </c>
      <c r="AB68" s="51"/>
      <c r="AD68" s="51" t="s">
        <v>1698</v>
      </c>
      <c r="AH68" s="111"/>
      <c r="AI68" s="115">
        <v>6.779185385970872E-2</v>
      </c>
      <c r="AJ68" s="115">
        <v>0.13009414072024011</v>
      </c>
      <c r="AK68" s="115">
        <v>0.13313658971584613</v>
      </c>
      <c r="AL68" s="116">
        <v>0.13134136024137569</v>
      </c>
      <c r="AM68" s="116">
        <v>0.15581689922681011</v>
      </c>
      <c r="AN68" s="116">
        <v>0.13342758573444125</v>
      </c>
      <c r="AO68" s="116">
        <v>0.17412231245813611</v>
      </c>
      <c r="AP68" s="116">
        <v>0.1316235337226265</v>
      </c>
      <c r="AQ68" s="116">
        <v>0.16165131247657205</v>
      </c>
      <c r="AR68" s="116">
        <v>0.26360269589492497</v>
      </c>
      <c r="AS68" s="116">
        <v>0.15165175990759097</v>
      </c>
      <c r="AT68" s="116">
        <v>0.36054160601699575</v>
      </c>
      <c r="AU68" s="116">
        <v>0.4353327032282352</v>
      </c>
      <c r="AV68" s="116">
        <v>0.32724153791994953</v>
      </c>
      <c r="AW68" s="116">
        <v>0.341027939067856</v>
      </c>
      <c r="AX68" s="116">
        <v>0.12407198504717404</v>
      </c>
      <c r="AY68" s="116">
        <v>0.37164008508759749</v>
      </c>
      <c r="AZ68" s="116">
        <v>0.49359868520594596</v>
      </c>
      <c r="BA68" s="116">
        <v>0.50878622747137137</v>
      </c>
      <c r="BB68" s="116">
        <v>0.47494445546865904</v>
      </c>
      <c r="BC68" s="118"/>
      <c r="BD68" s="123"/>
      <c r="BE68" s="123"/>
      <c r="BF68" s="123"/>
      <c r="BG68" s="123"/>
      <c r="BH68" s="123"/>
      <c r="BI68" s="123"/>
      <c r="BJ68" s="123"/>
    </row>
    <row r="69" spans="4:62" x14ac:dyDescent="0.4">
      <c r="E69" s="51" t="s">
        <v>1633</v>
      </c>
      <c r="F69" s="101">
        <v>-8.4500000000000006E-2</v>
      </c>
      <c r="G69" s="101">
        <v>-6.7400000000000002E-2</v>
      </c>
      <c r="H69" s="101">
        <v>-4.0099999999999997E-2</v>
      </c>
      <c r="I69" s="101">
        <v>-0.1076</v>
      </c>
      <c r="J69" s="101">
        <v>-0.11459999999999999</v>
      </c>
      <c r="K69" s="51">
        <v>7</v>
      </c>
      <c r="M69" s="51" t="s">
        <v>1698</v>
      </c>
      <c r="V69" s="51" t="s">
        <v>1633</v>
      </c>
      <c r="W69" s="101">
        <v>-6.3200000000000006E-2</v>
      </c>
      <c r="X69" s="101">
        <v>-0.17610000000000001</v>
      </c>
      <c r="Y69" s="101">
        <v>-0.1837</v>
      </c>
      <c r="Z69" s="101">
        <v>-0.19989999999999999</v>
      </c>
      <c r="AA69" s="101">
        <v>-0.22559999999999999</v>
      </c>
      <c r="AB69" s="51">
        <v>7</v>
      </c>
      <c r="AD69" s="51" t="s">
        <v>1698</v>
      </c>
      <c r="AH69" s="206" t="s">
        <v>1739</v>
      </c>
      <c r="AI69" s="206"/>
      <c r="AJ69" s="206"/>
      <c r="AK69" s="206"/>
      <c r="AL69" s="101"/>
      <c r="BG69" s="51"/>
      <c r="BH69" s="51"/>
      <c r="BI69" s="51"/>
      <c r="BJ69" s="51"/>
    </row>
    <row r="70" spans="4:62" x14ac:dyDescent="0.4">
      <c r="F70" s="104">
        <v>0.13342758573444125</v>
      </c>
      <c r="G70" s="104">
        <v>0.17412231245813611</v>
      </c>
      <c r="H70" s="104">
        <v>0.1316235337226265</v>
      </c>
      <c r="I70" s="104">
        <v>0.16165131247657205</v>
      </c>
      <c r="J70" s="104">
        <v>0.26360269589492497</v>
      </c>
      <c r="K70" s="51"/>
      <c r="M70" s="51" t="s">
        <v>1698</v>
      </c>
      <c r="W70" s="103" t="s">
        <v>1641</v>
      </c>
      <c r="X70" s="103" t="s">
        <v>1663</v>
      </c>
      <c r="Y70" s="103" t="s">
        <v>1642</v>
      </c>
      <c r="Z70" s="103" t="s">
        <v>1661</v>
      </c>
      <c r="AA70" s="103" t="s">
        <v>1646</v>
      </c>
      <c r="AB70" s="51"/>
      <c r="AD70" s="51" t="s">
        <v>1698</v>
      </c>
      <c r="AI70" s="51"/>
      <c r="AJ70" s="103"/>
      <c r="AK70" s="103"/>
      <c r="AL70" s="103"/>
    </row>
    <row r="71" spans="4:62" x14ac:dyDescent="0.4">
      <c r="D71" t="s">
        <v>230</v>
      </c>
      <c r="E71" s="51" t="s">
        <v>1632</v>
      </c>
      <c r="F71" s="101">
        <v>-0.1396</v>
      </c>
      <c r="G71" s="101">
        <v>-0.19550000000000001</v>
      </c>
      <c r="H71" s="101">
        <v>-0.1678</v>
      </c>
      <c r="I71" s="101">
        <v>-0.14510000000000001</v>
      </c>
      <c r="J71" s="101">
        <v>-8.8599999999999998E-2</v>
      </c>
      <c r="K71" s="51">
        <v>7</v>
      </c>
      <c r="M71" s="51" t="s">
        <v>1698</v>
      </c>
      <c r="U71" t="s">
        <v>230</v>
      </c>
      <c r="V71" s="51" t="s">
        <v>1632</v>
      </c>
      <c r="W71" s="101">
        <v>-6.6699999999999995E-2</v>
      </c>
      <c r="X71" s="101">
        <v>-4.7000000000000002E-3</v>
      </c>
      <c r="Y71" s="101">
        <v>0.16470000000000001</v>
      </c>
      <c r="Z71" s="101">
        <v>0.32940000000000003</v>
      </c>
      <c r="AA71" s="101">
        <v>0.46379999999999999</v>
      </c>
      <c r="AB71" s="51">
        <v>7</v>
      </c>
      <c r="AD71" s="51" t="s">
        <v>1698</v>
      </c>
    </row>
    <row r="72" spans="4:62" x14ac:dyDescent="0.4">
      <c r="F72" s="104">
        <v>0.15165175990759097</v>
      </c>
      <c r="G72" s="104">
        <v>0.36054160601699575</v>
      </c>
      <c r="H72" s="104">
        <v>0.4353327032282352</v>
      </c>
      <c r="I72" s="104">
        <v>0.32724153791994953</v>
      </c>
      <c r="J72" s="104">
        <v>0.341027939067856</v>
      </c>
      <c r="K72" s="51"/>
      <c r="M72" s="51" t="s">
        <v>1698</v>
      </c>
      <c r="W72" s="103" t="s">
        <v>1659</v>
      </c>
      <c r="X72" s="103" t="s">
        <v>1667</v>
      </c>
      <c r="Y72" s="103" t="s">
        <v>1676</v>
      </c>
      <c r="Z72" s="103" t="s">
        <v>1694</v>
      </c>
      <c r="AA72" s="103" t="s">
        <v>1696</v>
      </c>
      <c r="AB72" s="51"/>
      <c r="AD72" s="51" t="s">
        <v>1698</v>
      </c>
    </row>
    <row r="73" spans="4:62" ht="19.5" thickBot="1" x14ac:dyDescent="0.45">
      <c r="E73" s="51" t="s">
        <v>1633</v>
      </c>
      <c r="F73" s="101">
        <v>-0.17019999999999999</v>
      </c>
      <c r="G73" s="101">
        <v>-0.29780000000000001</v>
      </c>
      <c r="H73" s="101">
        <v>-0.29420000000000002</v>
      </c>
      <c r="I73" s="101">
        <v>-0.31709999999999999</v>
      </c>
      <c r="J73" s="101">
        <v>-0.35120000000000001</v>
      </c>
      <c r="K73" s="51">
        <v>7</v>
      </c>
      <c r="M73" s="51" t="s">
        <v>1698</v>
      </c>
      <c r="V73" s="51" t="s">
        <v>1633</v>
      </c>
      <c r="W73" s="101">
        <v>-0.152</v>
      </c>
      <c r="X73" s="101">
        <v>-0.2114</v>
      </c>
      <c r="Y73" s="101">
        <v>-0.1827</v>
      </c>
      <c r="Z73" s="101">
        <v>-7.0400000000000004E-2</v>
      </c>
      <c r="AA73" s="101">
        <v>-1.8599999999999998E-2</v>
      </c>
      <c r="AB73" s="51">
        <v>7</v>
      </c>
      <c r="AD73" s="51" t="s">
        <v>1698</v>
      </c>
      <c r="AH73" s="62"/>
      <c r="AI73" s="62"/>
      <c r="AJ73" s="62"/>
      <c r="AK73" s="62"/>
      <c r="AL73" s="36"/>
      <c r="AM73" s="36"/>
      <c r="AN73" s="36"/>
      <c r="AO73" s="36"/>
      <c r="AP73" s="36"/>
      <c r="AQ73" s="38"/>
      <c r="AR73" s="36"/>
      <c r="AS73" s="36"/>
      <c r="AT73" s="36"/>
      <c r="AU73" s="36"/>
      <c r="AV73" s="36"/>
      <c r="AW73" s="36"/>
      <c r="AX73" s="36"/>
      <c r="AY73" s="36"/>
      <c r="AZ73" s="36"/>
      <c r="BA73" s="36"/>
      <c r="BB73" s="36"/>
      <c r="BC73" s="36"/>
      <c r="BD73" s="36"/>
      <c r="BE73" s="36"/>
      <c r="BF73" s="36"/>
      <c r="BG73" s="36"/>
      <c r="BH73" s="36"/>
      <c r="BI73" s="36"/>
      <c r="BJ73" s="36"/>
    </row>
    <row r="74" spans="4:62" ht="19.5" thickBot="1" x14ac:dyDescent="0.45">
      <c r="D74" s="36"/>
      <c r="E74" s="62"/>
      <c r="F74" s="104">
        <v>0.12407198504717404</v>
      </c>
      <c r="G74" s="104">
        <v>0.37164008508759749</v>
      </c>
      <c r="H74" s="104">
        <v>0.49359868520594596</v>
      </c>
      <c r="I74" s="105">
        <v>0.50878622747137137</v>
      </c>
      <c r="J74" s="105">
        <v>0.47494445546865904</v>
      </c>
      <c r="K74" s="36"/>
      <c r="L74" s="36"/>
      <c r="M74" s="62" t="s">
        <v>1698</v>
      </c>
      <c r="N74" s="36"/>
      <c r="U74" s="36"/>
      <c r="V74" s="62"/>
      <c r="W74" s="103" t="s">
        <v>1658</v>
      </c>
      <c r="X74" s="103" t="s">
        <v>1650</v>
      </c>
      <c r="Y74" s="103" t="s">
        <v>1664</v>
      </c>
      <c r="Z74" s="106" t="s">
        <v>1693</v>
      </c>
      <c r="AA74" s="106" t="s">
        <v>1697</v>
      </c>
      <c r="AB74" s="36"/>
      <c r="AC74" s="36"/>
      <c r="AD74" s="62" t="s">
        <v>1698</v>
      </c>
      <c r="AE74" s="36"/>
      <c r="AH74" s="17"/>
      <c r="AI74" s="202" t="s">
        <v>229</v>
      </c>
      <c r="AJ74" s="202"/>
      <c r="AK74" s="202"/>
      <c r="AL74" s="202"/>
      <c r="AM74" s="202"/>
      <c r="AN74" s="202"/>
      <c r="AO74" s="202"/>
      <c r="AP74" s="202"/>
      <c r="AQ74" s="202"/>
      <c r="AR74" s="202"/>
      <c r="AS74" s="202" t="s">
        <v>1713</v>
      </c>
      <c r="AT74" s="202"/>
      <c r="AU74" s="202"/>
      <c r="AV74" s="202"/>
      <c r="AW74" s="202"/>
      <c r="AX74" s="202"/>
      <c r="AY74" s="202"/>
      <c r="AZ74" s="202"/>
      <c r="BA74" s="202"/>
      <c r="BB74" s="202"/>
      <c r="BC74" s="107"/>
      <c r="BD74" s="108"/>
      <c r="BE74" s="108"/>
      <c r="BF74" s="108"/>
      <c r="BG74" s="108"/>
      <c r="BH74" s="108"/>
      <c r="BI74" s="108"/>
      <c r="BJ74" s="108"/>
    </row>
    <row r="75" spans="4:62" x14ac:dyDescent="0.4">
      <c r="D75" s="203" t="s">
        <v>1640</v>
      </c>
      <c r="E75" s="203"/>
      <c r="F75" s="203"/>
      <c r="G75" s="203"/>
      <c r="H75" s="203"/>
      <c r="U75" s="203" t="s">
        <v>1640</v>
      </c>
      <c r="V75" s="203"/>
      <c r="W75" s="203"/>
      <c r="X75" s="203"/>
      <c r="Y75" s="203"/>
      <c r="AH75" s="17"/>
      <c r="AI75" s="205" t="s">
        <v>1229</v>
      </c>
      <c r="AJ75" s="205"/>
      <c r="AK75" s="205"/>
      <c r="AL75" s="205"/>
      <c r="AM75" s="205"/>
      <c r="AN75" s="205" t="s">
        <v>1228</v>
      </c>
      <c r="AO75" s="205"/>
      <c r="AP75" s="205"/>
      <c r="AQ75" s="205"/>
      <c r="AR75" s="205"/>
      <c r="AS75" s="205" t="s">
        <v>1229</v>
      </c>
      <c r="AT75" s="205"/>
      <c r="AU75" s="205"/>
      <c r="AV75" s="205"/>
      <c r="AW75" s="205"/>
      <c r="AX75" s="205" t="s">
        <v>1228</v>
      </c>
      <c r="AY75" s="205"/>
      <c r="AZ75" s="205"/>
      <c r="BA75" s="205"/>
      <c r="BB75" s="205"/>
      <c r="BC75" s="109"/>
      <c r="BD75" s="205" t="s">
        <v>1700</v>
      </c>
      <c r="BE75" s="205"/>
      <c r="BF75" s="205"/>
      <c r="BG75" s="205" t="s">
        <v>1701</v>
      </c>
      <c r="BH75" s="205"/>
      <c r="BI75" s="205"/>
      <c r="BJ75" s="205"/>
    </row>
    <row r="76" spans="4:62" x14ac:dyDescent="0.4">
      <c r="AH76" s="19"/>
      <c r="AI76" s="112">
        <v>1</v>
      </c>
      <c r="AJ76" s="112">
        <v>2</v>
      </c>
      <c r="AK76" s="112">
        <v>3</v>
      </c>
      <c r="AL76" s="112">
        <v>4</v>
      </c>
      <c r="AM76" s="112">
        <v>5</v>
      </c>
      <c r="AN76" s="112">
        <v>1</v>
      </c>
      <c r="AO76" s="112">
        <v>2</v>
      </c>
      <c r="AP76" s="112">
        <v>3</v>
      </c>
      <c r="AQ76" s="112">
        <v>4</v>
      </c>
      <c r="AR76" s="112">
        <v>5</v>
      </c>
      <c r="AS76" s="112">
        <v>1</v>
      </c>
      <c r="AT76" s="112">
        <v>2</v>
      </c>
      <c r="AU76" s="112">
        <v>3</v>
      </c>
      <c r="AV76" s="112">
        <v>4</v>
      </c>
      <c r="AW76" s="112">
        <v>5</v>
      </c>
      <c r="AX76" s="112">
        <v>1</v>
      </c>
      <c r="AY76" s="112">
        <v>2</v>
      </c>
      <c r="AZ76" s="112">
        <v>3</v>
      </c>
      <c r="BA76" s="112">
        <v>4</v>
      </c>
      <c r="BB76" s="112">
        <v>5</v>
      </c>
      <c r="BC76" s="112" t="s">
        <v>1630</v>
      </c>
      <c r="BD76" s="109" t="s">
        <v>1702</v>
      </c>
      <c r="BE76" s="109" t="s">
        <v>1703</v>
      </c>
      <c r="BF76" s="109" t="s">
        <v>1704</v>
      </c>
      <c r="BG76" s="109" t="s">
        <v>1705</v>
      </c>
      <c r="BH76" s="109" t="s">
        <v>1706</v>
      </c>
      <c r="BI76" s="109" t="s">
        <v>1707</v>
      </c>
      <c r="BJ76" s="109" t="s">
        <v>1708</v>
      </c>
    </row>
    <row r="77" spans="4:62" x14ac:dyDescent="0.4">
      <c r="AH77" s="110" t="s">
        <v>1627</v>
      </c>
      <c r="AI77" s="113">
        <v>-0.1018</v>
      </c>
      <c r="AJ77" s="113">
        <v>-9.5100000000000004E-2</v>
      </c>
      <c r="AK77" s="113">
        <v>-2.5999999999999999E-3</v>
      </c>
      <c r="AL77" s="113">
        <v>0.1452</v>
      </c>
      <c r="AM77" s="113">
        <v>0.28599999999999998</v>
      </c>
      <c r="AN77" s="113">
        <v>-4.8300000000000003E-2</v>
      </c>
      <c r="AO77" s="113">
        <v>-0.1736</v>
      </c>
      <c r="AP77" s="113">
        <v>-0.19889999999999999</v>
      </c>
      <c r="AQ77" s="113">
        <v>-0.2135</v>
      </c>
      <c r="AR77" s="113">
        <v>-0.2382</v>
      </c>
      <c r="AS77" s="113">
        <v>-5.57E-2</v>
      </c>
      <c r="AT77" s="113">
        <v>3.4299999999999997E-2</v>
      </c>
      <c r="AU77" s="113">
        <v>0.1215</v>
      </c>
      <c r="AV77" s="113">
        <v>0.19650000000000001</v>
      </c>
      <c r="AW77" s="113">
        <v>0.2409</v>
      </c>
      <c r="AX77" s="113">
        <v>-0.14219999999999999</v>
      </c>
      <c r="AY77" s="113">
        <v>-0.19589999999999999</v>
      </c>
      <c r="AZ77" s="113">
        <v>-0.15129999999999999</v>
      </c>
      <c r="BA77" s="113">
        <v>1.29E-2</v>
      </c>
      <c r="BB77" s="113">
        <v>5.5300000000000002E-2</v>
      </c>
      <c r="BC77" s="117">
        <v>14</v>
      </c>
      <c r="BD77" s="117">
        <v>0.39</v>
      </c>
      <c r="BE77" s="117">
        <v>3.09</v>
      </c>
      <c r="BF77" s="125" t="s">
        <v>1722</v>
      </c>
      <c r="BG77" s="117">
        <v>0.02</v>
      </c>
      <c r="BH77" s="117">
        <v>0.35</v>
      </c>
      <c r="BI77" s="117" t="s">
        <v>1723</v>
      </c>
      <c r="BJ77" s="117" t="s">
        <v>1724</v>
      </c>
    </row>
    <row r="78" spans="4:62" x14ac:dyDescent="0.4">
      <c r="AH78" s="110"/>
      <c r="AI78" s="114" t="s">
        <v>1645</v>
      </c>
      <c r="AJ78" s="114" t="s">
        <v>1647</v>
      </c>
      <c r="AK78" s="114" t="s">
        <v>1669</v>
      </c>
      <c r="AL78" s="114" t="s">
        <v>1678</v>
      </c>
      <c r="AM78" s="114" t="s">
        <v>1679</v>
      </c>
      <c r="AN78" s="114" t="s">
        <v>1644</v>
      </c>
      <c r="AO78" s="114" t="s">
        <v>1667</v>
      </c>
      <c r="AP78" s="114" t="s">
        <v>1667</v>
      </c>
      <c r="AQ78" s="114" t="s">
        <v>1646</v>
      </c>
      <c r="AR78" s="114" t="s">
        <v>1667</v>
      </c>
      <c r="AS78" s="114" t="s">
        <v>1645</v>
      </c>
      <c r="AT78" s="114" t="s">
        <v>1659</v>
      </c>
      <c r="AU78" s="114" t="s">
        <v>1664</v>
      </c>
      <c r="AV78" s="114" t="s">
        <v>1647</v>
      </c>
      <c r="AW78" s="114" t="s">
        <v>1665</v>
      </c>
      <c r="AX78" s="114" t="s">
        <v>1680</v>
      </c>
      <c r="AY78" s="114" t="s">
        <v>1662</v>
      </c>
      <c r="AZ78" s="114" t="s">
        <v>1664</v>
      </c>
      <c r="BA78" s="114" t="s">
        <v>1681</v>
      </c>
      <c r="BB78" s="114" t="s">
        <v>1682</v>
      </c>
      <c r="BC78" s="117"/>
      <c r="BD78" s="117"/>
      <c r="BE78" s="117"/>
      <c r="BF78" s="117"/>
      <c r="BG78" s="117"/>
      <c r="BH78" s="117"/>
      <c r="BI78" s="117"/>
      <c r="BJ78" s="117"/>
    </row>
    <row r="79" spans="4:62" x14ac:dyDescent="0.4">
      <c r="AH79" s="110" t="s">
        <v>1628</v>
      </c>
      <c r="AI79" s="113">
        <v>-5.9799999999999999E-2</v>
      </c>
      <c r="AJ79" s="113">
        <v>-3.0099999999999998E-2</v>
      </c>
      <c r="AK79" s="113">
        <v>3.6799999999999999E-2</v>
      </c>
      <c r="AL79" s="113">
        <v>0.15129999999999999</v>
      </c>
      <c r="AM79" s="113">
        <v>0.24349999999999999</v>
      </c>
      <c r="AN79" s="113">
        <v>-0.1118</v>
      </c>
      <c r="AO79" s="113">
        <v>-0.18099999999999999</v>
      </c>
      <c r="AP79" s="113">
        <v>-0.18079999999999999</v>
      </c>
      <c r="AQ79" s="113">
        <v>-0.17419999999999999</v>
      </c>
      <c r="AR79" s="113">
        <v>-0.26840000000000003</v>
      </c>
      <c r="AS79" s="113">
        <v>-9.9500000000000005E-2</v>
      </c>
      <c r="AT79" s="113">
        <v>-3.2300000000000002E-2</v>
      </c>
      <c r="AU79" s="113">
        <v>8.8599999999999998E-2</v>
      </c>
      <c r="AV79" s="113">
        <v>0.23230000000000001</v>
      </c>
      <c r="AW79" s="113">
        <v>0.317</v>
      </c>
      <c r="AX79" s="113">
        <v>-7.2300000000000003E-2</v>
      </c>
      <c r="AY79" s="113">
        <v>-0.1686</v>
      </c>
      <c r="AZ79" s="113">
        <v>-0.1477</v>
      </c>
      <c r="BA79" s="113">
        <v>-3.78E-2</v>
      </c>
      <c r="BB79" s="113">
        <v>9.3299999999999994E-2</v>
      </c>
      <c r="BC79" s="117">
        <v>14</v>
      </c>
      <c r="BD79" s="117">
        <v>0.39</v>
      </c>
      <c r="BE79" s="117" t="s">
        <v>1725</v>
      </c>
      <c r="BF79" s="117" t="s">
        <v>1726</v>
      </c>
      <c r="BG79" s="117">
        <v>0.13</v>
      </c>
      <c r="BH79" s="117">
        <v>0.72</v>
      </c>
      <c r="BI79" s="117" t="s">
        <v>1727</v>
      </c>
      <c r="BJ79" s="117">
        <v>0.42</v>
      </c>
    </row>
    <row r="80" spans="4:62" x14ac:dyDescent="0.4">
      <c r="AH80" s="110"/>
      <c r="AI80" s="113" t="s">
        <v>1650</v>
      </c>
      <c r="AJ80" s="113" t="s">
        <v>1646</v>
      </c>
      <c r="AK80" s="113" t="s">
        <v>1654</v>
      </c>
      <c r="AL80" s="113" t="s">
        <v>1647</v>
      </c>
      <c r="AM80" s="113" t="s">
        <v>1653</v>
      </c>
      <c r="AN80" s="113" t="s">
        <v>1659</v>
      </c>
      <c r="AO80" s="113" t="s">
        <v>1683</v>
      </c>
      <c r="AP80" s="113" t="s">
        <v>1683</v>
      </c>
      <c r="AQ80" s="113" t="s">
        <v>1646</v>
      </c>
      <c r="AR80" s="113" t="s">
        <v>1653</v>
      </c>
      <c r="AS80" s="113" t="s">
        <v>1641</v>
      </c>
      <c r="AT80" s="113" t="s">
        <v>1646</v>
      </c>
      <c r="AU80" s="113" t="s">
        <v>1654</v>
      </c>
      <c r="AV80" s="113" t="s">
        <v>1668</v>
      </c>
      <c r="AW80" s="113" t="s">
        <v>1679</v>
      </c>
      <c r="AX80" s="114" t="s">
        <v>1641</v>
      </c>
      <c r="AY80" s="114" t="s">
        <v>1674</v>
      </c>
      <c r="AZ80" s="114" t="s">
        <v>1647</v>
      </c>
      <c r="BA80" s="114" t="s">
        <v>1684</v>
      </c>
      <c r="BB80" s="114" t="s">
        <v>1685</v>
      </c>
      <c r="BC80" s="117"/>
      <c r="BD80" s="117"/>
      <c r="BE80" s="117"/>
      <c r="BF80" s="117"/>
      <c r="BG80" s="117"/>
      <c r="BH80" s="117"/>
      <c r="BI80" s="117"/>
      <c r="BJ80" s="117"/>
    </row>
    <row r="81" spans="34:62" x14ac:dyDescent="0.4">
      <c r="AH81" s="110" t="s">
        <v>1629</v>
      </c>
      <c r="AI81" s="113">
        <v>-0.11</v>
      </c>
      <c r="AJ81" s="113">
        <v>-0.121</v>
      </c>
      <c r="AK81" s="113">
        <v>7.8100000000000003E-2</v>
      </c>
      <c r="AL81" s="113">
        <v>0.2722</v>
      </c>
      <c r="AM81" s="113">
        <v>0.3765</v>
      </c>
      <c r="AN81" s="113">
        <v>-0.12139999999999999</v>
      </c>
      <c r="AO81" s="113">
        <v>-0.20519999999999999</v>
      </c>
      <c r="AP81" s="113">
        <v>-0.18279999999999999</v>
      </c>
      <c r="AQ81" s="113">
        <v>-9.7600000000000006E-2</v>
      </c>
      <c r="AR81" s="113">
        <v>-5.0000000000000001E-3</v>
      </c>
      <c r="AS81" s="113">
        <v>-4.9399999999999999E-2</v>
      </c>
      <c r="AT81" s="113">
        <v>5.8599999999999999E-2</v>
      </c>
      <c r="AU81" s="113">
        <v>4.7199999999999999E-2</v>
      </c>
      <c r="AV81" s="113">
        <v>0.1113</v>
      </c>
      <c r="AW81" s="113">
        <v>0.184</v>
      </c>
      <c r="AX81" s="113">
        <v>-6.2700000000000006E-2</v>
      </c>
      <c r="AY81" s="113">
        <v>-0.1444</v>
      </c>
      <c r="AZ81" s="113">
        <v>-0.1457</v>
      </c>
      <c r="BA81" s="113">
        <v>-0.1144</v>
      </c>
      <c r="BB81" s="113">
        <v>-0.1701</v>
      </c>
      <c r="BC81" s="117">
        <v>14</v>
      </c>
      <c r="BD81" s="113">
        <v>0.02</v>
      </c>
      <c r="BE81" s="113" t="s">
        <v>1728</v>
      </c>
      <c r="BF81" s="117" t="s">
        <v>1729</v>
      </c>
      <c r="BG81" s="117">
        <v>0.01</v>
      </c>
      <c r="BH81" s="117">
        <v>1.29</v>
      </c>
      <c r="BI81" s="117" t="s">
        <v>1730</v>
      </c>
      <c r="BJ81" s="117">
        <v>0.27</v>
      </c>
    </row>
    <row r="82" spans="34:62" x14ac:dyDescent="0.4">
      <c r="AH82" s="110"/>
      <c r="AI82" s="114" t="s">
        <v>1650</v>
      </c>
      <c r="AJ82" s="114" t="s">
        <v>1642</v>
      </c>
      <c r="AK82" s="114" t="s">
        <v>1666</v>
      </c>
      <c r="AL82" s="114" t="s">
        <v>1668</v>
      </c>
      <c r="AM82" s="114" t="s">
        <v>1686</v>
      </c>
      <c r="AN82" s="114" t="s">
        <v>1673</v>
      </c>
      <c r="AO82" s="114" t="s">
        <v>1687</v>
      </c>
      <c r="AP82" s="114" t="s">
        <v>1651</v>
      </c>
      <c r="AQ82" s="114" t="s">
        <v>1688</v>
      </c>
      <c r="AR82" s="114" t="s">
        <v>1682</v>
      </c>
      <c r="AS82" s="114" t="s">
        <v>1641</v>
      </c>
      <c r="AT82" s="114" t="s">
        <v>1643</v>
      </c>
      <c r="AU82" s="114" t="s">
        <v>1647</v>
      </c>
      <c r="AV82" s="114" t="s">
        <v>1661</v>
      </c>
      <c r="AW82" s="114" t="s">
        <v>1647</v>
      </c>
      <c r="AX82" s="114" t="s">
        <v>1660</v>
      </c>
      <c r="AY82" s="114" t="s">
        <v>1683</v>
      </c>
      <c r="AZ82" s="114" t="s">
        <v>1659</v>
      </c>
      <c r="BA82" s="114" t="s">
        <v>1643</v>
      </c>
      <c r="BB82" s="114" t="s">
        <v>1664</v>
      </c>
      <c r="BC82" s="117"/>
      <c r="BD82" s="117"/>
      <c r="BE82" s="117"/>
      <c r="BF82" s="117"/>
      <c r="BG82" s="117"/>
      <c r="BH82" s="117"/>
      <c r="BI82" s="117"/>
      <c r="BJ82" s="117"/>
    </row>
    <row r="83" spans="34:62" x14ac:dyDescent="0.4">
      <c r="AH83" s="110" t="s">
        <v>1634</v>
      </c>
      <c r="AI83" s="113">
        <v>-0.1169</v>
      </c>
      <c r="AJ83" s="113">
        <v>-0.16259999999999999</v>
      </c>
      <c r="AK83" s="113">
        <v>-0.13020000000000001</v>
      </c>
      <c r="AL83" s="113">
        <v>8.2000000000000007E-3</v>
      </c>
      <c r="AM83" s="113">
        <v>0.1047</v>
      </c>
      <c r="AN83" s="113">
        <v>-9.4899999999999998E-2</v>
      </c>
      <c r="AO83" s="113">
        <v>-0.2218</v>
      </c>
      <c r="AP83" s="113">
        <v>-0.1386</v>
      </c>
      <c r="AQ83" s="113">
        <v>4.2999999999999997E-2</v>
      </c>
      <c r="AR83" s="113">
        <v>0.12509999999999999</v>
      </c>
      <c r="AS83" s="113">
        <v>-1.3100000000000001E-2</v>
      </c>
      <c r="AT83" s="113">
        <v>0.124</v>
      </c>
      <c r="AU83" s="113">
        <v>0.25090000000000001</v>
      </c>
      <c r="AV83" s="113">
        <v>0.35189999999999999</v>
      </c>
      <c r="AW83" s="113">
        <v>0.4511</v>
      </c>
      <c r="AX83" s="113">
        <v>-0.1</v>
      </c>
      <c r="AY83" s="113">
        <v>-0.16420000000000001</v>
      </c>
      <c r="AZ83" s="113">
        <v>-0.22989999999999999</v>
      </c>
      <c r="BA83" s="113">
        <v>-0.27289999999999998</v>
      </c>
      <c r="BB83" s="113">
        <v>-0.30109999999999998</v>
      </c>
      <c r="BC83" s="117">
        <v>14</v>
      </c>
      <c r="BD83" s="117">
        <v>0.31</v>
      </c>
      <c r="BE83" s="117" t="s">
        <v>1731</v>
      </c>
      <c r="BF83" s="117" t="s">
        <v>1720</v>
      </c>
      <c r="BG83" s="117" t="s">
        <v>1732</v>
      </c>
      <c r="BH83" s="117">
        <v>0.68</v>
      </c>
      <c r="BI83" s="117" t="s">
        <v>1733</v>
      </c>
      <c r="BJ83" s="117" t="s">
        <v>1734</v>
      </c>
    </row>
    <row r="84" spans="34:62" x14ac:dyDescent="0.4">
      <c r="AH84" s="110"/>
      <c r="AI84" s="114" t="s">
        <v>1641</v>
      </c>
      <c r="AJ84" s="114" t="s">
        <v>1663</v>
      </c>
      <c r="AK84" s="114" t="s">
        <v>1674</v>
      </c>
      <c r="AL84" s="114" t="s">
        <v>1674</v>
      </c>
      <c r="AM84" s="114" t="s">
        <v>1667</v>
      </c>
      <c r="AN84" s="114" t="s">
        <v>1645</v>
      </c>
      <c r="AO84" s="114" t="s">
        <v>1674</v>
      </c>
      <c r="AP84" s="114" t="s">
        <v>1647</v>
      </c>
      <c r="AQ84" s="114" t="s">
        <v>1684</v>
      </c>
      <c r="AR84" s="114" t="s">
        <v>1689</v>
      </c>
      <c r="AS84" s="114" t="s">
        <v>1690</v>
      </c>
      <c r="AT84" s="114" t="s">
        <v>1660</v>
      </c>
      <c r="AU84" s="114" t="s">
        <v>1649</v>
      </c>
      <c r="AV84" s="114" t="s">
        <v>1691</v>
      </c>
      <c r="AW84" s="114" t="s">
        <v>1692</v>
      </c>
      <c r="AX84" s="114" t="s">
        <v>1650</v>
      </c>
      <c r="AY84" s="114" t="s">
        <v>1659</v>
      </c>
      <c r="AZ84" s="114" t="s">
        <v>1659</v>
      </c>
      <c r="BA84" s="114" t="s">
        <v>1660</v>
      </c>
      <c r="BB84" s="114" t="s">
        <v>1663</v>
      </c>
      <c r="BC84" s="117"/>
      <c r="BD84" s="117"/>
      <c r="BE84" s="117"/>
      <c r="BF84" s="117"/>
      <c r="BG84" s="117"/>
      <c r="BH84" s="117"/>
      <c r="BI84" s="117"/>
      <c r="BJ84" s="117"/>
    </row>
    <row r="85" spans="34:62" x14ac:dyDescent="0.4">
      <c r="AH85" s="110" t="s">
        <v>1635</v>
      </c>
      <c r="AI85" s="113">
        <v>-5.8299999999999998E-2</v>
      </c>
      <c r="AJ85" s="113">
        <v>-1.5100000000000001E-2</v>
      </c>
      <c r="AK85" s="113">
        <v>3.8699999999999998E-2</v>
      </c>
      <c r="AL85" s="113">
        <v>0.10639999999999999</v>
      </c>
      <c r="AM85" s="113">
        <v>0.14480000000000001</v>
      </c>
      <c r="AN85" s="113">
        <v>-3.39E-2</v>
      </c>
      <c r="AO85" s="113">
        <v>-0.16470000000000001</v>
      </c>
      <c r="AP85" s="113">
        <v>-0.17380000000000001</v>
      </c>
      <c r="AQ85" s="113">
        <v>-0.14249999999999999</v>
      </c>
      <c r="AR85" s="113">
        <v>-0.1996</v>
      </c>
      <c r="AS85" s="113">
        <v>-0.1169</v>
      </c>
      <c r="AT85" s="113">
        <v>-0.1159</v>
      </c>
      <c r="AU85" s="113">
        <v>-5.3199999999999997E-2</v>
      </c>
      <c r="AV85" s="113">
        <v>8.7800000000000003E-2</v>
      </c>
      <c r="AW85" s="113">
        <v>0.15970000000000001</v>
      </c>
      <c r="AX85" s="113">
        <v>-0.14480000000000001</v>
      </c>
      <c r="AY85" s="113">
        <v>-0.19450000000000001</v>
      </c>
      <c r="AZ85" s="113">
        <v>-0.15429999999999999</v>
      </c>
      <c r="BA85" s="113">
        <v>-6.3100000000000003E-2</v>
      </c>
      <c r="BB85" s="113">
        <v>-2.2000000000000001E-3</v>
      </c>
      <c r="BC85" s="117">
        <v>14</v>
      </c>
      <c r="BD85" s="117">
        <v>0.01</v>
      </c>
      <c r="BE85" s="125">
        <v>2.2000000000000002</v>
      </c>
      <c r="BF85" s="117">
        <v>1.52</v>
      </c>
      <c r="BG85" s="117">
        <v>0.18</v>
      </c>
      <c r="BH85" s="117">
        <v>0.57999999999999996</v>
      </c>
      <c r="BI85" s="117">
        <v>1.34</v>
      </c>
      <c r="BJ85" s="117">
        <v>0.27</v>
      </c>
    </row>
    <row r="86" spans="34:62" x14ac:dyDescent="0.4">
      <c r="AH86" s="110"/>
      <c r="AI86" s="114" t="s">
        <v>1645</v>
      </c>
      <c r="AJ86" s="114" t="s">
        <v>1661</v>
      </c>
      <c r="AK86" s="114" t="s">
        <v>1653</v>
      </c>
      <c r="AL86" s="114" t="s">
        <v>1653</v>
      </c>
      <c r="AM86" s="114" t="s">
        <v>1651</v>
      </c>
      <c r="AN86" s="114" t="s">
        <v>1650</v>
      </c>
      <c r="AO86" s="114" t="s">
        <v>1642</v>
      </c>
      <c r="AP86" s="114" t="s">
        <v>1667</v>
      </c>
      <c r="AQ86" s="114" t="s">
        <v>1647</v>
      </c>
      <c r="AR86" s="114" t="s">
        <v>1653</v>
      </c>
      <c r="AS86" s="114" t="s">
        <v>1641</v>
      </c>
      <c r="AT86" s="114" t="s">
        <v>1660</v>
      </c>
      <c r="AU86" s="114" t="s">
        <v>1653</v>
      </c>
      <c r="AV86" s="114" t="s">
        <v>1664</v>
      </c>
      <c r="AW86" s="114" t="s">
        <v>1671</v>
      </c>
      <c r="AX86" s="114" t="s">
        <v>1690</v>
      </c>
      <c r="AY86" s="114" t="s">
        <v>1650</v>
      </c>
      <c r="AZ86" s="114" t="s">
        <v>1664</v>
      </c>
      <c r="BA86" s="114" t="s">
        <v>1693</v>
      </c>
      <c r="BB86" s="114" t="s">
        <v>1682</v>
      </c>
      <c r="BC86" s="117"/>
      <c r="BD86" s="117"/>
      <c r="BE86" s="117"/>
      <c r="BF86" s="117"/>
      <c r="BG86" s="117"/>
      <c r="BH86" s="117"/>
      <c r="BI86" s="117"/>
      <c r="BJ86" s="117"/>
    </row>
    <row r="87" spans="34:62" x14ac:dyDescent="0.4">
      <c r="AH87" s="110" t="s">
        <v>1636</v>
      </c>
      <c r="AI87" s="113">
        <v>-5.7700000000000001E-2</v>
      </c>
      <c r="AJ87" s="113">
        <v>-5.7999999999999996E-3</v>
      </c>
      <c r="AK87" s="113">
        <v>7.7899999999999997E-2</v>
      </c>
      <c r="AL87" s="113">
        <v>0.1893</v>
      </c>
      <c r="AM87" s="113">
        <v>0.29880000000000001</v>
      </c>
      <c r="AN87" s="113">
        <v>-2.6800000000000001E-2</v>
      </c>
      <c r="AO87" s="113">
        <v>-0.14779999999999999</v>
      </c>
      <c r="AP87" s="113">
        <v>-0.16420000000000001</v>
      </c>
      <c r="AQ87" s="113">
        <v>-0.13880000000000001</v>
      </c>
      <c r="AR87" s="113">
        <v>-0.1618</v>
      </c>
      <c r="AS87" s="113">
        <v>-0.1169</v>
      </c>
      <c r="AT87" s="113">
        <v>-0.1159</v>
      </c>
      <c r="AU87" s="113">
        <v>-5.3199999999999997E-2</v>
      </c>
      <c r="AV87" s="113">
        <v>8.7800000000000003E-2</v>
      </c>
      <c r="AW87" s="113">
        <v>0.15970000000000001</v>
      </c>
      <c r="AX87" s="113">
        <v>-0.14480000000000001</v>
      </c>
      <c r="AY87" s="113">
        <v>-0.19450000000000001</v>
      </c>
      <c r="AZ87" s="113">
        <v>-0.15429999999999999</v>
      </c>
      <c r="BA87" s="113">
        <v>-6.3100000000000003E-2</v>
      </c>
      <c r="BB87" s="113">
        <v>-2.2000000000000001E-3</v>
      </c>
      <c r="BC87" s="117">
        <v>14</v>
      </c>
      <c r="BD87" s="117">
        <v>0.14000000000000001</v>
      </c>
      <c r="BE87" s="117">
        <v>2.33</v>
      </c>
      <c r="BF87" s="117">
        <v>2.06</v>
      </c>
      <c r="BG87" s="117">
        <v>0.33</v>
      </c>
      <c r="BH87" s="117">
        <v>0.15</v>
      </c>
      <c r="BI87" s="117">
        <v>1.71</v>
      </c>
      <c r="BJ87" s="117">
        <v>0.53</v>
      </c>
    </row>
    <row r="88" spans="34:62" x14ac:dyDescent="0.4">
      <c r="AH88" s="110"/>
      <c r="AI88" s="114" t="s">
        <v>1645</v>
      </c>
      <c r="AJ88" s="114" t="s">
        <v>1653</v>
      </c>
      <c r="AK88" s="114" t="s">
        <v>1652</v>
      </c>
      <c r="AL88" s="114" t="s">
        <v>1691</v>
      </c>
      <c r="AM88" s="114" t="s">
        <v>1679</v>
      </c>
      <c r="AN88" s="114" t="s">
        <v>1645</v>
      </c>
      <c r="AO88" s="114" t="s">
        <v>1675</v>
      </c>
      <c r="AP88" s="114" t="s">
        <v>1642</v>
      </c>
      <c r="AQ88" s="114" t="s">
        <v>1653</v>
      </c>
      <c r="AR88" s="114" t="s">
        <v>1671</v>
      </c>
      <c r="AS88" s="114" t="s">
        <v>1641</v>
      </c>
      <c r="AT88" s="114" t="s">
        <v>1660</v>
      </c>
      <c r="AU88" s="114" t="s">
        <v>1653</v>
      </c>
      <c r="AV88" s="114" t="s">
        <v>1664</v>
      </c>
      <c r="AW88" s="114" t="s">
        <v>1671</v>
      </c>
      <c r="AX88" s="114" t="s">
        <v>1690</v>
      </c>
      <c r="AY88" s="114" t="s">
        <v>1650</v>
      </c>
      <c r="AZ88" s="114" t="s">
        <v>1664</v>
      </c>
      <c r="BA88" s="114" t="s">
        <v>1693</v>
      </c>
      <c r="BB88" s="114" t="s">
        <v>1682</v>
      </c>
      <c r="BC88" s="117"/>
      <c r="BD88" s="117"/>
      <c r="BE88" s="117"/>
      <c r="BF88" s="117"/>
      <c r="BG88" s="117"/>
      <c r="BH88" s="117"/>
      <c r="BI88" s="117"/>
      <c r="BJ88" s="117"/>
    </row>
    <row r="89" spans="34:62" x14ac:dyDescent="0.4">
      <c r="AH89" s="110" t="s">
        <v>1637</v>
      </c>
      <c r="AI89" s="113">
        <v>-0.1134</v>
      </c>
      <c r="AJ89" s="113">
        <v>-6.7299999999999999E-2</v>
      </c>
      <c r="AK89" s="113">
        <v>8.0799999999999997E-2</v>
      </c>
      <c r="AL89" s="113">
        <v>0.2467</v>
      </c>
      <c r="AM89" s="113">
        <v>0.36080000000000001</v>
      </c>
      <c r="AN89" s="113">
        <v>-8.6900000000000005E-2</v>
      </c>
      <c r="AO89" s="113">
        <v>-0.18179999999999999</v>
      </c>
      <c r="AP89" s="113">
        <v>-0.1535</v>
      </c>
      <c r="AQ89" s="113">
        <v>-1.11E-2</v>
      </c>
      <c r="AR89" s="113">
        <v>7.9000000000000001E-2</v>
      </c>
      <c r="AS89" s="113">
        <v>-4.5900000000000003E-2</v>
      </c>
      <c r="AT89" s="113">
        <v>4.8999999999999998E-3</v>
      </c>
      <c r="AU89" s="113">
        <v>4.4600000000000001E-2</v>
      </c>
      <c r="AV89" s="113">
        <v>0.1368</v>
      </c>
      <c r="AW89" s="113">
        <v>0.19980000000000001</v>
      </c>
      <c r="AX89" s="113">
        <v>-9.7199999999999995E-2</v>
      </c>
      <c r="AY89" s="113">
        <v>-0.1678</v>
      </c>
      <c r="AZ89" s="113">
        <v>-0.17499999999999999</v>
      </c>
      <c r="BA89" s="113">
        <v>-0.20080000000000001</v>
      </c>
      <c r="BB89" s="113">
        <v>-0.25419999999999998</v>
      </c>
      <c r="BC89" s="117">
        <v>14</v>
      </c>
      <c r="BD89" s="117">
        <v>0.35</v>
      </c>
      <c r="BE89" s="117" t="s">
        <v>1735</v>
      </c>
      <c r="BF89" s="117" t="s">
        <v>1736</v>
      </c>
      <c r="BG89" s="119">
        <v>0.1</v>
      </c>
      <c r="BH89" s="117">
        <v>1.43</v>
      </c>
      <c r="BI89" s="117" t="s">
        <v>1716</v>
      </c>
      <c r="BJ89" s="117">
        <v>0.13</v>
      </c>
    </row>
    <row r="90" spans="34:62" x14ac:dyDescent="0.4">
      <c r="AH90" s="110"/>
      <c r="AI90" s="114" t="s">
        <v>1650</v>
      </c>
      <c r="AJ90" s="114" t="s">
        <v>1643</v>
      </c>
      <c r="AK90" s="114" t="s">
        <v>1654</v>
      </c>
      <c r="AL90" s="114" t="s">
        <v>1694</v>
      </c>
      <c r="AM90" s="114" t="s">
        <v>1679</v>
      </c>
      <c r="AN90" s="114" t="s">
        <v>1662</v>
      </c>
      <c r="AO90" s="114" t="s">
        <v>1674</v>
      </c>
      <c r="AP90" s="114" t="s">
        <v>1648</v>
      </c>
      <c r="AQ90" s="114" t="s">
        <v>1684</v>
      </c>
      <c r="AR90" s="114" t="s">
        <v>1695</v>
      </c>
      <c r="AS90" s="114" t="s">
        <v>1641</v>
      </c>
      <c r="AT90" s="114" t="s">
        <v>1646</v>
      </c>
      <c r="AU90" s="114" t="s">
        <v>1654</v>
      </c>
      <c r="AV90" s="114" t="s">
        <v>1671</v>
      </c>
      <c r="AW90" s="114" t="s">
        <v>1661</v>
      </c>
      <c r="AX90" s="114" t="s">
        <v>1659</v>
      </c>
      <c r="AY90" s="114" t="s">
        <v>1660</v>
      </c>
      <c r="AZ90" s="114" t="s">
        <v>1659</v>
      </c>
      <c r="BA90" s="114" t="s">
        <v>1643</v>
      </c>
      <c r="BB90" s="114" t="s">
        <v>1664</v>
      </c>
      <c r="BC90" s="117"/>
      <c r="BD90" s="117"/>
      <c r="BE90" s="117"/>
      <c r="BF90" s="117"/>
      <c r="BG90" s="117"/>
      <c r="BH90" s="117"/>
      <c r="BI90" s="117"/>
      <c r="BJ90" s="117"/>
    </row>
    <row r="91" spans="34:62" x14ac:dyDescent="0.4">
      <c r="AH91" s="110" t="s">
        <v>1638</v>
      </c>
      <c r="AI91" s="113">
        <v>-8.5199999999999998E-2</v>
      </c>
      <c r="AJ91" s="113">
        <v>-8.5800000000000001E-2</v>
      </c>
      <c r="AK91" s="113">
        <v>-6.4600000000000005E-2</v>
      </c>
      <c r="AL91" s="113">
        <v>3.9100000000000003E-2</v>
      </c>
      <c r="AM91" s="113">
        <v>8.5400000000000004E-2</v>
      </c>
      <c r="AN91" s="113">
        <v>-6.3200000000000006E-2</v>
      </c>
      <c r="AO91" s="113">
        <v>-0.17610000000000001</v>
      </c>
      <c r="AP91" s="113">
        <v>-0.1837</v>
      </c>
      <c r="AQ91" s="113">
        <v>-0.19989999999999999</v>
      </c>
      <c r="AR91" s="113">
        <v>-0.22559999999999999</v>
      </c>
      <c r="AS91" s="113">
        <v>-6.6699999999999995E-2</v>
      </c>
      <c r="AT91" s="113">
        <v>-4.7000000000000002E-3</v>
      </c>
      <c r="AU91" s="113">
        <v>0.16470000000000001</v>
      </c>
      <c r="AV91" s="113">
        <v>0.32940000000000003</v>
      </c>
      <c r="AW91" s="113">
        <v>0.46379999999999999</v>
      </c>
      <c r="AX91" s="113">
        <v>-0.152</v>
      </c>
      <c r="AY91" s="113">
        <v>-0.2114</v>
      </c>
      <c r="AZ91" s="113">
        <v>-0.1827</v>
      </c>
      <c r="BA91" s="113">
        <v>-7.0400000000000004E-2</v>
      </c>
      <c r="BB91" s="113">
        <v>-1.8599999999999998E-2</v>
      </c>
      <c r="BC91" s="117">
        <v>14</v>
      </c>
      <c r="BD91" s="117">
        <v>1.04</v>
      </c>
      <c r="BE91" s="117" t="s">
        <v>1737</v>
      </c>
      <c r="BF91" s="117" t="s">
        <v>1738</v>
      </c>
      <c r="BG91" s="117">
        <v>0.49</v>
      </c>
      <c r="BH91" s="117">
        <v>1.63</v>
      </c>
      <c r="BI91" s="117" t="s">
        <v>1722</v>
      </c>
      <c r="BJ91" s="117">
        <v>7.0000000000000007E-2</v>
      </c>
    </row>
    <row r="92" spans="34:62" ht="19.5" thickBot="1" x14ac:dyDescent="0.45">
      <c r="AH92" s="111"/>
      <c r="AI92" s="114" t="s">
        <v>1641</v>
      </c>
      <c r="AJ92" s="114" t="s">
        <v>1664</v>
      </c>
      <c r="AK92" s="124" t="s">
        <v>1664</v>
      </c>
      <c r="AL92" s="124" t="s">
        <v>1675</v>
      </c>
      <c r="AM92" s="124" t="s">
        <v>1667</v>
      </c>
      <c r="AN92" s="124" t="s">
        <v>1641</v>
      </c>
      <c r="AO92" s="124" t="s">
        <v>1663</v>
      </c>
      <c r="AP92" s="124" t="s">
        <v>1642</v>
      </c>
      <c r="AQ92" s="124" t="s">
        <v>1661</v>
      </c>
      <c r="AR92" s="124" t="s">
        <v>1646</v>
      </c>
      <c r="AS92" s="124" t="s">
        <v>1659</v>
      </c>
      <c r="AT92" s="124" t="s">
        <v>1667</v>
      </c>
      <c r="AU92" s="124" t="s">
        <v>1676</v>
      </c>
      <c r="AV92" s="124" t="s">
        <v>1694</v>
      </c>
      <c r="AW92" s="124" t="s">
        <v>1696</v>
      </c>
      <c r="AX92" s="124" t="s">
        <v>1658</v>
      </c>
      <c r="AY92" s="124" t="s">
        <v>1650</v>
      </c>
      <c r="AZ92" s="124" t="s">
        <v>1664</v>
      </c>
      <c r="BA92" s="124" t="s">
        <v>1693</v>
      </c>
      <c r="BB92" s="124" t="s">
        <v>1697</v>
      </c>
      <c r="BC92" s="118"/>
      <c r="BD92" s="118"/>
      <c r="BE92" s="118"/>
      <c r="BF92" s="118"/>
      <c r="BG92" s="118"/>
      <c r="BH92" s="118"/>
      <c r="BI92" s="118"/>
      <c r="BJ92" s="118"/>
    </row>
    <row r="93" spans="34:62" x14ac:dyDescent="0.4">
      <c r="AH93" s="206" t="s">
        <v>1739</v>
      </c>
      <c r="AI93" s="206"/>
      <c r="AJ93" s="206"/>
      <c r="AK93" s="206"/>
      <c r="AL93" s="101"/>
    </row>
  </sheetData>
  <mergeCells count="46">
    <mergeCell ref="AH93:AK93"/>
    <mergeCell ref="AH69:AK69"/>
    <mergeCell ref="AI74:AR74"/>
    <mergeCell ref="AS74:BB74"/>
    <mergeCell ref="AI75:AM75"/>
    <mergeCell ref="AN75:AR75"/>
    <mergeCell ref="AS75:AW75"/>
    <mergeCell ref="AX75:BB75"/>
    <mergeCell ref="AS51:AW51"/>
    <mergeCell ref="AX51:BB51"/>
    <mergeCell ref="BD51:BF51"/>
    <mergeCell ref="BG51:BJ51"/>
    <mergeCell ref="BD75:BF75"/>
    <mergeCell ref="BG75:BJ75"/>
    <mergeCell ref="BD28:BF28"/>
    <mergeCell ref="BG28:BJ28"/>
    <mergeCell ref="BK36:BN36"/>
    <mergeCell ref="AH46:AK46"/>
    <mergeCell ref="AI50:AR50"/>
    <mergeCell ref="AS50:BB50"/>
    <mergeCell ref="BK15:BN15"/>
    <mergeCell ref="BK20:BL20"/>
    <mergeCell ref="AH22:AK22"/>
    <mergeCell ref="AI27:AR27"/>
    <mergeCell ref="AS27:BB27"/>
    <mergeCell ref="BD4:BF4"/>
    <mergeCell ref="BG4:BJ4"/>
    <mergeCell ref="BK10:BL10"/>
    <mergeCell ref="BK11:BM11"/>
    <mergeCell ref="BK14:BN14"/>
    <mergeCell ref="AI3:AR3"/>
    <mergeCell ref="AS3:BB3"/>
    <mergeCell ref="D75:H75"/>
    <mergeCell ref="A1:B2"/>
    <mergeCell ref="U75:Y75"/>
    <mergeCell ref="R1:S2"/>
    <mergeCell ref="AI4:AM4"/>
    <mergeCell ref="AN4:AR4"/>
    <mergeCell ref="AS4:AW4"/>
    <mergeCell ref="AX4:BB4"/>
    <mergeCell ref="AI28:AM28"/>
    <mergeCell ref="AN28:AR28"/>
    <mergeCell ref="AS28:AW28"/>
    <mergeCell ref="AX28:BB28"/>
    <mergeCell ref="AI51:AM51"/>
    <mergeCell ref="AN51:AR51"/>
  </mergeCells>
  <phoneticPr fontId="3"/>
  <pageMargins left="0.7" right="0.7" top="0.75" bottom="0.75" header="0.3" footer="0.3"/>
  <pageSetup paperSize="9" orientation="portrait" r:id="rId1"/>
  <ignoredErrors>
    <ignoredError sqref="F5:L6 F12:AA12 F7:L8 T7:AA8 N5:AA6 F9:L11 N9:AA11 N7:Q8 F21:R21 F13:L20 N13:AA20 F39:AA39 F22:L38 N22:AA38 F57:AA57 F40:L56 N40:AA56 F58:L74 N58:AA74 T21:AA21 AH7:BB45 AH54:BB92"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E2218-073D-499B-BDAB-2DB7C792CD5D}">
  <dimension ref="C3:L27"/>
  <sheetViews>
    <sheetView showGridLines="0" topLeftCell="I1" zoomScale="77" workbookViewId="0">
      <selection activeCell="O18" sqref="O18"/>
    </sheetView>
  </sheetViews>
  <sheetFormatPr defaultRowHeight="18.75" x14ac:dyDescent="0.4"/>
  <cols>
    <col min="3" max="3" width="7.75" customWidth="1"/>
    <col min="4" max="4" width="65.625" customWidth="1"/>
    <col min="8" max="8" width="73.875" customWidth="1"/>
    <col min="12" max="12" width="67.5" customWidth="1"/>
  </cols>
  <sheetData>
    <row r="3" spans="3:12" x14ac:dyDescent="0.4">
      <c r="D3" s="158" t="s">
        <v>1827</v>
      </c>
    </row>
    <row r="4" spans="3:12" x14ac:dyDescent="0.4">
      <c r="D4" s="158" t="s">
        <v>1822</v>
      </c>
    </row>
    <row r="5" spans="3:12" x14ac:dyDescent="0.4">
      <c r="D5" s="158" t="s">
        <v>1823</v>
      </c>
    </row>
    <row r="6" spans="3:12" x14ac:dyDescent="0.4">
      <c r="D6" s="158" t="s">
        <v>1824</v>
      </c>
    </row>
    <row r="7" spans="3:12" x14ac:dyDescent="0.4">
      <c r="D7" s="158" t="s">
        <v>1825</v>
      </c>
    </row>
    <row r="12" spans="3:12" ht="48" customHeight="1" x14ac:dyDescent="0.4">
      <c r="C12" s="207" t="s">
        <v>1826</v>
      </c>
      <c r="D12" s="159" t="s">
        <v>1828</v>
      </c>
      <c r="G12" s="207" t="s">
        <v>1835</v>
      </c>
      <c r="H12" s="169" t="s">
        <v>1838</v>
      </c>
      <c r="K12" s="207" t="s">
        <v>1843</v>
      </c>
      <c r="L12" s="169" t="s">
        <v>1844</v>
      </c>
    </row>
    <row r="13" spans="3:12" ht="48" customHeight="1" x14ac:dyDescent="0.4">
      <c r="C13" s="207"/>
      <c r="D13" s="160" t="s">
        <v>1823</v>
      </c>
      <c r="G13" s="207"/>
      <c r="H13" s="169" t="s">
        <v>1839</v>
      </c>
      <c r="K13" s="207"/>
      <c r="L13" s="169" t="s">
        <v>1845</v>
      </c>
    </row>
    <row r="14" spans="3:12" ht="48" customHeight="1" x14ac:dyDescent="0.4">
      <c r="C14" s="207"/>
      <c r="D14" s="160" t="s">
        <v>1824</v>
      </c>
      <c r="G14" s="207"/>
      <c r="H14" s="169" t="s">
        <v>1840</v>
      </c>
      <c r="K14" s="207"/>
      <c r="L14" s="169" t="s">
        <v>1846</v>
      </c>
    </row>
    <row r="15" spans="3:12" ht="51.75" customHeight="1" x14ac:dyDescent="0.4">
      <c r="C15" s="207"/>
      <c r="D15" s="159" t="s">
        <v>1829</v>
      </c>
      <c r="G15" s="207"/>
      <c r="H15" s="168" t="s">
        <v>1836</v>
      </c>
      <c r="K15" s="207"/>
      <c r="L15" s="169" t="s">
        <v>1847</v>
      </c>
    </row>
    <row r="16" spans="3:12" ht="47.25" customHeight="1" x14ac:dyDescent="0.4">
      <c r="G16" s="207"/>
      <c r="H16" s="168" t="s">
        <v>1837</v>
      </c>
      <c r="K16" s="167"/>
      <c r="L16" s="170"/>
    </row>
    <row r="17" spans="3:12" ht="47.25" customHeight="1" x14ac:dyDescent="0.4">
      <c r="G17" s="207"/>
      <c r="H17" s="169" t="s">
        <v>1841</v>
      </c>
      <c r="K17" s="167"/>
      <c r="L17" s="171"/>
    </row>
    <row r="18" spans="3:12" ht="51" customHeight="1" x14ac:dyDescent="0.4">
      <c r="G18" s="207"/>
      <c r="H18" s="169" t="s">
        <v>1842</v>
      </c>
      <c r="K18" s="167"/>
      <c r="L18" s="171"/>
    </row>
    <row r="20" spans="3:12" ht="51.75" customHeight="1" x14ac:dyDescent="0.4"/>
    <row r="21" spans="3:12" ht="48" customHeight="1" x14ac:dyDescent="0.4"/>
    <row r="24" spans="3:12" ht="42" customHeight="1" x14ac:dyDescent="0.4"/>
    <row r="27" spans="3:12" ht="21" x14ac:dyDescent="0.4">
      <c r="C27" s="167"/>
      <c r="D27" s="166"/>
    </row>
  </sheetData>
  <mergeCells count="3">
    <mergeCell ref="K12:K15"/>
    <mergeCell ref="C12:C15"/>
    <mergeCell ref="G12:G18"/>
  </mergeCells>
  <phoneticPr fontId="3"/>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4CB1C-3DF3-4C93-B457-B776C1D276C1}">
  <dimension ref="A1:AR44"/>
  <sheetViews>
    <sheetView zoomScale="71" workbookViewId="0">
      <selection activeCell="AR10" sqref="AR10:AR11"/>
    </sheetView>
  </sheetViews>
  <sheetFormatPr defaultRowHeight="18.75" x14ac:dyDescent="0.4"/>
  <cols>
    <col min="1" max="1" width="19.125" customWidth="1"/>
    <col min="14" max="14" width="18.125" customWidth="1"/>
    <col min="27" max="27" width="18.375" customWidth="1"/>
    <col min="28" max="30" width="10.875" customWidth="1"/>
    <col min="31" max="32" width="13.5" customWidth="1"/>
    <col min="33" max="33" width="15.25" customWidth="1"/>
    <col min="34" max="34" width="19.25" customWidth="1"/>
    <col min="35" max="35" width="12.75" customWidth="1"/>
    <col min="36" max="36" width="18.5" customWidth="1"/>
    <col min="37" max="37" width="14.625" customWidth="1"/>
    <col min="38" max="39" width="15.375" customWidth="1"/>
    <col min="40" max="40" width="18.875" customWidth="1"/>
    <col min="41" max="41" width="16.25" customWidth="1"/>
    <col min="42" max="42" width="18.75" customWidth="1"/>
    <col min="43" max="43" width="15.875" customWidth="1"/>
    <col min="44" max="44" width="18.5" customWidth="1"/>
  </cols>
  <sheetData>
    <row r="1" spans="1:44" ht="6" customHeight="1" thickBot="1" x14ac:dyDescent="0.45">
      <c r="A1" s="36"/>
      <c r="AA1" s="36"/>
      <c r="AB1" s="36"/>
      <c r="AC1" s="36"/>
      <c r="AD1" s="36"/>
      <c r="AE1" s="36"/>
      <c r="AF1" s="36"/>
      <c r="AG1" s="36"/>
      <c r="AH1" s="36"/>
      <c r="AJ1" s="36"/>
      <c r="AK1" s="36"/>
      <c r="AL1" s="36"/>
      <c r="AM1" s="36"/>
      <c r="AN1" s="36"/>
      <c r="AO1" s="36"/>
      <c r="AP1" s="36"/>
      <c r="AQ1" s="36"/>
      <c r="AR1" s="36"/>
    </row>
    <row r="2" spans="1:44" x14ac:dyDescent="0.4">
      <c r="A2" s="17"/>
      <c r="B2" s="212" t="s">
        <v>1259</v>
      </c>
      <c r="C2" s="212"/>
      <c r="D2" s="212"/>
      <c r="E2" s="212"/>
      <c r="F2" s="212"/>
      <c r="G2" s="212"/>
      <c r="H2" s="212"/>
      <c r="I2" s="212"/>
      <c r="J2" s="212"/>
      <c r="K2" s="212"/>
      <c r="L2" s="131"/>
      <c r="M2" s="127"/>
      <c r="N2" s="126"/>
      <c r="O2" s="212" t="s">
        <v>1260</v>
      </c>
      <c r="P2" s="212"/>
      <c r="Q2" s="212"/>
      <c r="R2" s="212"/>
      <c r="S2" s="212"/>
      <c r="T2" s="212"/>
      <c r="U2" s="212"/>
      <c r="V2" s="212"/>
      <c r="W2" s="212"/>
      <c r="X2" s="212"/>
      <c r="Y2" s="132"/>
      <c r="Z2" s="110"/>
      <c r="AA2" s="17"/>
      <c r="AB2" s="202" t="s">
        <v>1700</v>
      </c>
      <c r="AC2" s="202"/>
      <c r="AD2" s="202"/>
      <c r="AE2" s="202" t="s">
        <v>1701</v>
      </c>
      <c r="AF2" s="202"/>
      <c r="AG2" s="202"/>
      <c r="AH2" s="202"/>
      <c r="AI2" s="110"/>
      <c r="AJ2" s="17"/>
      <c r="AK2" s="126" t="s">
        <v>1700</v>
      </c>
      <c r="AL2" s="202" t="s">
        <v>1701</v>
      </c>
      <c r="AM2" s="202"/>
      <c r="AN2" s="202"/>
      <c r="AO2" s="208" t="s">
        <v>1754</v>
      </c>
      <c r="AP2" s="208"/>
      <c r="AQ2" s="208" t="s">
        <v>1755</v>
      </c>
      <c r="AR2" s="208"/>
    </row>
    <row r="3" spans="1:44" x14ac:dyDescent="0.4">
      <c r="A3" s="17"/>
      <c r="B3" s="213" t="s">
        <v>1232</v>
      </c>
      <c r="C3" s="213"/>
      <c r="D3" s="213"/>
      <c r="E3" s="213"/>
      <c r="F3" s="213"/>
      <c r="G3" s="213" t="s">
        <v>1233</v>
      </c>
      <c r="H3" s="213"/>
      <c r="I3" s="213"/>
      <c r="J3" s="213"/>
      <c r="K3" s="213"/>
      <c r="L3" s="112"/>
      <c r="M3" s="127"/>
      <c r="N3" s="109"/>
      <c r="O3" s="213" t="s">
        <v>1232</v>
      </c>
      <c r="P3" s="213"/>
      <c r="Q3" s="213"/>
      <c r="R3" s="213"/>
      <c r="S3" s="213"/>
      <c r="T3" s="213" t="s">
        <v>1233</v>
      </c>
      <c r="U3" s="213"/>
      <c r="V3" s="213"/>
      <c r="W3" s="213"/>
      <c r="X3" s="213"/>
      <c r="Y3" s="112"/>
      <c r="Z3" s="127"/>
      <c r="AA3" s="19"/>
      <c r="AB3" s="109" t="s">
        <v>1702</v>
      </c>
      <c r="AC3" s="109" t="s">
        <v>1703</v>
      </c>
      <c r="AD3" s="109" t="s">
        <v>1704</v>
      </c>
      <c r="AE3" s="109" t="s">
        <v>1705</v>
      </c>
      <c r="AF3" s="109" t="s">
        <v>1706</v>
      </c>
      <c r="AG3" s="109" t="s">
        <v>1707</v>
      </c>
      <c r="AH3" s="109" t="s">
        <v>1708</v>
      </c>
      <c r="AI3" s="127"/>
      <c r="AJ3" s="19"/>
      <c r="AK3" s="109" t="s">
        <v>1702</v>
      </c>
      <c r="AL3" s="109" t="s">
        <v>1705</v>
      </c>
      <c r="AM3" s="109" t="s">
        <v>1706</v>
      </c>
      <c r="AN3" s="109" t="s">
        <v>1708</v>
      </c>
      <c r="AO3" s="136" t="s">
        <v>1705</v>
      </c>
      <c r="AP3" s="136" t="s">
        <v>1706</v>
      </c>
      <c r="AQ3" s="136" t="s">
        <v>1705</v>
      </c>
      <c r="AR3" s="136" t="s">
        <v>1706</v>
      </c>
    </row>
    <row r="4" spans="1:44" x14ac:dyDescent="0.4">
      <c r="A4" s="19"/>
      <c r="B4" s="112">
        <v>1</v>
      </c>
      <c r="C4" s="112">
        <v>2</v>
      </c>
      <c r="D4" s="112">
        <v>3</v>
      </c>
      <c r="E4" s="112">
        <v>4</v>
      </c>
      <c r="F4" s="112">
        <v>5</v>
      </c>
      <c r="G4" s="112">
        <v>1</v>
      </c>
      <c r="H4" s="112">
        <v>2</v>
      </c>
      <c r="I4" s="112">
        <v>3</v>
      </c>
      <c r="J4" s="112">
        <v>4</v>
      </c>
      <c r="K4" s="112">
        <v>5</v>
      </c>
      <c r="L4" s="112" t="s">
        <v>1630</v>
      </c>
      <c r="M4" s="117"/>
      <c r="N4" s="112"/>
      <c r="O4" s="112">
        <v>1</v>
      </c>
      <c r="P4" s="112">
        <v>2</v>
      </c>
      <c r="Q4" s="112">
        <v>3</v>
      </c>
      <c r="R4" s="112">
        <v>4</v>
      </c>
      <c r="S4" s="112">
        <v>5</v>
      </c>
      <c r="T4" s="112">
        <v>1</v>
      </c>
      <c r="U4" s="112">
        <v>2</v>
      </c>
      <c r="V4" s="112">
        <v>3</v>
      </c>
      <c r="W4" s="112">
        <v>4</v>
      </c>
      <c r="X4" s="112">
        <v>5</v>
      </c>
      <c r="Y4" s="112" t="s">
        <v>1630</v>
      </c>
      <c r="Z4" s="117"/>
      <c r="AA4" s="110" t="s">
        <v>1627</v>
      </c>
      <c r="AB4" s="119">
        <v>0.08</v>
      </c>
      <c r="AC4" s="119" t="s">
        <v>1756</v>
      </c>
      <c r="AD4" s="119" t="s">
        <v>1757</v>
      </c>
      <c r="AE4" s="119">
        <v>1.1100000000000001</v>
      </c>
      <c r="AF4" s="119">
        <v>0.02</v>
      </c>
      <c r="AG4" s="119" t="s">
        <v>1758</v>
      </c>
      <c r="AH4" s="121" t="s">
        <v>1759</v>
      </c>
      <c r="AI4" s="127"/>
      <c r="AJ4" s="110" t="s">
        <v>1627</v>
      </c>
      <c r="AK4" s="119">
        <v>0.08</v>
      </c>
      <c r="AL4" s="119">
        <v>1.1100000000000001</v>
      </c>
      <c r="AM4" s="119">
        <v>0.02</v>
      </c>
      <c r="AN4" s="121" t="s">
        <v>1759</v>
      </c>
    </row>
    <row r="5" spans="1:44" x14ac:dyDescent="0.4">
      <c r="A5" s="110" t="s">
        <v>1627</v>
      </c>
      <c r="B5" s="113">
        <v>-6.7900000000000002E-2</v>
      </c>
      <c r="C5" s="113">
        <v>-3.0300000000000001E-2</v>
      </c>
      <c r="D5" s="113">
        <v>5.33E-2</v>
      </c>
      <c r="E5" s="113">
        <v>0.14380000000000001</v>
      </c>
      <c r="F5" s="113">
        <v>0.20130000000000001</v>
      </c>
      <c r="G5" s="113">
        <v>-8.1699999999999995E-2</v>
      </c>
      <c r="H5" s="113">
        <v>-0.16250000000000001</v>
      </c>
      <c r="I5" s="113">
        <v>-0.15329999999999999</v>
      </c>
      <c r="J5" s="113">
        <v>-0.17080000000000001</v>
      </c>
      <c r="K5" s="113">
        <v>-0.152</v>
      </c>
      <c r="L5" s="117">
        <v>14</v>
      </c>
      <c r="M5" s="101"/>
      <c r="N5" s="110" t="s">
        <v>1627</v>
      </c>
      <c r="O5" s="113">
        <v>-8.9899999999999994E-2</v>
      </c>
      <c r="P5" s="113">
        <v>-6.7500000000000004E-2</v>
      </c>
      <c r="Q5" s="113">
        <v>-2.8299999999999999E-2</v>
      </c>
      <c r="R5" s="113">
        <v>-2.1999999999999999E-2</v>
      </c>
      <c r="S5" s="113">
        <v>5.1700000000000003E-2</v>
      </c>
      <c r="T5" s="113">
        <v>-9.7100000000000006E-2</v>
      </c>
      <c r="U5" s="113">
        <v>-0.1358</v>
      </c>
      <c r="V5" s="113">
        <v>-0.1157</v>
      </c>
      <c r="W5" s="113">
        <v>-5.0500000000000003E-2</v>
      </c>
      <c r="X5" s="113">
        <v>-5.2699999999999997E-2</v>
      </c>
      <c r="Y5" s="117">
        <v>14</v>
      </c>
      <c r="Z5" s="117"/>
      <c r="AA5" s="110"/>
      <c r="AB5" s="119"/>
      <c r="AC5" s="119"/>
      <c r="AD5" s="119"/>
      <c r="AE5" s="119"/>
      <c r="AF5" s="133"/>
      <c r="AG5" s="119"/>
      <c r="AH5" s="119"/>
      <c r="AI5" s="51"/>
      <c r="AJ5" s="110"/>
      <c r="AK5" s="119"/>
      <c r="AL5" s="119"/>
      <c r="AM5" s="133"/>
      <c r="AN5" s="119"/>
    </row>
    <row r="6" spans="1:44" x14ac:dyDescent="0.4">
      <c r="A6" s="110"/>
      <c r="B6" s="114" t="s">
        <v>1658</v>
      </c>
      <c r="C6" s="114" t="s">
        <v>1663</v>
      </c>
      <c r="D6" s="114" t="s">
        <v>1667</v>
      </c>
      <c r="E6" s="114" t="s">
        <v>1664</v>
      </c>
      <c r="F6" s="114" t="s">
        <v>1648</v>
      </c>
      <c r="G6" s="114" t="s">
        <v>1658</v>
      </c>
      <c r="H6" s="114" t="s">
        <v>1644</v>
      </c>
      <c r="I6" s="114" t="s">
        <v>1663</v>
      </c>
      <c r="J6" s="114" t="s">
        <v>1667</v>
      </c>
      <c r="K6" s="114" t="s">
        <v>1646</v>
      </c>
      <c r="L6" s="117"/>
      <c r="M6" s="103"/>
      <c r="N6" s="110"/>
      <c r="O6" s="114" t="s">
        <v>1644</v>
      </c>
      <c r="P6" s="114" t="s">
        <v>1643</v>
      </c>
      <c r="Q6" s="114" t="s">
        <v>1663</v>
      </c>
      <c r="R6" s="114" t="s">
        <v>1660</v>
      </c>
      <c r="S6" s="114" t="s">
        <v>1650</v>
      </c>
      <c r="T6" s="114" t="s">
        <v>1680</v>
      </c>
      <c r="U6" s="114" t="s">
        <v>1687</v>
      </c>
      <c r="V6" s="114" t="s">
        <v>1675</v>
      </c>
      <c r="W6" s="114" t="s">
        <v>1663</v>
      </c>
      <c r="X6" s="114" t="s">
        <v>1648</v>
      </c>
      <c r="Y6" s="117"/>
      <c r="Z6" s="117"/>
      <c r="AA6" s="110" t="s">
        <v>1628</v>
      </c>
      <c r="AB6" s="119">
        <v>2.52</v>
      </c>
      <c r="AC6" s="119" t="s">
        <v>1760</v>
      </c>
      <c r="AD6" s="119" t="s">
        <v>1761</v>
      </c>
      <c r="AE6" s="119">
        <v>0.1</v>
      </c>
      <c r="AF6" s="119">
        <v>0.93</v>
      </c>
      <c r="AG6" s="119" t="s">
        <v>1762</v>
      </c>
      <c r="AH6" s="119">
        <v>0.81</v>
      </c>
      <c r="AI6" s="117"/>
      <c r="AJ6" s="110" t="s">
        <v>1628</v>
      </c>
      <c r="AK6" s="119">
        <v>2.52</v>
      </c>
      <c r="AL6" s="119">
        <v>0.1</v>
      </c>
      <c r="AM6" s="119">
        <v>0.93</v>
      </c>
      <c r="AN6" s="119">
        <v>0.81</v>
      </c>
    </row>
    <row r="7" spans="1:44" x14ac:dyDescent="0.4">
      <c r="A7" s="110" t="s">
        <v>1628</v>
      </c>
      <c r="B7" s="113">
        <v>-4.99E-2</v>
      </c>
      <c r="C7" s="113">
        <v>2.2499999999999999E-2</v>
      </c>
      <c r="D7" s="113">
        <v>7.5700000000000003E-2</v>
      </c>
      <c r="E7" s="113">
        <v>9.6100000000000005E-2</v>
      </c>
      <c r="F7" s="113">
        <v>0.14280000000000001</v>
      </c>
      <c r="G7" s="113">
        <v>-7.6700000000000004E-2</v>
      </c>
      <c r="H7" s="113">
        <v>-7.85E-2</v>
      </c>
      <c r="I7" s="113">
        <v>-3.8699999999999998E-2</v>
      </c>
      <c r="J7" s="113">
        <v>-1.8499999999999999E-2</v>
      </c>
      <c r="K7" s="113">
        <v>-5.4199999999999998E-2</v>
      </c>
      <c r="L7" s="117">
        <v>14</v>
      </c>
      <c r="M7" s="101"/>
      <c r="N7" s="110" t="s">
        <v>1628</v>
      </c>
      <c r="O7" s="113">
        <v>-0.1103</v>
      </c>
      <c r="P7" s="113">
        <v>-0.12330000000000001</v>
      </c>
      <c r="Q7" s="113">
        <v>-4.9000000000000002E-2</v>
      </c>
      <c r="R7" s="113">
        <v>4.6199999999999998E-2</v>
      </c>
      <c r="S7" s="113">
        <v>0.1389</v>
      </c>
      <c r="T7" s="113">
        <v>-9.3100000000000002E-2</v>
      </c>
      <c r="U7" s="113">
        <v>-0.20619999999999999</v>
      </c>
      <c r="V7" s="113">
        <v>-0.21959999999999999</v>
      </c>
      <c r="W7" s="113">
        <v>-0.2056</v>
      </c>
      <c r="X7" s="113">
        <v>-0.1492</v>
      </c>
      <c r="Y7" s="117">
        <v>14</v>
      </c>
      <c r="Z7" s="117"/>
      <c r="AA7" s="110"/>
      <c r="AB7" s="119"/>
      <c r="AC7" s="119"/>
      <c r="AD7" s="119"/>
      <c r="AE7" s="119"/>
      <c r="AF7" s="119"/>
      <c r="AG7" s="119"/>
      <c r="AH7" s="119"/>
      <c r="AI7" s="51"/>
      <c r="AJ7" s="110"/>
      <c r="AK7" s="119"/>
      <c r="AL7" s="119"/>
      <c r="AM7" s="119"/>
      <c r="AN7" s="119"/>
    </row>
    <row r="8" spans="1:44" x14ac:dyDescent="0.4">
      <c r="A8" s="110"/>
      <c r="B8" s="114" t="s">
        <v>1673</v>
      </c>
      <c r="C8" s="114" t="s">
        <v>1644</v>
      </c>
      <c r="D8" s="114" t="s">
        <v>1659</v>
      </c>
      <c r="E8" s="114" t="s">
        <v>1660</v>
      </c>
      <c r="F8" s="114" t="s">
        <v>1687</v>
      </c>
      <c r="G8" s="114" t="s">
        <v>1673</v>
      </c>
      <c r="H8" s="114" t="s">
        <v>1644</v>
      </c>
      <c r="I8" s="114" t="s">
        <v>1660</v>
      </c>
      <c r="J8" s="114" t="s">
        <v>1683</v>
      </c>
      <c r="K8" s="114" t="s">
        <v>1642</v>
      </c>
      <c r="L8" s="117"/>
      <c r="M8" s="103"/>
      <c r="N8" s="110"/>
      <c r="O8" s="114" t="s">
        <v>1659</v>
      </c>
      <c r="P8" s="114" t="s">
        <v>1646</v>
      </c>
      <c r="Q8" s="114" t="s">
        <v>1664</v>
      </c>
      <c r="R8" s="114" t="s">
        <v>1653</v>
      </c>
      <c r="S8" s="114" t="s">
        <v>1651</v>
      </c>
      <c r="T8" s="114" t="s">
        <v>1673</v>
      </c>
      <c r="U8" s="114" t="s">
        <v>1683</v>
      </c>
      <c r="V8" s="114" t="s">
        <v>1675</v>
      </c>
      <c r="W8" s="114" t="s">
        <v>1667</v>
      </c>
      <c r="X8" s="114" t="s">
        <v>1654</v>
      </c>
      <c r="Y8" s="117"/>
      <c r="Z8" s="117"/>
      <c r="AA8" s="110" t="s">
        <v>1629</v>
      </c>
      <c r="AB8" s="119">
        <v>2.14</v>
      </c>
      <c r="AC8" s="119" t="s">
        <v>1763</v>
      </c>
      <c r="AD8" s="119" t="s">
        <v>1764</v>
      </c>
      <c r="AE8" s="119">
        <v>0.03</v>
      </c>
      <c r="AF8" s="119">
        <v>0.76</v>
      </c>
      <c r="AG8" s="119" t="s">
        <v>1765</v>
      </c>
      <c r="AH8" s="119">
        <v>0.85</v>
      </c>
      <c r="AI8" s="117"/>
      <c r="AJ8" s="110" t="s">
        <v>1629</v>
      </c>
      <c r="AK8" s="119">
        <v>2.14</v>
      </c>
      <c r="AL8" s="119">
        <v>0.03</v>
      </c>
      <c r="AM8" s="119">
        <v>0.76</v>
      </c>
      <c r="AN8" s="119">
        <v>0.85</v>
      </c>
    </row>
    <row r="9" spans="1:44" x14ac:dyDescent="0.4">
      <c r="A9" s="110" t="s">
        <v>1629</v>
      </c>
      <c r="B9" s="113">
        <v>-0.1188</v>
      </c>
      <c r="C9" s="113">
        <v>-0.13100000000000001</v>
      </c>
      <c r="D9" s="113">
        <v>-5.3999999999999999E-2</v>
      </c>
      <c r="E9" s="113">
        <v>5.2999999999999999E-2</v>
      </c>
      <c r="F9" s="113">
        <v>0.14399999999999999</v>
      </c>
      <c r="G9" s="113">
        <v>-9.9699999999999997E-2</v>
      </c>
      <c r="H9" s="113">
        <v>-0.1953</v>
      </c>
      <c r="I9" s="113">
        <v>-0.20649999999999999</v>
      </c>
      <c r="J9" s="113">
        <v>-0.1875</v>
      </c>
      <c r="K9" s="113">
        <v>-0.14230000000000001</v>
      </c>
      <c r="L9" s="117">
        <v>14</v>
      </c>
      <c r="M9" s="101"/>
      <c r="N9" s="110" t="s">
        <v>1629</v>
      </c>
      <c r="O9" s="113">
        <v>-4.1399999999999999E-2</v>
      </c>
      <c r="P9" s="113">
        <v>3.0200000000000001E-2</v>
      </c>
      <c r="Q9" s="113">
        <v>8.0699999999999994E-2</v>
      </c>
      <c r="R9" s="113">
        <v>8.9300000000000004E-2</v>
      </c>
      <c r="S9" s="113">
        <v>0.13769999999999999</v>
      </c>
      <c r="T9" s="113">
        <v>-7.0099999999999996E-2</v>
      </c>
      <c r="U9" s="113">
        <v>-8.9399999999999993E-2</v>
      </c>
      <c r="V9" s="113">
        <v>-5.1700000000000003E-2</v>
      </c>
      <c r="W9" s="113">
        <v>-3.6600000000000001E-2</v>
      </c>
      <c r="X9" s="113">
        <v>-6.1100000000000002E-2</v>
      </c>
      <c r="Y9" s="117">
        <v>14</v>
      </c>
      <c r="Z9" s="117"/>
      <c r="AA9" s="110"/>
      <c r="AB9" s="119"/>
      <c r="AC9" s="119"/>
      <c r="AD9" s="119"/>
      <c r="AE9" s="119"/>
      <c r="AF9" s="119"/>
      <c r="AG9" s="119"/>
      <c r="AH9" s="119"/>
      <c r="AI9" s="117"/>
      <c r="AJ9" s="110"/>
      <c r="AK9" s="119"/>
      <c r="AL9" s="119"/>
      <c r="AM9" s="119"/>
      <c r="AN9" s="119"/>
    </row>
    <row r="10" spans="1:44" x14ac:dyDescent="0.4">
      <c r="A10" s="110"/>
      <c r="B10" s="114" t="s">
        <v>1659</v>
      </c>
      <c r="C10" s="114" t="s">
        <v>1646</v>
      </c>
      <c r="D10" s="114" t="s">
        <v>1664</v>
      </c>
      <c r="E10" s="114" t="s">
        <v>1653</v>
      </c>
      <c r="F10" s="114" t="s">
        <v>1651</v>
      </c>
      <c r="G10" s="114" t="s">
        <v>1680</v>
      </c>
      <c r="H10" s="114" t="s">
        <v>1683</v>
      </c>
      <c r="I10" s="114" t="s">
        <v>1675</v>
      </c>
      <c r="J10" s="114" t="s">
        <v>1667</v>
      </c>
      <c r="K10" s="114" t="s">
        <v>1665</v>
      </c>
      <c r="L10" s="117"/>
      <c r="M10" s="103"/>
      <c r="N10" s="110"/>
      <c r="O10" s="114" t="s">
        <v>1673</v>
      </c>
      <c r="P10" s="114" t="s">
        <v>1644</v>
      </c>
      <c r="Q10" s="114" t="s">
        <v>1659</v>
      </c>
      <c r="R10" s="114" t="s">
        <v>1683</v>
      </c>
      <c r="S10" s="114" t="s">
        <v>1674</v>
      </c>
      <c r="T10" s="114" t="s">
        <v>1658</v>
      </c>
      <c r="U10" s="114" t="s">
        <v>1644</v>
      </c>
      <c r="V10" s="114" t="s">
        <v>1683</v>
      </c>
      <c r="W10" s="114" t="s">
        <v>1674</v>
      </c>
      <c r="X10" s="114" t="s">
        <v>1667</v>
      </c>
      <c r="Y10" s="117"/>
      <c r="Z10" s="117"/>
      <c r="AA10" s="110" t="s">
        <v>1634</v>
      </c>
      <c r="AB10" s="119">
        <v>0.04</v>
      </c>
      <c r="AC10" s="119" t="s">
        <v>1766</v>
      </c>
      <c r="AD10" s="119" t="s">
        <v>1767</v>
      </c>
      <c r="AE10" s="119">
        <v>1.86</v>
      </c>
      <c r="AF10" s="121" t="s">
        <v>1768</v>
      </c>
      <c r="AG10" s="119" t="s">
        <v>1769</v>
      </c>
      <c r="AH10" s="119">
        <v>2.0699999999999998</v>
      </c>
      <c r="AI10" s="117"/>
      <c r="AJ10" s="110" t="s">
        <v>1634</v>
      </c>
      <c r="AK10" s="119">
        <v>0.04</v>
      </c>
      <c r="AL10" s="119">
        <v>1.86</v>
      </c>
      <c r="AM10" s="121" t="s">
        <v>1768</v>
      </c>
      <c r="AN10" s="119">
        <v>2.0699999999999998</v>
      </c>
      <c r="AP10" s="138" t="s">
        <v>1803</v>
      </c>
      <c r="AR10" s="209" t="s">
        <v>1802</v>
      </c>
    </row>
    <row r="11" spans="1:44" x14ac:dyDescent="0.4">
      <c r="A11" s="110" t="s">
        <v>1634</v>
      </c>
      <c r="B11" s="113">
        <v>-0.109</v>
      </c>
      <c r="C11" s="113">
        <v>-9.8400000000000001E-2</v>
      </c>
      <c r="D11" s="113">
        <v>-4.07E-2</v>
      </c>
      <c r="E11" s="113">
        <v>3.8800000000000001E-2</v>
      </c>
      <c r="F11" s="113">
        <v>0.13270000000000001</v>
      </c>
      <c r="G11" s="113">
        <v>-7.9799999999999996E-2</v>
      </c>
      <c r="H11" s="113">
        <v>-0.15820000000000001</v>
      </c>
      <c r="I11" s="113">
        <v>-0.1016</v>
      </c>
      <c r="J11" s="113">
        <v>-2.1000000000000001E-2</v>
      </c>
      <c r="K11" s="113">
        <v>7.8899999999999998E-2</v>
      </c>
      <c r="L11" s="117">
        <v>14</v>
      </c>
      <c r="M11" s="101"/>
      <c r="N11" s="110" t="s">
        <v>1634</v>
      </c>
      <c r="O11" s="113">
        <v>-3.5299999999999998E-2</v>
      </c>
      <c r="P11" s="113">
        <v>8.9999999999999993E-3</v>
      </c>
      <c r="Q11" s="113">
        <v>7.5899999999999995E-2</v>
      </c>
      <c r="R11" s="113">
        <v>0.1031</v>
      </c>
      <c r="S11" s="113">
        <v>0.154</v>
      </c>
      <c r="T11" s="113">
        <v>-8.6499999999999994E-2</v>
      </c>
      <c r="U11" s="113">
        <v>-0.13020000000000001</v>
      </c>
      <c r="V11" s="113">
        <v>-0.152</v>
      </c>
      <c r="W11" s="113">
        <v>-0.19020000000000001</v>
      </c>
      <c r="X11" s="113">
        <v>-0.25230000000000002</v>
      </c>
      <c r="Y11" s="117">
        <v>14</v>
      </c>
      <c r="Z11" s="117"/>
      <c r="AA11" s="110"/>
      <c r="AB11" s="119"/>
      <c r="AC11" s="119"/>
      <c r="AD11" s="119"/>
      <c r="AE11" s="119"/>
      <c r="AF11" s="119"/>
      <c r="AG11" s="119"/>
      <c r="AH11" s="119"/>
      <c r="AI11" s="117"/>
      <c r="AJ11" s="110"/>
      <c r="AK11" s="119"/>
      <c r="AL11" s="119"/>
      <c r="AM11" s="119"/>
      <c r="AN11" s="119"/>
      <c r="AR11" s="210"/>
    </row>
    <row r="12" spans="1:44" x14ac:dyDescent="0.4">
      <c r="A12" s="110"/>
      <c r="B12" s="114" t="s">
        <v>1660</v>
      </c>
      <c r="C12" s="114" t="s">
        <v>1653</v>
      </c>
      <c r="D12" s="114" t="s">
        <v>1671</v>
      </c>
      <c r="E12" s="114" t="s">
        <v>1664</v>
      </c>
      <c r="F12" s="114" t="s">
        <v>1643</v>
      </c>
      <c r="G12" s="114" t="s">
        <v>1658</v>
      </c>
      <c r="H12" s="114" t="s">
        <v>1644</v>
      </c>
      <c r="I12" s="114" t="s">
        <v>1659</v>
      </c>
      <c r="J12" s="114" t="s">
        <v>1641</v>
      </c>
      <c r="K12" s="114" t="s">
        <v>1667</v>
      </c>
      <c r="L12" s="117"/>
      <c r="M12" s="103"/>
      <c r="N12" s="110"/>
      <c r="O12" s="114" t="s">
        <v>1770</v>
      </c>
      <c r="P12" s="114" t="s">
        <v>1690</v>
      </c>
      <c r="Q12" s="114" t="s">
        <v>1645</v>
      </c>
      <c r="R12" s="114" t="s">
        <v>1675</v>
      </c>
      <c r="S12" s="114" t="s">
        <v>1671</v>
      </c>
      <c r="T12" s="114" t="s">
        <v>1680</v>
      </c>
      <c r="U12" s="114" t="s">
        <v>1674</v>
      </c>
      <c r="V12" s="114" t="s">
        <v>1664</v>
      </c>
      <c r="W12" s="114" t="s">
        <v>1671</v>
      </c>
      <c r="X12" s="114" t="s">
        <v>1667</v>
      </c>
      <c r="Y12" s="117"/>
      <c r="Z12" s="117"/>
      <c r="AA12" s="110" t="s">
        <v>1635</v>
      </c>
      <c r="AB12" s="121" t="s">
        <v>1771</v>
      </c>
      <c r="AC12" s="119">
        <v>3.16</v>
      </c>
      <c r="AD12" s="119" t="s">
        <v>1772</v>
      </c>
      <c r="AE12" s="119">
        <v>0.21</v>
      </c>
      <c r="AF12" s="119">
        <v>0.38</v>
      </c>
      <c r="AG12" s="119" t="s">
        <v>1773</v>
      </c>
      <c r="AH12" s="119">
        <v>0.41</v>
      </c>
      <c r="AI12" s="117"/>
      <c r="AJ12" s="110" t="s">
        <v>1635</v>
      </c>
      <c r="AK12" s="121" t="s">
        <v>1771</v>
      </c>
      <c r="AL12" s="119">
        <v>0.21</v>
      </c>
      <c r="AM12" s="119">
        <v>0.38</v>
      </c>
      <c r="AN12" s="119">
        <v>0.41</v>
      </c>
    </row>
    <row r="13" spans="1:44" x14ac:dyDescent="0.4">
      <c r="A13" s="110" t="s">
        <v>1635</v>
      </c>
      <c r="B13" s="113">
        <v>-4.2700000000000002E-2</v>
      </c>
      <c r="C13" s="113">
        <v>9.7999999999999997E-3</v>
      </c>
      <c r="D13" s="113">
        <v>5.3100000000000001E-2</v>
      </c>
      <c r="E13" s="113">
        <v>9.5699999999999993E-2</v>
      </c>
      <c r="F13" s="113">
        <v>0.1187</v>
      </c>
      <c r="G13" s="113">
        <v>-3.9300000000000002E-2</v>
      </c>
      <c r="H13" s="113">
        <v>-4.2799999999999998E-2</v>
      </c>
      <c r="I13" s="113">
        <v>1.8E-3</v>
      </c>
      <c r="J13" s="113">
        <v>4.8999999999999998E-3</v>
      </c>
      <c r="K13" s="113">
        <v>9.9000000000000008E-3</v>
      </c>
      <c r="L13" s="117">
        <v>14</v>
      </c>
      <c r="M13" s="101"/>
      <c r="N13" s="110" t="s">
        <v>1635</v>
      </c>
      <c r="O13" s="113">
        <v>-0.11360000000000001</v>
      </c>
      <c r="P13" s="113">
        <v>-0.1221</v>
      </c>
      <c r="Q13" s="113">
        <v>-6.1699999999999998E-2</v>
      </c>
      <c r="R13" s="113">
        <v>-1.35E-2</v>
      </c>
      <c r="S13" s="113">
        <v>7.9200000000000007E-2</v>
      </c>
      <c r="T13" s="113">
        <v>-0.11360000000000001</v>
      </c>
      <c r="U13" s="113">
        <v>-0.19059999999999999</v>
      </c>
      <c r="V13" s="113">
        <v>-0.1802</v>
      </c>
      <c r="W13" s="113">
        <v>-0.13600000000000001</v>
      </c>
      <c r="X13" s="113">
        <v>-0.12139999999999999</v>
      </c>
      <c r="Y13" s="117">
        <v>14</v>
      </c>
      <c r="Z13" s="117"/>
      <c r="AA13" s="110"/>
      <c r="AB13" s="119"/>
      <c r="AC13" s="119"/>
      <c r="AD13" s="119"/>
      <c r="AE13" s="119"/>
      <c r="AF13" s="119"/>
      <c r="AG13" s="119"/>
      <c r="AH13" s="119"/>
      <c r="AI13" s="119"/>
      <c r="AJ13" s="110"/>
      <c r="AK13" s="119"/>
      <c r="AL13" s="119"/>
      <c r="AM13" s="119"/>
      <c r="AN13" s="119"/>
    </row>
    <row r="14" spans="1:44" x14ac:dyDescent="0.4">
      <c r="A14" s="110"/>
      <c r="B14" s="114" t="s">
        <v>1673</v>
      </c>
      <c r="C14" s="114" t="s">
        <v>1663</v>
      </c>
      <c r="D14" s="114" t="s">
        <v>1675</v>
      </c>
      <c r="E14" s="114" t="s">
        <v>1663</v>
      </c>
      <c r="F14" s="114" t="s">
        <v>1642</v>
      </c>
      <c r="G14" s="114" t="s">
        <v>1770</v>
      </c>
      <c r="H14" s="114" t="s">
        <v>1662</v>
      </c>
      <c r="I14" s="114" t="s">
        <v>1650</v>
      </c>
      <c r="J14" s="114" t="s">
        <v>1644</v>
      </c>
      <c r="K14" s="114" t="s">
        <v>1683</v>
      </c>
      <c r="L14" s="117"/>
      <c r="M14" s="103"/>
      <c r="N14" s="110"/>
      <c r="O14" s="114" t="s">
        <v>1659</v>
      </c>
      <c r="P14" s="114" t="s">
        <v>1642</v>
      </c>
      <c r="Q14" s="114" t="s">
        <v>1683</v>
      </c>
      <c r="R14" s="114" t="s">
        <v>1687</v>
      </c>
      <c r="S14" s="114" t="s">
        <v>1683</v>
      </c>
      <c r="T14" s="114" t="s">
        <v>1673</v>
      </c>
      <c r="U14" s="114" t="s">
        <v>1644</v>
      </c>
      <c r="V14" s="114" t="s">
        <v>1645</v>
      </c>
      <c r="W14" s="114" t="s">
        <v>1641</v>
      </c>
      <c r="X14" s="114" t="s">
        <v>1653</v>
      </c>
      <c r="Y14" s="117"/>
      <c r="Z14" s="117"/>
      <c r="AA14" s="110" t="s">
        <v>1636</v>
      </c>
      <c r="AB14" s="119">
        <v>1.9</v>
      </c>
      <c r="AC14" s="119" t="s">
        <v>1774</v>
      </c>
      <c r="AD14" s="119" t="s">
        <v>1775</v>
      </c>
      <c r="AE14" s="119">
        <v>0.35</v>
      </c>
      <c r="AF14" s="119">
        <v>0.09</v>
      </c>
      <c r="AG14" s="119" t="s">
        <v>1776</v>
      </c>
      <c r="AH14" s="119">
        <v>0.35</v>
      </c>
      <c r="AI14" s="119"/>
      <c r="AJ14" s="110" t="s">
        <v>1636</v>
      </c>
      <c r="AK14" s="119">
        <v>1.9</v>
      </c>
      <c r="AL14" s="119">
        <v>0.35</v>
      </c>
      <c r="AM14" s="119">
        <v>0.09</v>
      </c>
      <c r="AN14" s="119">
        <v>0.35</v>
      </c>
    </row>
    <row r="15" spans="1:44" x14ac:dyDescent="0.4">
      <c r="A15" s="110" t="s">
        <v>1636</v>
      </c>
      <c r="B15" s="113">
        <v>-5.0599999999999999E-2</v>
      </c>
      <c r="C15" s="113">
        <v>4.1000000000000003E-3</v>
      </c>
      <c r="D15" s="113">
        <v>7.0800000000000002E-2</v>
      </c>
      <c r="E15" s="113">
        <v>0.14410000000000001</v>
      </c>
      <c r="F15" s="113">
        <v>0.19170000000000001</v>
      </c>
      <c r="G15" s="113">
        <v>-6.5299999999999997E-2</v>
      </c>
      <c r="H15" s="113">
        <v>-0.1351</v>
      </c>
      <c r="I15" s="113">
        <v>-0.12909999999999999</v>
      </c>
      <c r="J15" s="113">
        <v>-0.13150000000000001</v>
      </c>
      <c r="K15" s="113">
        <v>-0.10249999999999999</v>
      </c>
      <c r="L15" s="117">
        <v>14</v>
      </c>
      <c r="M15" s="101"/>
      <c r="N15" s="110" t="s">
        <v>1636</v>
      </c>
      <c r="O15" s="113">
        <v>-0.11360000000000001</v>
      </c>
      <c r="P15" s="113">
        <v>-0.1221</v>
      </c>
      <c r="Q15" s="113">
        <v>-6.1699999999999998E-2</v>
      </c>
      <c r="R15" s="113">
        <v>-1.35E-2</v>
      </c>
      <c r="S15" s="113">
        <v>7.9200000000000007E-2</v>
      </c>
      <c r="T15" s="113">
        <v>-0.11360000000000001</v>
      </c>
      <c r="U15" s="113">
        <v>-0.19059999999999999</v>
      </c>
      <c r="V15" s="113">
        <v>-0.1802</v>
      </c>
      <c r="W15" s="113">
        <v>-0.13600000000000001</v>
      </c>
      <c r="X15" s="113">
        <v>-0.12139999999999999</v>
      </c>
      <c r="Y15" s="117">
        <v>14</v>
      </c>
      <c r="Z15" s="117"/>
      <c r="AA15" s="110"/>
      <c r="AB15" s="119"/>
      <c r="AC15" s="119"/>
      <c r="AD15" s="119"/>
      <c r="AE15" s="119"/>
      <c r="AF15" s="119"/>
      <c r="AG15" s="119"/>
      <c r="AH15" s="119"/>
      <c r="AI15" s="119"/>
      <c r="AJ15" s="110"/>
      <c r="AK15" s="119"/>
      <c r="AL15" s="119"/>
      <c r="AM15" s="119"/>
      <c r="AN15" s="119"/>
    </row>
    <row r="16" spans="1:44" x14ac:dyDescent="0.4">
      <c r="A16" s="110"/>
      <c r="B16" s="114" t="s">
        <v>1673</v>
      </c>
      <c r="C16" s="114" t="s">
        <v>1674</v>
      </c>
      <c r="D16" s="114" t="s">
        <v>1642</v>
      </c>
      <c r="E16" s="114" t="s">
        <v>1664</v>
      </c>
      <c r="F16" s="114" t="s">
        <v>1648</v>
      </c>
      <c r="G16" s="114" t="s">
        <v>1777</v>
      </c>
      <c r="H16" s="114" t="s">
        <v>1650</v>
      </c>
      <c r="I16" s="114" t="s">
        <v>1663</v>
      </c>
      <c r="J16" s="114" t="s">
        <v>1646</v>
      </c>
      <c r="K16" s="114" t="s">
        <v>1671</v>
      </c>
      <c r="L16" s="117"/>
      <c r="M16" s="103"/>
      <c r="N16" s="110"/>
      <c r="O16" s="114" t="s">
        <v>1659</v>
      </c>
      <c r="P16" s="114" t="s">
        <v>1642</v>
      </c>
      <c r="Q16" s="114" t="s">
        <v>1683</v>
      </c>
      <c r="R16" s="114" t="s">
        <v>1687</v>
      </c>
      <c r="S16" s="114" t="s">
        <v>1683</v>
      </c>
      <c r="T16" s="114" t="s">
        <v>1673</v>
      </c>
      <c r="U16" s="114" t="s">
        <v>1644</v>
      </c>
      <c r="V16" s="114" t="s">
        <v>1645</v>
      </c>
      <c r="W16" s="114" t="s">
        <v>1641</v>
      </c>
      <c r="X16" s="114" t="s">
        <v>1653</v>
      </c>
      <c r="Y16" s="117"/>
      <c r="Z16" s="117"/>
      <c r="AA16" s="110" t="s">
        <v>1637</v>
      </c>
      <c r="AB16" s="119">
        <v>0.04</v>
      </c>
      <c r="AC16" s="119" t="s">
        <v>1778</v>
      </c>
      <c r="AD16" s="119" t="s">
        <v>1779</v>
      </c>
      <c r="AE16" s="119">
        <v>0.01</v>
      </c>
      <c r="AF16" s="119">
        <v>0.61</v>
      </c>
      <c r="AG16" s="119" t="s">
        <v>1780</v>
      </c>
      <c r="AH16" s="119">
        <v>0.12</v>
      </c>
      <c r="AI16" s="119"/>
      <c r="AJ16" s="110" t="s">
        <v>1637</v>
      </c>
      <c r="AK16" s="119">
        <v>0.04</v>
      </c>
      <c r="AL16" s="119">
        <v>0.01</v>
      </c>
      <c r="AM16" s="119">
        <v>0.61</v>
      </c>
      <c r="AN16" s="119">
        <v>0.12</v>
      </c>
    </row>
    <row r="17" spans="1:44" x14ac:dyDescent="0.4">
      <c r="A17" s="110" t="s">
        <v>1637</v>
      </c>
      <c r="B17" s="113">
        <v>-8.8300000000000003E-2</v>
      </c>
      <c r="C17" s="113">
        <v>-5.4199999999999998E-2</v>
      </c>
      <c r="D17" s="113">
        <v>1.29E-2</v>
      </c>
      <c r="E17" s="113">
        <v>9.5299999999999996E-2</v>
      </c>
      <c r="F17" s="113">
        <v>0.17699999999999999</v>
      </c>
      <c r="G17" s="113">
        <v>-8.1799999999999998E-2</v>
      </c>
      <c r="H17" s="113">
        <v>-0.1575</v>
      </c>
      <c r="I17" s="113">
        <v>-0.14610000000000001</v>
      </c>
      <c r="J17" s="113">
        <v>-0.10879999999999999</v>
      </c>
      <c r="K17" s="113">
        <v>-5.5399999999999998E-2</v>
      </c>
      <c r="L17" s="117">
        <v>14</v>
      </c>
      <c r="M17" s="101"/>
      <c r="N17" s="110" t="s">
        <v>1637</v>
      </c>
      <c r="O17" s="113">
        <v>-7.1900000000000006E-2</v>
      </c>
      <c r="P17" s="113">
        <v>-4.6600000000000003E-2</v>
      </c>
      <c r="Q17" s="113">
        <v>1.38E-2</v>
      </c>
      <c r="R17" s="113">
        <v>4.7E-2</v>
      </c>
      <c r="S17" s="113">
        <v>0.1047</v>
      </c>
      <c r="T17" s="113">
        <v>-8.8099999999999998E-2</v>
      </c>
      <c r="U17" s="113">
        <v>-0.12709999999999999</v>
      </c>
      <c r="V17" s="113">
        <v>-0.11219999999999999</v>
      </c>
      <c r="W17" s="113">
        <v>-0.1153</v>
      </c>
      <c r="X17" s="113">
        <v>-0.14810000000000001</v>
      </c>
      <c r="Y17" s="117">
        <v>14</v>
      </c>
      <c r="Z17" s="117"/>
      <c r="AA17" s="110"/>
      <c r="AB17" s="119"/>
      <c r="AC17" s="119"/>
      <c r="AD17" s="119"/>
      <c r="AE17" s="119"/>
      <c r="AF17" s="119"/>
      <c r="AG17" s="119"/>
      <c r="AH17" s="119"/>
      <c r="AI17" s="119"/>
      <c r="AJ17" s="110"/>
      <c r="AK17" s="119"/>
      <c r="AL17" s="119"/>
      <c r="AM17" s="119"/>
      <c r="AN17" s="119"/>
    </row>
    <row r="18" spans="1:44" x14ac:dyDescent="0.4">
      <c r="A18" s="110"/>
      <c r="B18" s="114" t="s">
        <v>1660</v>
      </c>
      <c r="C18" s="114" t="s">
        <v>1648</v>
      </c>
      <c r="D18" s="114" t="s">
        <v>1648</v>
      </c>
      <c r="E18" s="114" t="s">
        <v>1648</v>
      </c>
      <c r="F18" s="114" t="s">
        <v>1651</v>
      </c>
      <c r="G18" s="114" t="s">
        <v>1673</v>
      </c>
      <c r="H18" s="114" t="s">
        <v>1642</v>
      </c>
      <c r="I18" s="114" t="s">
        <v>1653</v>
      </c>
      <c r="J18" s="114" t="s">
        <v>1647</v>
      </c>
      <c r="K18" s="114" t="s">
        <v>1652</v>
      </c>
      <c r="L18" s="117"/>
      <c r="M18" s="103"/>
      <c r="N18" s="110"/>
      <c r="O18" s="114" t="s">
        <v>1770</v>
      </c>
      <c r="P18" s="114" t="s">
        <v>1673</v>
      </c>
      <c r="Q18" s="114" t="s">
        <v>1777</v>
      </c>
      <c r="R18" s="114" t="s">
        <v>1650</v>
      </c>
      <c r="S18" s="114" t="s">
        <v>1683</v>
      </c>
      <c r="T18" s="114" t="s">
        <v>1673</v>
      </c>
      <c r="U18" s="114" t="s">
        <v>1662</v>
      </c>
      <c r="V18" s="114" t="s">
        <v>1658</v>
      </c>
      <c r="W18" s="114" t="s">
        <v>1641</v>
      </c>
      <c r="X18" s="114" t="s">
        <v>1683</v>
      </c>
      <c r="Y18" s="117"/>
      <c r="Z18" s="117"/>
      <c r="AA18" s="110" t="s">
        <v>1638</v>
      </c>
      <c r="AB18" s="119">
        <v>0.8</v>
      </c>
      <c r="AC18" s="119">
        <v>2.96</v>
      </c>
      <c r="AD18" s="119" t="s">
        <v>1781</v>
      </c>
      <c r="AE18" s="119">
        <v>0.16</v>
      </c>
      <c r="AF18" s="119">
        <v>0.22</v>
      </c>
      <c r="AG18" s="119" t="s">
        <v>1782</v>
      </c>
      <c r="AH18" s="119">
        <v>0.36</v>
      </c>
      <c r="AI18" s="119"/>
      <c r="AJ18" s="110" t="s">
        <v>1638</v>
      </c>
      <c r="AK18" s="119">
        <v>0.8</v>
      </c>
      <c r="AL18" s="119">
        <v>0.16</v>
      </c>
      <c r="AM18" s="119">
        <v>0.22</v>
      </c>
      <c r="AN18" s="119">
        <v>0.36</v>
      </c>
    </row>
    <row r="19" spans="1:44" ht="19.5" thickBot="1" x14ac:dyDescent="0.45">
      <c r="A19" s="110" t="s">
        <v>1638</v>
      </c>
      <c r="B19" s="113">
        <v>-5.6099999999999997E-2</v>
      </c>
      <c r="C19" s="113">
        <v>-3.7699999999999997E-2</v>
      </c>
      <c r="D19" s="113">
        <v>-3.7000000000000002E-3</v>
      </c>
      <c r="E19" s="113">
        <v>6.13E-2</v>
      </c>
      <c r="F19" s="113">
        <v>0.10059999999999999</v>
      </c>
      <c r="G19" s="113">
        <v>-6.2899999999999998E-2</v>
      </c>
      <c r="H19" s="113">
        <v>-9.5799999999999996E-2</v>
      </c>
      <c r="I19" s="113">
        <v>-7.3599999999999999E-2</v>
      </c>
      <c r="J19" s="113">
        <v>-8.6800000000000002E-2</v>
      </c>
      <c r="K19" s="113">
        <v>-8.4199999999999997E-2</v>
      </c>
      <c r="L19" s="117">
        <v>14</v>
      </c>
      <c r="M19" s="101"/>
      <c r="N19" s="110" t="s">
        <v>1638</v>
      </c>
      <c r="O19" s="113">
        <v>-0.1164</v>
      </c>
      <c r="P19" s="113">
        <v>-0.1033</v>
      </c>
      <c r="Q19" s="113">
        <v>-1.17E-2</v>
      </c>
      <c r="R19" s="113">
        <v>4.1099999999999998E-2</v>
      </c>
      <c r="S19" s="113">
        <v>0.13980000000000001</v>
      </c>
      <c r="T19" s="113">
        <v>-0.1157</v>
      </c>
      <c r="U19" s="113">
        <v>-0.1925</v>
      </c>
      <c r="V19" s="113">
        <v>-0.1918</v>
      </c>
      <c r="W19" s="113">
        <v>-0.15260000000000001</v>
      </c>
      <c r="X19" s="113">
        <v>-0.14899999999999999</v>
      </c>
      <c r="Y19" s="117">
        <v>14</v>
      </c>
      <c r="Z19" s="117"/>
      <c r="AA19" s="111"/>
      <c r="AB19" s="123"/>
      <c r="AC19" s="123"/>
      <c r="AD19" s="123"/>
      <c r="AE19" s="123"/>
      <c r="AF19" s="123"/>
      <c r="AG19" s="123"/>
      <c r="AH19" s="123"/>
      <c r="AI19" s="117"/>
      <c r="AJ19" s="111"/>
      <c r="AK19" s="123"/>
      <c r="AL19" s="123"/>
      <c r="AM19" s="123"/>
      <c r="AN19" s="123"/>
      <c r="AO19" s="36"/>
      <c r="AP19" s="36"/>
      <c r="AQ19" s="36"/>
      <c r="AR19" s="36"/>
    </row>
    <row r="20" spans="1:44" ht="19.5" thickBot="1" x14ac:dyDescent="0.45">
      <c r="A20" s="111"/>
      <c r="B20" s="114" t="s">
        <v>1680</v>
      </c>
      <c r="C20" s="114" t="s">
        <v>1644</v>
      </c>
      <c r="D20" s="114" t="s">
        <v>1644</v>
      </c>
      <c r="E20" s="124" t="s">
        <v>1683</v>
      </c>
      <c r="F20" s="124" t="s">
        <v>1663</v>
      </c>
      <c r="G20" s="124" t="s">
        <v>1777</v>
      </c>
      <c r="H20" s="124" t="s">
        <v>1673</v>
      </c>
      <c r="I20" s="124" t="s">
        <v>1673</v>
      </c>
      <c r="J20" s="124" t="s">
        <v>1662</v>
      </c>
      <c r="K20" s="124" t="s">
        <v>1644</v>
      </c>
      <c r="L20" s="118"/>
      <c r="M20" s="103"/>
      <c r="N20" s="111"/>
      <c r="O20" s="124" t="s">
        <v>1659</v>
      </c>
      <c r="P20" s="124" t="s">
        <v>1667</v>
      </c>
      <c r="Q20" s="124" t="s">
        <v>1667</v>
      </c>
      <c r="R20" s="124" t="s">
        <v>1664</v>
      </c>
      <c r="S20" s="124" t="s">
        <v>1661</v>
      </c>
      <c r="T20" s="124" t="s">
        <v>1673</v>
      </c>
      <c r="U20" s="124" t="s">
        <v>1642</v>
      </c>
      <c r="V20" s="124" t="s">
        <v>1671</v>
      </c>
      <c r="W20" s="124" t="s">
        <v>1653</v>
      </c>
      <c r="X20" s="124" t="s">
        <v>1652</v>
      </c>
      <c r="Y20" s="118"/>
      <c r="Z20" s="117"/>
      <c r="AA20" s="211" t="s">
        <v>1801</v>
      </c>
      <c r="AB20" s="211"/>
      <c r="AE20" s="51"/>
      <c r="AF20" s="51"/>
      <c r="AG20" s="51"/>
      <c r="AH20" s="51"/>
      <c r="AI20" s="119"/>
      <c r="AJ20" s="211" t="s">
        <v>1801</v>
      </c>
      <c r="AK20" s="211"/>
      <c r="AN20" s="51"/>
      <c r="AO20" s="51"/>
    </row>
    <row r="21" spans="1:44" x14ac:dyDescent="0.4">
      <c r="A21" s="206" t="s">
        <v>1800</v>
      </c>
      <c r="B21" s="206"/>
      <c r="C21" s="134"/>
      <c r="D21" s="134"/>
      <c r="E21" s="101"/>
      <c r="N21" s="206" t="s">
        <v>1800</v>
      </c>
      <c r="O21" s="206"/>
      <c r="AI21" s="51"/>
    </row>
    <row r="22" spans="1:44" x14ac:dyDescent="0.4">
      <c r="A22" s="129" t="s">
        <v>1783</v>
      </c>
      <c r="N22" s="110" t="s">
        <v>1783</v>
      </c>
    </row>
    <row r="24" spans="1:44" x14ac:dyDescent="0.4">
      <c r="O24" s="101"/>
    </row>
    <row r="25" spans="1:44" x14ac:dyDescent="0.4">
      <c r="B25" s="51"/>
      <c r="C25" s="51"/>
      <c r="D25" s="51"/>
      <c r="E25" s="51"/>
      <c r="F25" s="51"/>
      <c r="G25" s="51"/>
      <c r="H25" s="51"/>
      <c r="I25" s="51"/>
      <c r="J25" s="51"/>
      <c r="K25" s="51"/>
      <c r="L25" s="51"/>
      <c r="M25" s="51"/>
      <c r="N25" s="51"/>
    </row>
    <row r="26" spans="1:44" x14ac:dyDescent="0.4">
      <c r="AG26" s="110"/>
      <c r="AH26" s="110"/>
    </row>
    <row r="28" spans="1:44" x14ac:dyDescent="0.4">
      <c r="B28" s="51"/>
      <c r="C28" s="51"/>
      <c r="D28" s="51"/>
      <c r="E28" s="51"/>
      <c r="F28" s="51"/>
      <c r="G28" s="51"/>
      <c r="H28" s="51"/>
      <c r="I28" s="51"/>
      <c r="J28" s="51"/>
      <c r="K28" s="51"/>
      <c r="L28" s="51"/>
      <c r="M28" s="51"/>
      <c r="N28" s="51"/>
    </row>
    <row r="31" spans="1:44" x14ac:dyDescent="0.4">
      <c r="B31" s="51"/>
      <c r="C31" s="51"/>
      <c r="D31" s="51"/>
      <c r="E31" s="51"/>
      <c r="F31" s="51"/>
      <c r="G31" s="51"/>
      <c r="H31" s="51"/>
      <c r="I31" s="51"/>
      <c r="J31" s="51"/>
      <c r="K31" s="51"/>
      <c r="L31" s="51"/>
      <c r="M31" s="51"/>
      <c r="N31" s="51"/>
    </row>
    <row r="34" spans="2:34" x14ac:dyDescent="0.4">
      <c r="B34" s="51"/>
      <c r="C34" s="51"/>
      <c r="D34" s="51"/>
      <c r="E34" s="51"/>
      <c r="F34" s="51"/>
      <c r="G34" s="51"/>
      <c r="H34" s="51"/>
      <c r="I34" s="51"/>
      <c r="J34" s="51"/>
      <c r="K34" s="51"/>
      <c r="L34" s="51"/>
      <c r="M34" s="51"/>
      <c r="N34" s="51"/>
    </row>
    <row r="37" spans="2:34" x14ac:dyDescent="0.4">
      <c r="B37" s="51"/>
      <c r="C37" s="51"/>
      <c r="D37" s="51"/>
      <c r="E37" s="51"/>
      <c r="F37" s="51"/>
      <c r="G37" s="51"/>
      <c r="H37" s="51"/>
      <c r="I37" s="51"/>
      <c r="J37" s="51"/>
      <c r="K37" s="51"/>
      <c r="L37" s="51"/>
      <c r="M37" s="51"/>
      <c r="N37" s="51"/>
    </row>
    <row r="40" spans="2:34" x14ac:dyDescent="0.4">
      <c r="B40" s="51"/>
      <c r="C40" s="51"/>
      <c r="D40" s="51"/>
      <c r="E40" s="51"/>
      <c r="F40" s="51"/>
      <c r="G40" s="51"/>
      <c r="H40" s="51"/>
      <c r="I40" s="51"/>
      <c r="J40" s="51"/>
      <c r="K40" s="51"/>
      <c r="L40" s="51"/>
      <c r="M40" s="51"/>
      <c r="N40" s="51"/>
    </row>
    <row r="43" spans="2:34" x14ac:dyDescent="0.4">
      <c r="B43" s="51"/>
      <c r="C43" s="51"/>
      <c r="D43" s="51"/>
      <c r="E43" s="51"/>
      <c r="F43" s="51"/>
      <c r="G43" s="51"/>
      <c r="H43" s="51"/>
      <c r="I43" s="51"/>
      <c r="J43" s="51"/>
      <c r="K43" s="51"/>
      <c r="L43" s="51"/>
      <c r="M43" s="51"/>
      <c r="N43" s="51"/>
    </row>
    <row r="44" spans="2:34" x14ac:dyDescent="0.4">
      <c r="AG44" s="51"/>
      <c r="AH44" s="51"/>
    </row>
  </sheetData>
  <mergeCells count="16">
    <mergeCell ref="N21:O21"/>
    <mergeCell ref="A21:B21"/>
    <mergeCell ref="AQ2:AR2"/>
    <mergeCell ref="AR10:AR11"/>
    <mergeCell ref="AJ20:AK20"/>
    <mergeCell ref="AL2:AN2"/>
    <mergeCell ref="AO2:AP2"/>
    <mergeCell ref="AA20:AB20"/>
    <mergeCell ref="B2:K2"/>
    <mergeCell ref="O2:X2"/>
    <mergeCell ref="AB2:AD2"/>
    <mergeCell ref="AE2:AH2"/>
    <mergeCell ref="B3:F3"/>
    <mergeCell ref="G3:K3"/>
    <mergeCell ref="O3:S3"/>
    <mergeCell ref="T3:X3"/>
  </mergeCells>
  <phoneticPr fontId="3"/>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2A24A-DA17-4A76-9516-A8485AC4AB25}">
  <dimension ref="A1:AP22"/>
  <sheetViews>
    <sheetView showGridLines="0" topLeftCell="AB1" zoomScale="90" workbookViewId="0">
      <selection activeCell="AJ24" sqref="AJ24"/>
    </sheetView>
  </sheetViews>
  <sheetFormatPr defaultRowHeight="18.75" x14ac:dyDescent="0.4"/>
  <cols>
    <col min="1" max="1" width="19.625" customWidth="1"/>
    <col min="7" max="7" width="0.875" customWidth="1"/>
    <col min="13" max="13" width="0.875" customWidth="1"/>
    <col min="16" max="16" width="19.625" customWidth="1"/>
    <col min="22" max="22" width="1.25" customWidth="1"/>
    <col min="28" max="28" width="1.25" customWidth="1"/>
    <col min="31" max="31" width="19.875" customWidth="1"/>
    <col min="33" max="33" width="1.125" customWidth="1"/>
    <col min="34" max="35" width="15" customWidth="1"/>
    <col min="36" max="36" width="20.375" customWidth="1"/>
    <col min="37" max="37" width="1.125" customWidth="1"/>
    <col min="38" max="38" width="12.875" customWidth="1"/>
    <col min="39" max="39" width="13.875" customWidth="1"/>
    <col min="40" max="40" width="1.125" customWidth="1"/>
    <col min="41" max="41" width="12.875" customWidth="1"/>
    <col min="42" max="42" width="19.125" customWidth="1"/>
  </cols>
  <sheetData>
    <row r="1" spans="1:42" ht="6" customHeight="1" thickBot="1" x14ac:dyDescent="0.45">
      <c r="A1" s="36"/>
      <c r="AE1" s="36"/>
      <c r="AF1" s="36"/>
      <c r="AG1" s="36"/>
      <c r="AH1" s="36"/>
      <c r="AI1" s="36"/>
      <c r="AJ1" s="36"/>
      <c r="AK1" s="36"/>
      <c r="AL1" s="36"/>
      <c r="AM1" s="36"/>
      <c r="AN1" s="36"/>
      <c r="AO1" s="36"/>
      <c r="AP1" s="36"/>
    </row>
    <row r="2" spans="1:42" x14ac:dyDescent="0.4">
      <c r="B2" s="212" t="s">
        <v>1259</v>
      </c>
      <c r="C2" s="212"/>
      <c r="D2" s="212"/>
      <c r="E2" s="212"/>
      <c r="F2" s="212"/>
      <c r="G2" s="212"/>
      <c r="H2" s="212"/>
      <c r="I2" s="212"/>
      <c r="J2" s="212"/>
      <c r="K2" s="212"/>
      <c r="L2" s="212"/>
      <c r="M2" s="131"/>
      <c r="N2" s="131"/>
      <c r="O2" s="127"/>
      <c r="P2" s="137"/>
      <c r="Q2" s="212" t="s">
        <v>1260</v>
      </c>
      <c r="R2" s="212"/>
      <c r="S2" s="212"/>
      <c r="T2" s="212"/>
      <c r="U2" s="212"/>
      <c r="V2" s="212"/>
      <c r="W2" s="212"/>
      <c r="X2" s="212"/>
      <c r="Y2" s="212"/>
      <c r="Z2" s="212"/>
      <c r="AA2" s="212"/>
      <c r="AB2" s="131"/>
      <c r="AC2" s="132"/>
      <c r="AD2" s="110"/>
      <c r="AF2" s="126" t="s">
        <v>1700</v>
      </c>
      <c r="AG2" s="137"/>
      <c r="AH2" s="202" t="s">
        <v>1701</v>
      </c>
      <c r="AI2" s="202"/>
      <c r="AJ2" s="202"/>
      <c r="AK2" s="127"/>
      <c r="AL2" s="202" t="s">
        <v>1754</v>
      </c>
      <c r="AM2" s="202"/>
      <c r="AN2" s="127"/>
      <c r="AO2" s="202" t="s">
        <v>1755</v>
      </c>
      <c r="AP2" s="202"/>
    </row>
    <row r="3" spans="1:42" x14ac:dyDescent="0.4">
      <c r="B3" s="213" t="s">
        <v>1232</v>
      </c>
      <c r="C3" s="213"/>
      <c r="D3" s="213"/>
      <c r="E3" s="213"/>
      <c r="F3" s="213"/>
      <c r="G3" s="117"/>
      <c r="H3" s="213" t="s">
        <v>1233</v>
      </c>
      <c r="I3" s="213"/>
      <c r="J3" s="213"/>
      <c r="K3" s="213"/>
      <c r="L3" s="213"/>
      <c r="M3" s="117"/>
      <c r="N3" s="112"/>
      <c r="O3" s="127"/>
      <c r="P3" s="127"/>
      <c r="Q3" s="216" t="s">
        <v>1232</v>
      </c>
      <c r="R3" s="216"/>
      <c r="S3" s="216"/>
      <c r="T3" s="216"/>
      <c r="U3" s="216"/>
      <c r="V3" s="117"/>
      <c r="W3" s="216" t="s">
        <v>1233</v>
      </c>
      <c r="X3" s="216"/>
      <c r="Y3" s="216"/>
      <c r="Z3" s="216"/>
      <c r="AA3" s="216"/>
      <c r="AB3" s="117"/>
      <c r="AC3" s="139"/>
      <c r="AD3" s="127"/>
      <c r="AE3" s="17"/>
      <c r="AF3" s="109" t="s">
        <v>1702</v>
      </c>
      <c r="AG3" s="109"/>
      <c r="AH3" s="109" t="s">
        <v>1705</v>
      </c>
      <c r="AI3" s="109" t="s">
        <v>1706</v>
      </c>
      <c r="AJ3" s="109" t="s">
        <v>1708</v>
      </c>
      <c r="AK3" s="109"/>
      <c r="AL3" s="109" t="s">
        <v>1705</v>
      </c>
      <c r="AM3" s="109" t="s">
        <v>1706</v>
      </c>
      <c r="AN3" s="109"/>
      <c r="AO3" s="109" t="s">
        <v>1705</v>
      </c>
      <c r="AP3" s="109" t="s">
        <v>1706</v>
      </c>
    </row>
    <row r="4" spans="1:42" x14ac:dyDescent="0.4">
      <c r="A4" s="17"/>
      <c r="B4" s="112">
        <v>1</v>
      </c>
      <c r="C4" s="112">
        <v>2</v>
      </c>
      <c r="D4" s="112">
        <v>3</v>
      </c>
      <c r="E4" s="112">
        <v>4</v>
      </c>
      <c r="F4" s="112">
        <v>5</v>
      </c>
      <c r="G4" s="112"/>
      <c r="H4" s="112">
        <v>1</v>
      </c>
      <c r="I4" s="112">
        <v>2</v>
      </c>
      <c r="J4" s="112">
        <v>3</v>
      </c>
      <c r="K4" s="112">
        <v>4</v>
      </c>
      <c r="L4" s="112">
        <v>5</v>
      </c>
      <c r="M4" s="112"/>
      <c r="N4" s="112" t="s">
        <v>1630</v>
      </c>
      <c r="O4" s="117"/>
      <c r="P4" s="112"/>
      <c r="Q4" s="112">
        <v>1</v>
      </c>
      <c r="R4" s="112">
        <v>2</v>
      </c>
      <c r="S4" s="112">
        <v>3</v>
      </c>
      <c r="T4" s="112">
        <v>4</v>
      </c>
      <c r="U4" s="112">
        <v>5</v>
      </c>
      <c r="V4" s="112"/>
      <c r="W4" s="112">
        <v>1</v>
      </c>
      <c r="X4" s="112">
        <v>2</v>
      </c>
      <c r="Y4" s="112">
        <v>3</v>
      </c>
      <c r="Z4" s="112">
        <v>4</v>
      </c>
      <c r="AA4" s="112">
        <v>5</v>
      </c>
      <c r="AB4" s="112"/>
      <c r="AC4" s="112" t="s">
        <v>1630</v>
      </c>
      <c r="AD4" s="117"/>
      <c r="AE4" s="110" t="s">
        <v>1627</v>
      </c>
      <c r="AF4" s="119">
        <v>0.08</v>
      </c>
      <c r="AG4" s="119"/>
      <c r="AH4" s="119">
        <v>1.1100000000000001</v>
      </c>
      <c r="AI4" s="119">
        <v>0.02</v>
      </c>
      <c r="AJ4" s="119" t="s">
        <v>1759</v>
      </c>
      <c r="AK4" s="119"/>
      <c r="AL4" s="142" t="s">
        <v>1698</v>
      </c>
      <c r="AM4" s="142" t="s">
        <v>1698</v>
      </c>
      <c r="AN4" s="142"/>
      <c r="AO4" s="142" t="s">
        <v>1698</v>
      </c>
      <c r="AP4" s="142" t="s">
        <v>1698</v>
      </c>
    </row>
    <row r="5" spans="1:42" x14ac:dyDescent="0.4">
      <c r="A5" s="110" t="s">
        <v>1627</v>
      </c>
      <c r="B5" s="113">
        <v>-6.7900000000000002E-2</v>
      </c>
      <c r="C5" s="113">
        <v>-3.0300000000000001E-2</v>
      </c>
      <c r="D5" s="113">
        <v>5.33E-2</v>
      </c>
      <c r="E5" s="113">
        <v>0.14380000000000001</v>
      </c>
      <c r="F5" s="113">
        <v>0.20130000000000001</v>
      </c>
      <c r="G5" s="113"/>
      <c r="H5" s="113">
        <v>-8.1699999999999995E-2</v>
      </c>
      <c r="I5" s="113">
        <v>-0.16250000000000001</v>
      </c>
      <c r="J5" s="113">
        <v>-0.15329999999999999</v>
      </c>
      <c r="K5" s="113">
        <v>-0.17080000000000001</v>
      </c>
      <c r="L5" s="113">
        <v>-0.152</v>
      </c>
      <c r="M5" s="113"/>
      <c r="N5" s="117">
        <v>14</v>
      </c>
      <c r="O5" s="101"/>
      <c r="P5" s="110" t="s">
        <v>1627</v>
      </c>
      <c r="Q5" s="113">
        <v>-8.9899999999999994E-2</v>
      </c>
      <c r="R5" s="113">
        <v>-6.7500000000000004E-2</v>
      </c>
      <c r="S5" s="113">
        <v>-2.8299999999999999E-2</v>
      </c>
      <c r="T5" s="113">
        <v>-2.1999999999999999E-2</v>
      </c>
      <c r="U5" s="113">
        <v>5.1700000000000003E-2</v>
      </c>
      <c r="V5" s="113"/>
      <c r="W5" s="113">
        <v>-9.7100000000000006E-2</v>
      </c>
      <c r="X5" s="113">
        <v>-0.1358</v>
      </c>
      <c r="Y5" s="113">
        <v>-0.1157</v>
      </c>
      <c r="Z5" s="113">
        <v>-5.0500000000000003E-2</v>
      </c>
      <c r="AA5" s="113">
        <v>-5.2699999999999997E-2</v>
      </c>
      <c r="AB5" s="113"/>
      <c r="AC5" s="117">
        <v>14</v>
      </c>
      <c r="AD5" s="117"/>
      <c r="AE5" s="110"/>
      <c r="AF5" s="119"/>
      <c r="AG5" s="119"/>
      <c r="AH5" s="119"/>
      <c r="AI5" s="133"/>
      <c r="AJ5" s="119"/>
      <c r="AK5" s="119"/>
      <c r="AL5" s="142"/>
      <c r="AM5" s="142"/>
      <c r="AN5" s="142"/>
      <c r="AO5" s="142"/>
      <c r="AP5" s="142"/>
    </row>
    <row r="6" spans="1:42" x14ac:dyDescent="0.4">
      <c r="A6" s="110"/>
      <c r="B6" s="114" t="s">
        <v>1658</v>
      </c>
      <c r="C6" s="114" t="s">
        <v>1663</v>
      </c>
      <c r="D6" s="114" t="s">
        <v>1667</v>
      </c>
      <c r="E6" s="114" t="s">
        <v>1664</v>
      </c>
      <c r="F6" s="114" t="s">
        <v>1648</v>
      </c>
      <c r="G6" s="114"/>
      <c r="H6" s="114" t="s">
        <v>1658</v>
      </c>
      <c r="I6" s="114" t="s">
        <v>1644</v>
      </c>
      <c r="J6" s="114" t="s">
        <v>1663</v>
      </c>
      <c r="K6" s="114" t="s">
        <v>1667</v>
      </c>
      <c r="L6" s="114" t="s">
        <v>1646</v>
      </c>
      <c r="M6" s="114"/>
      <c r="N6" s="117"/>
      <c r="O6" s="103"/>
      <c r="P6" s="110"/>
      <c r="Q6" s="114" t="s">
        <v>1644</v>
      </c>
      <c r="R6" s="114" t="s">
        <v>1643</v>
      </c>
      <c r="S6" s="114" t="s">
        <v>1663</v>
      </c>
      <c r="T6" s="114" t="s">
        <v>1660</v>
      </c>
      <c r="U6" s="114" t="s">
        <v>1650</v>
      </c>
      <c r="V6" s="114"/>
      <c r="W6" s="114" t="s">
        <v>1680</v>
      </c>
      <c r="X6" s="114" t="s">
        <v>1687</v>
      </c>
      <c r="Y6" s="114" t="s">
        <v>1675</v>
      </c>
      <c r="Z6" s="114" t="s">
        <v>1663</v>
      </c>
      <c r="AA6" s="114" t="s">
        <v>1648</v>
      </c>
      <c r="AB6" s="114"/>
      <c r="AC6" s="117"/>
      <c r="AD6" s="117"/>
      <c r="AE6" s="110" t="s">
        <v>1628</v>
      </c>
      <c r="AF6" s="119">
        <v>2.52</v>
      </c>
      <c r="AG6" s="119"/>
      <c r="AH6" s="119">
        <v>0.1</v>
      </c>
      <c r="AI6" s="119">
        <v>0.93</v>
      </c>
      <c r="AJ6" s="119">
        <v>0.81</v>
      </c>
      <c r="AK6" s="119"/>
      <c r="AL6" s="142" t="s">
        <v>1698</v>
      </c>
      <c r="AM6" s="142" t="s">
        <v>1698</v>
      </c>
      <c r="AN6" s="142"/>
      <c r="AO6" s="142" t="s">
        <v>1698</v>
      </c>
      <c r="AP6" s="142" t="s">
        <v>1698</v>
      </c>
    </row>
    <row r="7" spans="1:42" x14ac:dyDescent="0.4">
      <c r="A7" s="110" t="s">
        <v>1628</v>
      </c>
      <c r="B7" s="113">
        <v>-4.99E-2</v>
      </c>
      <c r="C7" s="113">
        <v>2.2499999999999999E-2</v>
      </c>
      <c r="D7" s="113">
        <v>7.5700000000000003E-2</v>
      </c>
      <c r="E7" s="113">
        <v>9.6100000000000005E-2</v>
      </c>
      <c r="F7" s="113">
        <v>0.14280000000000001</v>
      </c>
      <c r="G7" s="113"/>
      <c r="H7" s="113">
        <v>-7.6700000000000004E-2</v>
      </c>
      <c r="I7" s="113">
        <v>-7.85E-2</v>
      </c>
      <c r="J7" s="113">
        <v>-3.8699999999999998E-2</v>
      </c>
      <c r="K7" s="113">
        <v>-1.8499999999999999E-2</v>
      </c>
      <c r="L7" s="113">
        <v>-5.4199999999999998E-2</v>
      </c>
      <c r="M7" s="113"/>
      <c r="N7" s="117">
        <v>14</v>
      </c>
      <c r="O7" s="101"/>
      <c r="P7" s="110" t="s">
        <v>1628</v>
      </c>
      <c r="Q7" s="113">
        <v>-0.1103</v>
      </c>
      <c r="R7" s="113">
        <v>-0.12330000000000001</v>
      </c>
      <c r="S7" s="113">
        <v>-4.9000000000000002E-2</v>
      </c>
      <c r="T7" s="113">
        <v>4.6199999999999998E-2</v>
      </c>
      <c r="U7" s="113">
        <v>0.1389</v>
      </c>
      <c r="V7" s="113"/>
      <c r="W7" s="113">
        <v>-9.3100000000000002E-2</v>
      </c>
      <c r="X7" s="113">
        <v>-0.20619999999999999</v>
      </c>
      <c r="Y7" s="113">
        <v>-0.21959999999999999</v>
      </c>
      <c r="Z7" s="113">
        <v>-0.2056</v>
      </c>
      <c r="AA7" s="113">
        <v>-0.1492</v>
      </c>
      <c r="AB7" s="113"/>
      <c r="AC7" s="117">
        <v>14</v>
      </c>
      <c r="AD7" s="117"/>
      <c r="AE7" s="110"/>
      <c r="AF7" s="119"/>
      <c r="AG7" s="119"/>
      <c r="AH7" s="119"/>
      <c r="AI7" s="119"/>
      <c r="AJ7" s="119"/>
      <c r="AK7" s="119"/>
      <c r="AL7" s="142"/>
      <c r="AM7" s="142"/>
      <c r="AN7" s="142"/>
      <c r="AO7" s="142"/>
      <c r="AP7" s="142"/>
    </row>
    <row r="8" spans="1:42" x14ac:dyDescent="0.4">
      <c r="A8" s="110"/>
      <c r="B8" s="114" t="s">
        <v>1673</v>
      </c>
      <c r="C8" s="114" t="s">
        <v>1644</v>
      </c>
      <c r="D8" s="114" t="s">
        <v>1659</v>
      </c>
      <c r="E8" s="114" t="s">
        <v>1660</v>
      </c>
      <c r="F8" s="114" t="s">
        <v>1687</v>
      </c>
      <c r="G8" s="114"/>
      <c r="H8" s="114" t="s">
        <v>1673</v>
      </c>
      <c r="I8" s="114" t="s">
        <v>1644</v>
      </c>
      <c r="J8" s="114" t="s">
        <v>1660</v>
      </c>
      <c r="K8" s="114" t="s">
        <v>1683</v>
      </c>
      <c r="L8" s="114" t="s">
        <v>1642</v>
      </c>
      <c r="M8" s="114"/>
      <c r="N8" s="117"/>
      <c r="O8" s="103"/>
      <c r="P8" s="110"/>
      <c r="Q8" s="114" t="s">
        <v>1659</v>
      </c>
      <c r="R8" s="114" t="s">
        <v>1646</v>
      </c>
      <c r="S8" s="114" t="s">
        <v>1664</v>
      </c>
      <c r="T8" s="114" t="s">
        <v>1653</v>
      </c>
      <c r="U8" s="114" t="s">
        <v>1651</v>
      </c>
      <c r="V8" s="114"/>
      <c r="W8" s="114" t="s">
        <v>1673</v>
      </c>
      <c r="X8" s="114" t="s">
        <v>1683</v>
      </c>
      <c r="Y8" s="114" t="s">
        <v>1675</v>
      </c>
      <c r="Z8" s="114" t="s">
        <v>1667</v>
      </c>
      <c r="AA8" s="114" t="s">
        <v>1654</v>
      </c>
      <c r="AB8" s="114"/>
      <c r="AC8" s="117"/>
      <c r="AD8" s="117"/>
      <c r="AE8" s="110" t="s">
        <v>1629</v>
      </c>
      <c r="AF8" s="119">
        <v>2.14</v>
      </c>
      <c r="AG8" s="119"/>
      <c r="AH8" s="119">
        <v>0.03</v>
      </c>
      <c r="AI8" s="119">
        <v>0.76</v>
      </c>
      <c r="AJ8" s="119">
        <v>0.85</v>
      </c>
      <c r="AK8" s="119"/>
      <c r="AL8" s="142" t="s">
        <v>1698</v>
      </c>
      <c r="AM8" s="142" t="s">
        <v>1698</v>
      </c>
      <c r="AN8" s="142"/>
      <c r="AO8" s="142" t="s">
        <v>1698</v>
      </c>
      <c r="AP8" s="142" t="s">
        <v>1698</v>
      </c>
    </row>
    <row r="9" spans="1:42" x14ac:dyDescent="0.4">
      <c r="A9" s="110" t="s">
        <v>1629</v>
      </c>
      <c r="B9" s="113">
        <v>-0.1188</v>
      </c>
      <c r="C9" s="113">
        <v>-0.13100000000000001</v>
      </c>
      <c r="D9" s="113">
        <v>-5.3999999999999999E-2</v>
      </c>
      <c r="E9" s="113">
        <v>5.2999999999999999E-2</v>
      </c>
      <c r="F9" s="113">
        <v>0.14399999999999999</v>
      </c>
      <c r="G9" s="113"/>
      <c r="H9" s="113">
        <v>-9.9699999999999997E-2</v>
      </c>
      <c r="I9" s="113">
        <v>-0.1953</v>
      </c>
      <c r="J9" s="113">
        <v>-0.20649999999999999</v>
      </c>
      <c r="K9" s="113">
        <v>-0.1875</v>
      </c>
      <c r="L9" s="113">
        <v>-0.14230000000000001</v>
      </c>
      <c r="M9" s="113"/>
      <c r="N9" s="117">
        <v>14</v>
      </c>
      <c r="O9" s="101"/>
      <c r="P9" s="110" t="s">
        <v>1629</v>
      </c>
      <c r="Q9" s="113">
        <v>-4.1399999999999999E-2</v>
      </c>
      <c r="R9" s="113">
        <v>3.0200000000000001E-2</v>
      </c>
      <c r="S9" s="113">
        <v>8.0699999999999994E-2</v>
      </c>
      <c r="T9" s="113">
        <v>8.9300000000000004E-2</v>
      </c>
      <c r="U9" s="113">
        <v>0.13769999999999999</v>
      </c>
      <c r="V9" s="113"/>
      <c r="W9" s="113">
        <v>-7.0099999999999996E-2</v>
      </c>
      <c r="X9" s="113">
        <v>-8.9399999999999993E-2</v>
      </c>
      <c r="Y9" s="113">
        <v>-5.1700000000000003E-2</v>
      </c>
      <c r="Z9" s="113">
        <v>-3.6600000000000001E-2</v>
      </c>
      <c r="AA9" s="113">
        <v>-6.1100000000000002E-2</v>
      </c>
      <c r="AB9" s="113"/>
      <c r="AC9" s="117">
        <v>14</v>
      </c>
      <c r="AD9" s="117"/>
      <c r="AE9" s="110"/>
      <c r="AF9" s="119"/>
      <c r="AG9" s="119"/>
      <c r="AH9" s="119"/>
      <c r="AI9" s="119"/>
      <c r="AJ9" s="119"/>
      <c r="AK9" s="119"/>
      <c r="AL9" s="142"/>
      <c r="AO9" s="142"/>
    </row>
    <row r="10" spans="1:42" ht="27.75" x14ac:dyDescent="0.4">
      <c r="A10" s="110"/>
      <c r="B10" s="114" t="s">
        <v>1659</v>
      </c>
      <c r="C10" s="114" t="s">
        <v>1646</v>
      </c>
      <c r="D10" s="114" t="s">
        <v>1664</v>
      </c>
      <c r="E10" s="114" t="s">
        <v>1653</v>
      </c>
      <c r="F10" s="114" t="s">
        <v>1651</v>
      </c>
      <c r="G10" s="114"/>
      <c r="H10" s="114" t="s">
        <v>1680</v>
      </c>
      <c r="I10" s="114" t="s">
        <v>1683</v>
      </c>
      <c r="J10" s="114" t="s">
        <v>1675</v>
      </c>
      <c r="K10" s="114" t="s">
        <v>1667</v>
      </c>
      <c r="L10" s="114" t="s">
        <v>1665</v>
      </c>
      <c r="M10" s="114"/>
      <c r="N10" s="117"/>
      <c r="O10" s="103"/>
      <c r="P10" s="110"/>
      <c r="Q10" s="114" t="s">
        <v>1673</v>
      </c>
      <c r="R10" s="114" t="s">
        <v>1644</v>
      </c>
      <c r="S10" s="114" t="s">
        <v>1659</v>
      </c>
      <c r="T10" s="114" t="s">
        <v>1683</v>
      </c>
      <c r="U10" s="114" t="s">
        <v>1674</v>
      </c>
      <c r="V10" s="114"/>
      <c r="W10" s="114" t="s">
        <v>1658</v>
      </c>
      <c r="X10" s="114" t="s">
        <v>1644</v>
      </c>
      <c r="Y10" s="114" t="s">
        <v>1683</v>
      </c>
      <c r="Z10" s="114" t="s">
        <v>1674</v>
      </c>
      <c r="AA10" s="114" t="s">
        <v>1667</v>
      </c>
      <c r="AB10" s="114"/>
      <c r="AC10" s="117"/>
      <c r="AD10" s="117"/>
      <c r="AE10" s="110" t="s">
        <v>1634</v>
      </c>
      <c r="AF10" s="119">
        <v>0.04</v>
      </c>
      <c r="AG10" s="119"/>
      <c r="AH10" s="119">
        <v>1.86</v>
      </c>
      <c r="AI10" s="119" t="s">
        <v>1768</v>
      </c>
      <c r="AJ10" s="119">
        <v>2.0699999999999998</v>
      </c>
      <c r="AK10" s="119"/>
      <c r="AL10" s="142" t="s">
        <v>1698</v>
      </c>
      <c r="AM10" s="141" t="s">
        <v>1803</v>
      </c>
      <c r="AN10" s="127"/>
      <c r="AO10" s="142" t="s">
        <v>1698</v>
      </c>
      <c r="AP10" s="214" t="s">
        <v>1804</v>
      </c>
    </row>
    <row r="11" spans="1:42" x14ac:dyDescent="0.4">
      <c r="A11" s="110" t="s">
        <v>1634</v>
      </c>
      <c r="B11" s="113">
        <v>-0.109</v>
      </c>
      <c r="C11" s="113">
        <v>-9.8400000000000001E-2</v>
      </c>
      <c r="D11" s="113">
        <v>-4.07E-2</v>
      </c>
      <c r="E11" s="113">
        <v>3.8800000000000001E-2</v>
      </c>
      <c r="F11" s="113">
        <v>0.13270000000000001</v>
      </c>
      <c r="G11" s="113"/>
      <c r="H11" s="113">
        <v>-7.9799999999999996E-2</v>
      </c>
      <c r="I11" s="113">
        <v>-0.15820000000000001</v>
      </c>
      <c r="J11" s="113">
        <v>-0.1016</v>
      </c>
      <c r="K11" s="113">
        <v>-2.1000000000000001E-2</v>
      </c>
      <c r="L11" s="113">
        <v>7.8899999999999998E-2</v>
      </c>
      <c r="M11" s="113"/>
      <c r="N11" s="117">
        <v>14</v>
      </c>
      <c r="O11" s="101"/>
      <c r="P11" s="110" t="s">
        <v>1634</v>
      </c>
      <c r="Q11" s="113">
        <v>-3.5299999999999998E-2</v>
      </c>
      <c r="R11" s="113">
        <v>8.9999999999999993E-3</v>
      </c>
      <c r="S11" s="113">
        <v>7.5899999999999995E-2</v>
      </c>
      <c r="T11" s="113">
        <v>0.1031</v>
      </c>
      <c r="U11" s="113">
        <v>0.154</v>
      </c>
      <c r="V11" s="113"/>
      <c r="W11" s="113">
        <v>-8.6499999999999994E-2</v>
      </c>
      <c r="X11" s="113">
        <v>-0.13020000000000001</v>
      </c>
      <c r="Y11" s="113">
        <v>-0.152</v>
      </c>
      <c r="Z11" s="113">
        <v>-0.19020000000000001</v>
      </c>
      <c r="AA11" s="113">
        <v>-0.25230000000000002</v>
      </c>
      <c r="AB11" s="113"/>
      <c r="AC11" s="117">
        <v>14</v>
      </c>
      <c r="AD11" s="117"/>
      <c r="AE11" s="110"/>
      <c r="AF11" s="119"/>
      <c r="AG11" s="119"/>
      <c r="AH11" s="119"/>
      <c r="AI11" s="119"/>
      <c r="AJ11" s="119"/>
      <c r="AK11" s="119"/>
      <c r="AL11" s="142"/>
      <c r="AP11" s="215"/>
    </row>
    <row r="12" spans="1:42" x14ac:dyDescent="0.4">
      <c r="A12" s="110"/>
      <c r="B12" s="114" t="s">
        <v>1660</v>
      </c>
      <c r="C12" s="114" t="s">
        <v>1653</v>
      </c>
      <c r="D12" s="114" t="s">
        <v>1671</v>
      </c>
      <c r="E12" s="114" t="s">
        <v>1664</v>
      </c>
      <c r="F12" s="114" t="s">
        <v>1643</v>
      </c>
      <c r="G12" s="114"/>
      <c r="H12" s="114" t="s">
        <v>1658</v>
      </c>
      <c r="I12" s="114" t="s">
        <v>1644</v>
      </c>
      <c r="J12" s="114" t="s">
        <v>1659</v>
      </c>
      <c r="K12" s="114" t="s">
        <v>1641</v>
      </c>
      <c r="L12" s="114" t="s">
        <v>1667</v>
      </c>
      <c r="M12" s="114"/>
      <c r="N12" s="117"/>
      <c r="O12" s="103"/>
      <c r="P12" s="110"/>
      <c r="Q12" s="114" t="s">
        <v>1770</v>
      </c>
      <c r="R12" s="114" t="s">
        <v>1690</v>
      </c>
      <c r="S12" s="114" t="s">
        <v>1645</v>
      </c>
      <c r="T12" s="114" t="s">
        <v>1675</v>
      </c>
      <c r="U12" s="114" t="s">
        <v>1671</v>
      </c>
      <c r="V12" s="114"/>
      <c r="W12" s="114" t="s">
        <v>1680</v>
      </c>
      <c r="X12" s="114" t="s">
        <v>1674</v>
      </c>
      <c r="Y12" s="114" t="s">
        <v>1664</v>
      </c>
      <c r="Z12" s="114" t="s">
        <v>1671</v>
      </c>
      <c r="AA12" s="114" t="s">
        <v>1667</v>
      </c>
      <c r="AB12" s="114"/>
      <c r="AC12" s="117"/>
      <c r="AD12" s="117"/>
      <c r="AE12" s="110" t="s">
        <v>1635</v>
      </c>
      <c r="AF12" s="119" t="s">
        <v>1771</v>
      </c>
      <c r="AG12" s="119"/>
      <c r="AH12" s="119">
        <v>0.21</v>
      </c>
      <c r="AI12" s="119">
        <v>0.38</v>
      </c>
      <c r="AJ12" s="119">
        <v>0.41</v>
      </c>
      <c r="AK12" s="119"/>
      <c r="AL12" s="142" t="s">
        <v>1698</v>
      </c>
      <c r="AM12" s="142" t="s">
        <v>1698</v>
      </c>
      <c r="AN12" s="142"/>
      <c r="AO12" s="142" t="s">
        <v>1698</v>
      </c>
      <c r="AP12" s="142" t="s">
        <v>1698</v>
      </c>
    </row>
    <row r="13" spans="1:42" x14ac:dyDescent="0.4">
      <c r="A13" s="110" t="s">
        <v>1635</v>
      </c>
      <c r="B13" s="113">
        <v>-4.2700000000000002E-2</v>
      </c>
      <c r="C13" s="113">
        <v>9.7999999999999997E-3</v>
      </c>
      <c r="D13" s="113">
        <v>5.3100000000000001E-2</v>
      </c>
      <c r="E13" s="113">
        <v>9.5699999999999993E-2</v>
      </c>
      <c r="F13" s="113">
        <v>0.1187</v>
      </c>
      <c r="G13" s="113"/>
      <c r="H13" s="113">
        <v>-3.9300000000000002E-2</v>
      </c>
      <c r="I13" s="113">
        <v>-4.2799999999999998E-2</v>
      </c>
      <c r="J13" s="113">
        <v>1.8E-3</v>
      </c>
      <c r="K13" s="113">
        <v>4.8999999999999998E-3</v>
      </c>
      <c r="L13" s="113">
        <v>9.9000000000000008E-3</v>
      </c>
      <c r="M13" s="113"/>
      <c r="N13" s="117">
        <v>14</v>
      </c>
      <c r="O13" s="101"/>
      <c r="P13" s="110" t="s">
        <v>1635</v>
      </c>
      <c r="Q13" s="113">
        <v>-0.11360000000000001</v>
      </c>
      <c r="R13" s="113">
        <v>-0.1221</v>
      </c>
      <c r="S13" s="113">
        <v>-6.1699999999999998E-2</v>
      </c>
      <c r="T13" s="113">
        <v>-1.35E-2</v>
      </c>
      <c r="U13" s="113">
        <v>7.9200000000000007E-2</v>
      </c>
      <c r="V13" s="113"/>
      <c r="W13" s="113">
        <v>-0.11360000000000001</v>
      </c>
      <c r="X13" s="113">
        <v>-0.19059999999999999</v>
      </c>
      <c r="Y13" s="113">
        <v>-0.1802</v>
      </c>
      <c r="Z13" s="113">
        <v>-0.13600000000000001</v>
      </c>
      <c r="AA13" s="113">
        <v>-0.12139999999999999</v>
      </c>
      <c r="AB13" s="113"/>
      <c r="AC13" s="117">
        <v>14</v>
      </c>
      <c r="AD13" s="117"/>
      <c r="AE13" s="110"/>
      <c r="AF13" s="119"/>
      <c r="AG13" s="119"/>
      <c r="AH13" s="119"/>
      <c r="AI13" s="119"/>
      <c r="AJ13" s="119"/>
      <c r="AK13" s="119"/>
      <c r="AL13" s="142"/>
      <c r="AM13" s="142"/>
      <c r="AN13" s="142"/>
      <c r="AO13" s="142"/>
      <c r="AP13" s="142"/>
    </row>
    <row r="14" spans="1:42" x14ac:dyDescent="0.4">
      <c r="A14" s="110"/>
      <c r="B14" s="114" t="s">
        <v>1673</v>
      </c>
      <c r="C14" s="114" t="s">
        <v>1663</v>
      </c>
      <c r="D14" s="114" t="s">
        <v>1675</v>
      </c>
      <c r="E14" s="114" t="s">
        <v>1663</v>
      </c>
      <c r="F14" s="114" t="s">
        <v>1642</v>
      </c>
      <c r="G14" s="114"/>
      <c r="H14" s="114" t="s">
        <v>1770</v>
      </c>
      <c r="I14" s="114" t="s">
        <v>1662</v>
      </c>
      <c r="J14" s="114" t="s">
        <v>1650</v>
      </c>
      <c r="K14" s="114" t="s">
        <v>1644</v>
      </c>
      <c r="L14" s="114" t="s">
        <v>1683</v>
      </c>
      <c r="M14" s="114"/>
      <c r="N14" s="117"/>
      <c r="O14" s="103"/>
      <c r="P14" s="110"/>
      <c r="Q14" s="114" t="s">
        <v>1659</v>
      </c>
      <c r="R14" s="114" t="s">
        <v>1642</v>
      </c>
      <c r="S14" s="114" t="s">
        <v>1683</v>
      </c>
      <c r="T14" s="114" t="s">
        <v>1687</v>
      </c>
      <c r="U14" s="114" t="s">
        <v>1683</v>
      </c>
      <c r="V14" s="114"/>
      <c r="W14" s="114" t="s">
        <v>1673</v>
      </c>
      <c r="X14" s="114" t="s">
        <v>1644</v>
      </c>
      <c r="Y14" s="114" t="s">
        <v>1645</v>
      </c>
      <c r="Z14" s="114" t="s">
        <v>1641</v>
      </c>
      <c r="AA14" s="114" t="s">
        <v>1653</v>
      </c>
      <c r="AB14" s="114"/>
      <c r="AC14" s="117"/>
      <c r="AD14" s="117"/>
      <c r="AE14" s="110" t="s">
        <v>1636</v>
      </c>
      <c r="AF14" s="119">
        <v>1.9</v>
      </c>
      <c r="AG14" s="119"/>
      <c r="AH14" s="119">
        <v>0.35</v>
      </c>
      <c r="AI14" s="119">
        <v>0.09</v>
      </c>
      <c r="AJ14" s="119">
        <v>0.35</v>
      </c>
      <c r="AK14" s="119"/>
      <c r="AL14" s="142" t="s">
        <v>1698</v>
      </c>
      <c r="AM14" s="142" t="s">
        <v>1698</v>
      </c>
      <c r="AN14" s="142"/>
      <c r="AO14" s="142" t="s">
        <v>1698</v>
      </c>
      <c r="AP14" s="142" t="s">
        <v>1698</v>
      </c>
    </row>
    <row r="15" spans="1:42" x14ac:dyDescent="0.4">
      <c r="A15" s="110" t="s">
        <v>1636</v>
      </c>
      <c r="B15" s="113">
        <v>-5.0599999999999999E-2</v>
      </c>
      <c r="C15" s="113">
        <v>4.1000000000000003E-3</v>
      </c>
      <c r="D15" s="113">
        <v>7.0800000000000002E-2</v>
      </c>
      <c r="E15" s="113">
        <v>0.14410000000000001</v>
      </c>
      <c r="F15" s="113">
        <v>0.19170000000000001</v>
      </c>
      <c r="G15" s="113"/>
      <c r="H15" s="113">
        <v>-6.5299999999999997E-2</v>
      </c>
      <c r="I15" s="113">
        <v>-0.1351</v>
      </c>
      <c r="J15" s="113">
        <v>-0.12909999999999999</v>
      </c>
      <c r="K15" s="113">
        <v>-0.13150000000000001</v>
      </c>
      <c r="L15" s="113">
        <v>-0.10249999999999999</v>
      </c>
      <c r="M15" s="113"/>
      <c r="N15" s="117">
        <v>14</v>
      </c>
      <c r="O15" s="101"/>
      <c r="P15" s="110" t="s">
        <v>1636</v>
      </c>
      <c r="Q15" s="113">
        <v>-0.11360000000000001</v>
      </c>
      <c r="R15" s="113">
        <v>-0.1221</v>
      </c>
      <c r="S15" s="113">
        <v>-6.1699999999999998E-2</v>
      </c>
      <c r="T15" s="113">
        <v>-1.35E-2</v>
      </c>
      <c r="U15" s="113">
        <v>7.9200000000000007E-2</v>
      </c>
      <c r="V15" s="113"/>
      <c r="W15" s="113">
        <v>-0.11360000000000001</v>
      </c>
      <c r="X15" s="113">
        <v>-0.19059999999999999</v>
      </c>
      <c r="Y15" s="113">
        <v>-0.1802</v>
      </c>
      <c r="Z15" s="113">
        <v>-0.13600000000000001</v>
      </c>
      <c r="AA15" s="113">
        <v>-0.12139999999999999</v>
      </c>
      <c r="AB15" s="113"/>
      <c r="AC15" s="117">
        <v>14</v>
      </c>
      <c r="AD15" s="117"/>
      <c r="AE15" s="110"/>
      <c r="AF15" s="119"/>
      <c r="AG15" s="119"/>
      <c r="AH15" s="119"/>
      <c r="AI15" s="119"/>
      <c r="AJ15" s="119"/>
      <c r="AK15" s="119"/>
      <c r="AL15" s="142"/>
      <c r="AM15" s="142"/>
      <c r="AN15" s="142"/>
      <c r="AO15" s="142"/>
      <c r="AP15" s="142"/>
    </row>
    <row r="16" spans="1:42" x14ac:dyDescent="0.4">
      <c r="A16" s="110"/>
      <c r="B16" s="114" t="s">
        <v>1673</v>
      </c>
      <c r="C16" s="114" t="s">
        <v>1674</v>
      </c>
      <c r="D16" s="114" t="s">
        <v>1642</v>
      </c>
      <c r="E16" s="114" t="s">
        <v>1664</v>
      </c>
      <c r="F16" s="114" t="s">
        <v>1648</v>
      </c>
      <c r="G16" s="114"/>
      <c r="H16" s="114" t="s">
        <v>1777</v>
      </c>
      <c r="I16" s="114" t="s">
        <v>1650</v>
      </c>
      <c r="J16" s="114" t="s">
        <v>1663</v>
      </c>
      <c r="K16" s="114" t="s">
        <v>1646</v>
      </c>
      <c r="L16" s="114" t="s">
        <v>1671</v>
      </c>
      <c r="M16" s="114"/>
      <c r="N16" s="117"/>
      <c r="O16" s="103"/>
      <c r="P16" s="110"/>
      <c r="Q16" s="114" t="s">
        <v>1659</v>
      </c>
      <c r="R16" s="114" t="s">
        <v>1642</v>
      </c>
      <c r="S16" s="114" t="s">
        <v>1683</v>
      </c>
      <c r="T16" s="114" t="s">
        <v>1687</v>
      </c>
      <c r="U16" s="114" t="s">
        <v>1683</v>
      </c>
      <c r="V16" s="114"/>
      <c r="W16" s="114" t="s">
        <v>1673</v>
      </c>
      <c r="X16" s="114" t="s">
        <v>1644</v>
      </c>
      <c r="Y16" s="114" t="s">
        <v>1645</v>
      </c>
      <c r="Z16" s="114" t="s">
        <v>1641</v>
      </c>
      <c r="AA16" s="114" t="s">
        <v>1653</v>
      </c>
      <c r="AB16" s="114"/>
      <c r="AC16" s="117"/>
      <c r="AD16" s="117"/>
      <c r="AE16" s="110" t="s">
        <v>1637</v>
      </c>
      <c r="AF16" s="119">
        <v>0.04</v>
      </c>
      <c r="AG16" s="119"/>
      <c r="AH16" s="119">
        <v>0.01</v>
      </c>
      <c r="AI16" s="119">
        <v>0.61</v>
      </c>
      <c r="AJ16" s="119">
        <v>0.12</v>
      </c>
      <c r="AK16" s="119"/>
      <c r="AL16" s="142" t="s">
        <v>1698</v>
      </c>
      <c r="AM16" s="142" t="s">
        <v>1698</v>
      </c>
      <c r="AN16" s="142"/>
      <c r="AO16" s="142" t="s">
        <v>1698</v>
      </c>
      <c r="AP16" s="142" t="s">
        <v>1698</v>
      </c>
    </row>
    <row r="17" spans="1:42" x14ac:dyDescent="0.4">
      <c r="A17" s="110" t="s">
        <v>1637</v>
      </c>
      <c r="B17" s="113">
        <v>-8.8300000000000003E-2</v>
      </c>
      <c r="C17" s="113">
        <v>-5.4199999999999998E-2</v>
      </c>
      <c r="D17" s="113">
        <v>1.29E-2</v>
      </c>
      <c r="E17" s="113">
        <v>9.5299999999999996E-2</v>
      </c>
      <c r="F17" s="113">
        <v>0.17699999999999999</v>
      </c>
      <c r="G17" s="113"/>
      <c r="H17" s="113">
        <v>-8.1799999999999998E-2</v>
      </c>
      <c r="I17" s="113">
        <v>-0.1575</v>
      </c>
      <c r="J17" s="113">
        <v>-0.14610000000000001</v>
      </c>
      <c r="K17" s="113">
        <v>-0.10879999999999999</v>
      </c>
      <c r="L17" s="113">
        <v>-5.5399999999999998E-2</v>
      </c>
      <c r="M17" s="113"/>
      <c r="N17" s="117">
        <v>14</v>
      </c>
      <c r="O17" s="101"/>
      <c r="P17" s="110" t="s">
        <v>1637</v>
      </c>
      <c r="Q17" s="113">
        <v>-7.1900000000000006E-2</v>
      </c>
      <c r="R17" s="113">
        <v>-4.6600000000000003E-2</v>
      </c>
      <c r="S17" s="113">
        <v>1.38E-2</v>
      </c>
      <c r="T17" s="113">
        <v>4.7E-2</v>
      </c>
      <c r="U17" s="113">
        <v>0.1047</v>
      </c>
      <c r="V17" s="113"/>
      <c r="W17" s="113">
        <v>-8.8099999999999998E-2</v>
      </c>
      <c r="X17" s="113">
        <v>-0.12709999999999999</v>
      </c>
      <c r="Y17" s="113">
        <v>-0.11219999999999999</v>
      </c>
      <c r="Z17" s="113">
        <v>-0.1153</v>
      </c>
      <c r="AA17" s="113">
        <v>-0.14810000000000001</v>
      </c>
      <c r="AB17" s="113"/>
      <c r="AC17" s="117">
        <v>14</v>
      </c>
      <c r="AD17" s="117"/>
      <c r="AE17" s="110"/>
      <c r="AF17" s="119"/>
      <c r="AG17" s="119"/>
      <c r="AH17" s="119"/>
      <c r="AI17" s="119"/>
      <c r="AJ17" s="119"/>
      <c r="AK17" s="119"/>
      <c r="AL17" s="142"/>
      <c r="AM17" s="142"/>
      <c r="AN17" s="142"/>
      <c r="AO17" s="142"/>
      <c r="AP17" s="142"/>
    </row>
    <row r="18" spans="1:42" x14ac:dyDescent="0.4">
      <c r="A18" s="110"/>
      <c r="B18" s="114" t="s">
        <v>1660</v>
      </c>
      <c r="C18" s="114" t="s">
        <v>1648</v>
      </c>
      <c r="D18" s="114" t="s">
        <v>1648</v>
      </c>
      <c r="E18" s="114" t="s">
        <v>1648</v>
      </c>
      <c r="F18" s="114" t="s">
        <v>1651</v>
      </c>
      <c r="G18" s="114"/>
      <c r="H18" s="114" t="s">
        <v>1673</v>
      </c>
      <c r="I18" s="114" t="s">
        <v>1642</v>
      </c>
      <c r="J18" s="114" t="s">
        <v>1653</v>
      </c>
      <c r="K18" s="114" t="s">
        <v>1647</v>
      </c>
      <c r="L18" s="114" t="s">
        <v>1652</v>
      </c>
      <c r="M18" s="114"/>
      <c r="N18" s="117"/>
      <c r="O18" s="103"/>
      <c r="P18" s="110"/>
      <c r="Q18" s="114" t="s">
        <v>1770</v>
      </c>
      <c r="R18" s="114" t="s">
        <v>1673</v>
      </c>
      <c r="S18" s="114" t="s">
        <v>1777</v>
      </c>
      <c r="T18" s="114" t="s">
        <v>1650</v>
      </c>
      <c r="U18" s="114" t="s">
        <v>1683</v>
      </c>
      <c r="V18" s="114"/>
      <c r="W18" s="114" t="s">
        <v>1673</v>
      </c>
      <c r="X18" s="114" t="s">
        <v>1662</v>
      </c>
      <c r="Y18" s="114" t="s">
        <v>1658</v>
      </c>
      <c r="Z18" s="114" t="s">
        <v>1641</v>
      </c>
      <c r="AA18" s="114" t="s">
        <v>1683</v>
      </c>
      <c r="AB18" s="114"/>
      <c r="AC18" s="117"/>
      <c r="AD18" s="117"/>
      <c r="AE18" s="110" t="s">
        <v>1638</v>
      </c>
      <c r="AF18" s="119">
        <v>0.8</v>
      </c>
      <c r="AG18" s="119"/>
      <c r="AH18" s="119">
        <v>0.16</v>
      </c>
      <c r="AI18" s="119">
        <v>0.22</v>
      </c>
      <c r="AJ18" s="119">
        <v>0.36</v>
      </c>
      <c r="AK18" s="119"/>
      <c r="AL18" s="142" t="s">
        <v>1698</v>
      </c>
      <c r="AM18" s="142" t="s">
        <v>1698</v>
      </c>
      <c r="AN18" s="142"/>
      <c r="AO18" s="142" t="s">
        <v>1698</v>
      </c>
      <c r="AP18" s="142" t="s">
        <v>1698</v>
      </c>
    </row>
    <row r="19" spans="1:42" ht="19.5" thickBot="1" x14ac:dyDescent="0.45">
      <c r="A19" s="110" t="s">
        <v>1638</v>
      </c>
      <c r="B19" s="113">
        <v>-5.6099999999999997E-2</v>
      </c>
      <c r="C19" s="113">
        <v>-3.7699999999999997E-2</v>
      </c>
      <c r="D19" s="113">
        <v>-3.7000000000000002E-3</v>
      </c>
      <c r="E19" s="113">
        <v>6.13E-2</v>
      </c>
      <c r="F19" s="113">
        <v>0.10059999999999999</v>
      </c>
      <c r="G19" s="113"/>
      <c r="H19" s="113">
        <v>-6.2899999999999998E-2</v>
      </c>
      <c r="I19" s="113">
        <v>-9.5799999999999996E-2</v>
      </c>
      <c r="J19" s="113">
        <v>-7.3599999999999999E-2</v>
      </c>
      <c r="K19" s="113">
        <v>-8.6800000000000002E-2</v>
      </c>
      <c r="L19" s="113">
        <v>-8.4199999999999997E-2</v>
      </c>
      <c r="M19" s="113"/>
      <c r="N19" s="117">
        <v>14</v>
      </c>
      <c r="O19" s="101"/>
      <c r="P19" s="110" t="s">
        <v>1638</v>
      </c>
      <c r="Q19" s="113">
        <v>-0.1164</v>
      </c>
      <c r="R19" s="113">
        <v>-0.1033</v>
      </c>
      <c r="S19" s="113">
        <v>-1.17E-2</v>
      </c>
      <c r="T19" s="113">
        <v>4.1099999999999998E-2</v>
      </c>
      <c r="U19" s="113">
        <v>0.13980000000000001</v>
      </c>
      <c r="V19" s="113"/>
      <c r="W19" s="113">
        <v>-0.1157</v>
      </c>
      <c r="X19" s="113">
        <v>-0.1925</v>
      </c>
      <c r="Y19" s="113">
        <v>-0.1918</v>
      </c>
      <c r="Z19" s="113">
        <v>-0.15260000000000001</v>
      </c>
      <c r="AA19" s="113">
        <v>-0.14899999999999999</v>
      </c>
      <c r="AB19" s="113"/>
      <c r="AC19" s="117">
        <v>14</v>
      </c>
      <c r="AD19" s="117"/>
      <c r="AE19" s="111"/>
      <c r="AF19" s="123"/>
      <c r="AG19" s="123"/>
      <c r="AH19" s="123"/>
      <c r="AI19" s="123"/>
      <c r="AJ19" s="123"/>
      <c r="AK19" s="123"/>
      <c r="AL19" s="36"/>
      <c r="AM19" s="36"/>
      <c r="AN19" s="36"/>
      <c r="AO19" s="36"/>
      <c r="AP19" s="36"/>
    </row>
    <row r="20" spans="1:42" ht="19.5" thickBot="1" x14ac:dyDescent="0.45">
      <c r="A20" s="111"/>
      <c r="B20" s="114" t="s">
        <v>1680</v>
      </c>
      <c r="C20" s="114" t="s">
        <v>1644</v>
      </c>
      <c r="D20" s="114" t="s">
        <v>1644</v>
      </c>
      <c r="E20" s="124" t="s">
        <v>1683</v>
      </c>
      <c r="F20" s="124" t="s">
        <v>1663</v>
      </c>
      <c r="G20" s="124"/>
      <c r="H20" s="124" t="s">
        <v>1777</v>
      </c>
      <c r="I20" s="124" t="s">
        <v>1673</v>
      </c>
      <c r="J20" s="124" t="s">
        <v>1673</v>
      </c>
      <c r="K20" s="124" t="s">
        <v>1662</v>
      </c>
      <c r="L20" s="124" t="s">
        <v>1644</v>
      </c>
      <c r="M20" s="124"/>
      <c r="N20" s="118"/>
      <c r="O20" s="103"/>
      <c r="P20" s="111"/>
      <c r="Q20" s="124" t="s">
        <v>1659</v>
      </c>
      <c r="R20" s="124" t="s">
        <v>1667</v>
      </c>
      <c r="S20" s="124" t="s">
        <v>1667</v>
      </c>
      <c r="T20" s="124" t="s">
        <v>1664</v>
      </c>
      <c r="U20" s="124" t="s">
        <v>1661</v>
      </c>
      <c r="V20" s="124"/>
      <c r="W20" s="124" t="s">
        <v>1673</v>
      </c>
      <c r="X20" s="124" t="s">
        <v>1642</v>
      </c>
      <c r="Y20" s="124" t="s">
        <v>1671</v>
      </c>
      <c r="Z20" s="124" t="s">
        <v>1653</v>
      </c>
      <c r="AA20" s="124" t="s">
        <v>1652</v>
      </c>
      <c r="AB20" s="124"/>
      <c r="AC20" s="118"/>
      <c r="AD20" s="117"/>
      <c r="AE20" s="211" t="s">
        <v>1801</v>
      </c>
      <c r="AF20" s="211"/>
      <c r="AG20" s="140"/>
      <c r="AJ20" s="51"/>
      <c r="AK20" s="51"/>
      <c r="AL20" s="51"/>
    </row>
    <row r="21" spans="1:42" x14ac:dyDescent="0.4">
      <c r="A21" s="206" t="s">
        <v>1800</v>
      </c>
      <c r="B21" s="206"/>
      <c r="C21" s="206"/>
      <c r="D21" s="134"/>
      <c r="E21" s="101"/>
      <c r="P21" s="206" t="s">
        <v>1800</v>
      </c>
      <c r="Q21" s="206"/>
      <c r="R21" s="206"/>
    </row>
    <row r="22" spans="1:42" x14ac:dyDescent="0.4">
      <c r="A22" s="217" t="s">
        <v>1783</v>
      </c>
      <c r="B22" s="217"/>
      <c r="P22" s="217" t="s">
        <v>1783</v>
      </c>
      <c r="Q22" s="217"/>
    </row>
  </sheetData>
  <mergeCells count="15">
    <mergeCell ref="P22:Q22"/>
    <mergeCell ref="A22:B22"/>
    <mergeCell ref="AE20:AF20"/>
    <mergeCell ref="P21:R21"/>
    <mergeCell ref="A21:C21"/>
    <mergeCell ref="AP10:AP11"/>
    <mergeCell ref="B2:L2"/>
    <mergeCell ref="Q2:AA2"/>
    <mergeCell ref="AH2:AJ2"/>
    <mergeCell ref="AL2:AM2"/>
    <mergeCell ref="AO2:AP2"/>
    <mergeCell ref="B3:F3"/>
    <mergeCell ref="H3:L3"/>
    <mergeCell ref="Q3:U3"/>
    <mergeCell ref="W3:AA3"/>
  </mergeCells>
  <phoneticPr fontId="3"/>
  <pageMargins left="0.7" right="0.7" top="0.75" bottom="0.75" header="0.3" footer="0.3"/>
  <ignoredErrors>
    <ignoredError sqref="B6:L20 Q6:AA2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C24CB-CE60-45C8-9497-1B21343CCADD}">
  <dimension ref="A1"/>
  <sheetViews>
    <sheetView workbookViewId="0">
      <selection activeCell="I26" sqref="I26"/>
    </sheetView>
  </sheetViews>
  <sheetFormatPr defaultRowHeight="18.75" x14ac:dyDescent="0.4"/>
  <sheetData/>
  <phoneticPr fontId="3"/>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B3FA5-C0B8-4BB3-A59A-32ECA1C3F5E7}">
  <dimension ref="A1:AE469"/>
  <sheetViews>
    <sheetView topLeftCell="A4" zoomScale="65" zoomScaleNormal="85" workbookViewId="0">
      <selection activeCell="O26" sqref="O26"/>
    </sheetView>
  </sheetViews>
  <sheetFormatPr defaultRowHeight="18.75" x14ac:dyDescent="0.4"/>
  <cols>
    <col min="1" max="9" width="9" style="7"/>
    <col min="10" max="10" width="8.375" style="7" customWidth="1"/>
    <col min="11" max="11" width="8.5" style="7" customWidth="1"/>
    <col min="12" max="16384" width="9" style="7"/>
  </cols>
  <sheetData>
    <row r="1" spans="1:30" x14ac:dyDescent="0.4">
      <c r="D1" s="218" t="s">
        <v>270</v>
      </c>
      <c r="E1" s="218"/>
      <c r="F1" s="218"/>
      <c r="G1" s="218"/>
      <c r="H1" s="218"/>
      <c r="I1" s="218"/>
      <c r="J1" s="218"/>
      <c r="K1" s="218"/>
      <c r="L1" s="218"/>
      <c r="O1" s="7" t="s">
        <v>61</v>
      </c>
    </row>
    <row r="2" spans="1:30" ht="18.75" customHeight="1" x14ac:dyDescent="0.4">
      <c r="A2" s="5"/>
      <c r="B2" s="5" t="s">
        <v>226</v>
      </c>
      <c r="C2" s="5"/>
      <c r="D2" s="7" t="s">
        <v>229</v>
      </c>
      <c r="E2" s="178" t="s">
        <v>17</v>
      </c>
      <c r="F2" s="178"/>
      <c r="G2" s="178" t="s">
        <v>18</v>
      </c>
      <c r="H2" s="178"/>
      <c r="I2" s="178" t="s">
        <v>19</v>
      </c>
      <c r="J2" s="178"/>
      <c r="K2" s="178" t="s">
        <v>20</v>
      </c>
      <c r="L2" s="178"/>
      <c r="O2" s="4"/>
      <c r="P2" s="4"/>
      <c r="Q2" s="4"/>
      <c r="R2" s="4"/>
      <c r="S2" s="4"/>
      <c r="T2" s="4"/>
      <c r="U2" s="4"/>
    </row>
    <row r="3" spans="1:30" ht="18.75" customHeight="1" x14ac:dyDescent="0.4">
      <c r="A3" s="13" t="s">
        <v>268</v>
      </c>
      <c r="B3" s="30" t="s">
        <v>22</v>
      </c>
      <c r="C3" s="5"/>
      <c r="D3" s="7" t="s">
        <v>21</v>
      </c>
      <c r="E3" s="4" t="s">
        <v>0</v>
      </c>
      <c r="F3" s="4" t="s">
        <v>1</v>
      </c>
      <c r="G3" s="4" t="s">
        <v>0</v>
      </c>
      <c r="H3" s="4" t="s">
        <v>1</v>
      </c>
      <c r="I3" s="4" t="s">
        <v>0</v>
      </c>
      <c r="J3" s="4" t="s">
        <v>1</v>
      </c>
      <c r="K3" s="4" t="s">
        <v>0</v>
      </c>
      <c r="L3" s="4" t="s">
        <v>1</v>
      </c>
      <c r="Q3" s="4" t="s">
        <v>23</v>
      </c>
      <c r="R3" s="4"/>
      <c r="S3" s="4"/>
      <c r="T3" s="4"/>
      <c r="U3" s="4"/>
      <c r="V3" s="7" t="s">
        <v>31</v>
      </c>
      <c r="AA3" s="7" t="s">
        <v>242</v>
      </c>
    </row>
    <row r="4" spans="1:30" ht="18.75" customHeight="1" x14ac:dyDescent="0.4">
      <c r="A4" s="15">
        <v>5</v>
      </c>
      <c r="B4" s="5">
        <v>29.25</v>
      </c>
      <c r="C4" s="5"/>
      <c r="D4" s="7">
        <v>5</v>
      </c>
      <c r="E4" s="8">
        <v>-0.67716666666666958</v>
      </c>
      <c r="F4" s="8">
        <v>-0.54508333333331793</v>
      </c>
      <c r="G4" s="8">
        <v>-5.8916666666668976E-2</v>
      </c>
      <c r="H4" s="8">
        <v>4.6000000000006244E-2</v>
      </c>
      <c r="I4" s="8">
        <v>-3.4666666666673743E-2</v>
      </c>
      <c r="J4" s="8">
        <v>-0.31608333333333527</v>
      </c>
      <c r="K4" s="8">
        <v>-0.10066666666667363</v>
      </c>
      <c r="L4" s="8">
        <v>-0.42083333333334211</v>
      </c>
    </row>
    <row r="5" spans="1:30" x14ac:dyDescent="0.4">
      <c r="A5" s="15">
        <v>7</v>
      </c>
      <c r="B5" s="5">
        <v>29</v>
      </c>
      <c r="C5" s="5"/>
      <c r="D5" s="7">
        <v>7</v>
      </c>
      <c r="E5" s="8">
        <v>-0.38175000000000414</v>
      </c>
      <c r="F5" s="8">
        <v>-0.91641666666667676</v>
      </c>
      <c r="G5" s="8">
        <v>0.65916666666666379</v>
      </c>
      <c r="H5" s="8">
        <v>0.8563333333333315</v>
      </c>
      <c r="I5" s="8">
        <v>-0.66575000000002049</v>
      </c>
      <c r="J5" s="8">
        <v>-0.14675000000000119</v>
      </c>
      <c r="K5" s="8">
        <v>0.35841666666667049</v>
      </c>
      <c r="L5" s="8">
        <v>2.1732500000000026</v>
      </c>
      <c r="M5" s="4"/>
      <c r="O5" s="32" t="s">
        <v>233</v>
      </c>
      <c r="V5" s="32" t="s">
        <v>235</v>
      </c>
      <c r="AA5" s="29" t="s">
        <v>235</v>
      </c>
    </row>
    <row r="6" spans="1:30" x14ac:dyDescent="0.4">
      <c r="A6" s="15">
        <v>9</v>
      </c>
      <c r="B6" s="5">
        <v>28.25</v>
      </c>
      <c r="C6" s="5"/>
      <c r="D6" s="7">
        <v>9</v>
      </c>
      <c r="E6" s="8">
        <v>-3.8666666666665607E-2</v>
      </c>
      <c r="F6" s="8">
        <v>6.2166666666674669E-2</v>
      </c>
      <c r="G6" s="8">
        <v>0.12458333333332661</v>
      </c>
      <c r="H6" s="8">
        <v>0.17974999999998159</v>
      </c>
      <c r="I6" s="8">
        <v>0.48116666666667596</v>
      </c>
      <c r="J6" s="8">
        <v>0.22308333333333116</v>
      </c>
      <c r="K6" s="8">
        <v>-5.708333333332713E-2</v>
      </c>
      <c r="L6" s="8">
        <v>-0.36408333333332193</v>
      </c>
      <c r="O6" s="32" t="s">
        <v>234</v>
      </c>
      <c r="V6" s="32" t="s">
        <v>236</v>
      </c>
      <c r="AA6" s="29" t="s">
        <v>236</v>
      </c>
    </row>
    <row r="7" spans="1:30" x14ac:dyDescent="0.4">
      <c r="A7" s="15">
        <v>12</v>
      </c>
      <c r="B7" s="5">
        <v>26.75</v>
      </c>
      <c r="C7" s="5"/>
      <c r="D7" s="7">
        <v>12</v>
      </c>
      <c r="E7" s="8">
        <v>-0.10566666666666044</v>
      </c>
      <c r="F7" s="8">
        <v>9.8499999999999949E-2</v>
      </c>
      <c r="G7" s="8">
        <v>1.5219166666666619</v>
      </c>
      <c r="H7" s="8">
        <v>0.3400833333333374</v>
      </c>
      <c r="I7" s="8">
        <v>0.22950000000001508</v>
      </c>
      <c r="J7" s="8">
        <v>0.37425000000000719</v>
      </c>
      <c r="K7" s="8">
        <v>2.2333333333333982E-2</v>
      </c>
      <c r="L7" s="8">
        <v>0.11966666666665743</v>
      </c>
      <c r="O7" s="32" t="s">
        <v>64</v>
      </c>
      <c r="V7" s="32" t="s">
        <v>71</v>
      </c>
      <c r="AA7" s="7" t="s">
        <v>25</v>
      </c>
    </row>
    <row r="8" spans="1:30" x14ac:dyDescent="0.4">
      <c r="A8" s="15">
        <v>15</v>
      </c>
      <c r="B8" s="5">
        <v>25.5</v>
      </c>
      <c r="C8" s="5"/>
      <c r="D8" s="7">
        <v>15</v>
      </c>
      <c r="E8" s="8">
        <v>-0.11100000000000468</v>
      </c>
      <c r="F8" s="8">
        <v>-0.96158333333332102</v>
      </c>
      <c r="G8" s="8">
        <v>0.55808333333333515</v>
      </c>
      <c r="H8" s="8">
        <v>-0.83066666666665212</v>
      </c>
      <c r="I8" s="8">
        <v>0.67633333333332557</v>
      </c>
      <c r="J8" s="8">
        <v>-0.50358333333333216</v>
      </c>
      <c r="K8" s="8">
        <v>1.7349166666666702</v>
      </c>
      <c r="L8" s="8">
        <v>-0.17766666666665773</v>
      </c>
      <c r="O8" s="7" t="s">
        <v>25</v>
      </c>
      <c r="V8" s="7" t="s">
        <v>25</v>
      </c>
      <c r="AA8" s="7" t="s">
        <v>26</v>
      </c>
      <c r="AB8" s="7" t="s">
        <v>27</v>
      </c>
      <c r="AC8" s="7" t="s">
        <v>28</v>
      </c>
      <c r="AD8" s="7" t="s">
        <v>29</v>
      </c>
    </row>
    <row r="9" spans="1:30" x14ac:dyDescent="0.4">
      <c r="A9" s="15">
        <v>11</v>
      </c>
      <c r="B9" s="5">
        <v>25</v>
      </c>
      <c r="C9" s="5"/>
      <c r="D9" s="7">
        <v>11</v>
      </c>
      <c r="E9" s="8">
        <v>-0.42233333333335515</v>
      </c>
      <c r="F9" s="8">
        <v>4.9083333333329669E-2</v>
      </c>
      <c r="G9" s="8">
        <v>0.57970833333333194</v>
      </c>
      <c r="H9" s="8">
        <v>0.38650000000001206</v>
      </c>
      <c r="I9" s="8">
        <v>0.97916666666666652</v>
      </c>
      <c r="J9" s="8">
        <v>9.1666666666728961E-3</v>
      </c>
      <c r="K9" s="8">
        <v>0.17841666666665504</v>
      </c>
      <c r="L9" s="8">
        <v>-0.30966666666665965</v>
      </c>
      <c r="O9" s="7" t="s">
        <v>26</v>
      </c>
      <c r="P9" s="7" t="s">
        <v>27</v>
      </c>
      <c r="Q9" s="7" t="s">
        <v>65</v>
      </c>
      <c r="R9" s="7" t="s">
        <v>28</v>
      </c>
      <c r="S9" s="7" t="s">
        <v>29</v>
      </c>
      <c r="T9" s="7" t="s">
        <v>30</v>
      </c>
      <c r="V9" s="7" t="s">
        <v>72</v>
      </c>
      <c r="AA9" s="7" t="s">
        <v>25</v>
      </c>
    </row>
    <row r="10" spans="1:30" x14ac:dyDescent="0.4">
      <c r="A10" s="15">
        <v>10</v>
      </c>
      <c r="B10" s="5">
        <v>24.5</v>
      </c>
      <c r="C10" s="5"/>
      <c r="D10" s="7">
        <v>10</v>
      </c>
      <c r="E10" s="8">
        <v>-0.17508333333333065</v>
      </c>
      <c r="F10" s="8">
        <v>9.6416666666671577E-2</v>
      </c>
      <c r="G10" s="8">
        <v>0.40099999999998609</v>
      </c>
      <c r="H10" s="8">
        <v>0.29416666666667007</v>
      </c>
      <c r="I10" s="8">
        <v>0.14491666666666159</v>
      </c>
      <c r="J10" s="8">
        <v>3.3166666666657109E-2</v>
      </c>
      <c r="K10" s="8">
        <v>0.31441666666666351</v>
      </c>
      <c r="L10" s="8">
        <v>0.1790833333333379</v>
      </c>
      <c r="O10" s="7" t="s">
        <v>25</v>
      </c>
      <c r="V10" s="7" t="s">
        <v>25</v>
      </c>
      <c r="AA10" s="7">
        <v>1</v>
      </c>
      <c r="AB10" s="7">
        <v>1</v>
      </c>
      <c r="AC10" s="7">
        <v>14</v>
      </c>
      <c r="AD10" s="7">
        <v>-0.28860000000000002</v>
      </c>
    </row>
    <row r="11" spans="1:30" x14ac:dyDescent="0.4">
      <c r="A11" s="13" t="s">
        <v>269</v>
      </c>
      <c r="B11" s="5"/>
      <c r="C11" s="5"/>
      <c r="D11" s="31" t="s">
        <v>230</v>
      </c>
      <c r="E11" s="9"/>
      <c r="O11" s="7">
        <v>1</v>
      </c>
      <c r="P11" s="7">
        <v>1</v>
      </c>
      <c r="Q11" s="7">
        <v>1</v>
      </c>
      <c r="R11" s="7">
        <v>7</v>
      </c>
      <c r="S11" s="7">
        <v>-0.27429999999999999</v>
      </c>
      <c r="T11" s="7">
        <v>0.21210000000000001</v>
      </c>
      <c r="V11" s="7" t="s">
        <v>273</v>
      </c>
      <c r="Y11" s="10"/>
      <c r="AA11" s="7">
        <v>1</v>
      </c>
      <c r="AB11" s="7">
        <v>2</v>
      </c>
      <c r="AC11" s="7">
        <v>14</v>
      </c>
      <c r="AD11" s="7">
        <v>0.3614</v>
      </c>
    </row>
    <row r="12" spans="1:30" x14ac:dyDescent="0.4">
      <c r="A12" s="15">
        <v>4</v>
      </c>
      <c r="B12" s="5">
        <v>21.5</v>
      </c>
      <c r="C12" s="5"/>
      <c r="D12" s="7">
        <v>1</v>
      </c>
      <c r="E12" s="8">
        <v>0.30333333333333229</v>
      </c>
      <c r="F12" s="8">
        <v>-0.12991666666667154</v>
      </c>
      <c r="G12" s="8">
        <v>-0.32800000000001645</v>
      </c>
      <c r="H12" s="8">
        <v>-0.50883333333334846</v>
      </c>
      <c r="I12" s="8">
        <v>7.7583333333317364E-2</v>
      </c>
      <c r="J12" s="8">
        <v>-0.40866666666667728</v>
      </c>
      <c r="K12" s="8">
        <v>-0.23808333333334405</v>
      </c>
      <c r="L12" s="8">
        <v>-0.30658333333333848</v>
      </c>
      <c r="O12" s="7">
        <v>1</v>
      </c>
      <c r="P12" s="7">
        <v>1</v>
      </c>
      <c r="Q12" s="7">
        <v>2</v>
      </c>
      <c r="R12" s="7">
        <v>7</v>
      </c>
      <c r="S12" s="7">
        <v>-0.3029</v>
      </c>
      <c r="T12" s="7">
        <v>0.45579999999999998</v>
      </c>
      <c r="V12" s="7" t="s">
        <v>274</v>
      </c>
      <c r="AA12" s="7">
        <v>1</v>
      </c>
      <c r="AB12" s="7">
        <v>3</v>
      </c>
      <c r="AC12" s="7">
        <v>14</v>
      </c>
      <c r="AD12" s="7">
        <v>0.105</v>
      </c>
    </row>
    <row r="13" spans="1:30" x14ac:dyDescent="0.4">
      <c r="A13" s="15">
        <v>3</v>
      </c>
      <c r="B13" s="5">
        <v>20.75</v>
      </c>
      <c r="C13" s="5"/>
      <c r="D13" s="7">
        <v>2</v>
      </c>
      <c r="E13" s="8">
        <v>-4.0666666666664263E-2</v>
      </c>
      <c r="F13" s="8">
        <v>0.32883333333332998</v>
      </c>
      <c r="G13" s="8">
        <v>0.16016666666669083</v>
      </c>
      <c r="H13" s="8">
        <v>3.2416666666658739E-2</v>
      </c>
      <c r="I13" s="8">
        <v>3.9499999999997232E-2</v>
      </c>
      <c r="J13" s="8">
        <v>0.75391666666665913</v>
      </c>
      <c r="K13" s="8">
        <v>0.65674999999998707</v>
      </c>
      <c r="L13" s="8">
        <v>-0.44208333333331873</v>
      </c>
      <c r="O13" s="7">
        <v>1</v>
      </c>
      <c r="P13" s="7">
        <v>2</v>
      </c>
      <c r="Q13" s="7">
        <v>1</v>
      </c>
      <c r="R13" s="7">
        <v>7</v>
      </c>
      <c r="S13" s="7">
        <v>0.54</v>
      </c>
      <c r="T13" s="7">
        <v>0.46789999999999998</v>
      </c>
      <c r="V13" s="7" t="s">
        <v>25</v>
      </c>
      <c r="AA13" s="7">
        <v>1</v>
      </c>
      <c r="AB13" s="7">
        <v>4</v>
      </c>
      <c r="AC13" s="7">
        <v>14</v>
      </c>
      <c r="AD13" s="7">
        <v>0.26</v>
      </c>
    </row>
    <row r="14" spans="1:30" x14ac:dyDescent="0.4">
      <c r="A14" s="15">
        <v>1</v>
      </c>
      <c r="B14" s="5">
        <v>19.75</v>
      </c>
      <c r="C14" s="5"/>
      <c r="D14" s="7">
        <v>3</v>
      </c>
      <c r="E14" s="8">
        <v>-7.7499999999954385E-3</v>
      </c>
      <c r="F14" s="8">
        <v>-0.6733333333333491</v>
      </c>
      <c r="G14" s="8">
        <v>0.4134166666666606</v>
      </c>
      <c r="H14" s="8">
        <v>0.32133333333331937</v>
      </c>
      <c r="I14" s="8">
        <v>0.17041666666665295</v>
      </c>
      <c r="J14" s="8">
        <v>-0.61649999999999816</v>
      </c>
      <c r="K14" s="8">
        <v>8.4583333333350788E-2</v>
      </c>
      <c r="L14" s="8">
        <v>-0.19466666666667437</v>
      </c>
      <c r="O14" s="7">
        <v>1</v>
      </c>
      <c r="P14" s="7">
        <v>2</v>
      </c>
      <c r="Q14" s="7">
        <v>2</v>
      </c>
      <c r="R14" s="7">
        <v>7</v>
      </c>
      <c r="S14" s="7">
        <v>0.18290000000000001</v>
      </c>
      <c r="T14" s="7">
        <v>0.4753</v>
      </c>
      <c r="V14" s="7" t="s">
        <v>275</v>
      </c>
      <c r="Y14" s="10"/>
    </row>
    <row r="15" spans="1:30" x14ac:dyDescent="0.4">
      <c r="A15" s="15">
        <v>8</v>
      </c>
      <c r="B15" s="5">
        <v>19.75</v>
      </c>
      <c r="C15" s="5"/>
      <c r="D15" s="7">
        <v>4</v>
      </c>
      <c r="E15" s="8">
        <v>-0.13458333333334166</v>
      </c>
      <c r="F15" s="8">
        <v>-0.10533333333331522</v>
      </c>
      <c r="G15" s="8">
        <v>-0.51858333333332651</v>
      </c>
      <c r="H15" s="8">
        <v>-8.6249999999998536E-2</v>
      </c>
      <c r="I15" s="8">
        <v>-0.42841666666667694</v>
      </c>
      <c r="J15" s="8">
        <v>1.4833333333324698E-2</v>
      </c>
      <c r="K15" s="8">
        <v>-0.30808333333335619</v>
      </c>
      <c r="L15" s="8">
        <v>-0.56691666666666818</v>
      </c>
      <c r="O15" s="7">
        <v>1</v>
      </c>
      <c r="P15" s="7">
        <v>3</v>
      </c>
      <c r="Q15" s="7">
        <v>1</v>
      </c>
      <c r="R15" s="7">
        <v>7</v>
      </c>
      <c r="S15" s="7">
        <v>0.2586</v>
      </c>
      <c r="T15" s="7">
        <v>0.49390000000000001</v>
      </c>
      <c r="V15" s="7" t="s">
        <v>276</v>
      </c>
      <c r="Y15" s="10"/>
      <c r="AA15" s="7">
        <v>2</v>
      </c>
      <c r="AB15" s="7">
        <v>1</v>
      </c>
      <c r="AC15" s="7">
        <v>14</v>
      </c>
      <c r="AD15" s="7">
        <v>-4.4299999999999999E-2</v>
      </c>
    </row>
    <row r="16" spans="1:30" x14ac:dyDescent="0.4">
      <c r="A16" s="15">
        <v>14</v>
      </c>
      <c r="B16" s="5">
        <v>19</v>
      </c>
      <c r="C16" s="5"/>
      <c r="D16" s="7">
        <v>8</v>
      </c>
      <c r="E16" s="8">
        <v>0.11716666666666313</v>
      </c>
      <c r="F16" s="8">
        <v>-7.9416666666671645E-2</v>
      </c>
      <c r="G16" s="8">
        <v>-8.4666666666673149E-2</v>
      </c>
      <c r="H16" s="8">
        <v>0.12600000000000727</v>
      </c>
      <c r="I16" s="8">
        <v>-0.3995833333333349</v>
      </c>
      <c r="J16" s="8">
        <v>-0.4099166666666606</v>
      </c>
      <c r="K16" s="8">
        <v>0.61112499999997938</v>
      </c>
      <c r="L16" s="8">
        <v>-0.60099999999999132</v>
      </c>
      <c r="O16" s="7">
        <v>1</v>
      </c>
      <c r="P16" s="7">
        <v>3</v>
      </c>
      <c r="Q16" s="7">
        <v>2</v>
      </c>
      <c r="R16" s="7">
        <v>7</v>
      </c>
      <c r="S16" s="7">
        <v>-4.8599999999999997E-2</v>
      </c>
      <c r="T16" s="7">
        <v>0.27889999999999998</v>
      </c>
      <c r="V16" s="7" t="s">
        <v>277</v>
      </c>
      <c r="AA16" s="7">
        <v>2</v>
      </c>
      <c r="AB16" s="7">
        <v>2</v>
      </c>
      <c r="AC16" s="7">
        <v>14</v>
      </c>
      <c r="AD16" s="7">
        <v>-7.5700000000000003E-2</v>
      </c>
    </row>
    <row r="17" spans="1:31" x14ac:dyDescent="0.4">
      <c r="A17" s="15">
        <v>2</v>
      </c>
      <c r="B17" s="5">
        <v>17</v>
      </c>
      <c r="C17" s="5"/>
      <c r="D17" s="7">
        <v>13</v>
      </c>
      <c r="E17" s="8">
        <v>0.16966666666667721</v>
      </c>
      <c r="F17" s="8">
        <v>-0.15491666666665177</v>
      </c>
      <c r="G17" s="8">
        <v>9.7499999999996353E-2</v>
      </c>
      <c r="H17" s="8">
        <v>-0.1211666666666583</v>
      </c>
      <c r="I17" s="8">
        <v>0.46416666666666268</v>
      </c>
      <c r="J17" s="8">
        <v>-0.15199999999999819</v>
      </c>
      <c r="K17" s="8">
        <v>0.22441666666666141</v>
      </c>
      <c r="L17" s="8">
        <v>-0.35558333333333914</v>
      </c>
      <c r="O17" s="7">
        <v>1</v>
      </c>
      <c r="P17" s="7">
        <v>4</v>
      </c>
      <c r="Q17" s="7">
        <v>1</v>
      </c>
      <c r="R17" s="7">
        <v>7</v>
      </c>
      <c r="S17" s="7">
        <v>0.34860000000000002</v>
      </c>
      <c r="T17" s="7">
        <v>0.58730000000000004</v>
      </c>
      <c r="V17" s="7" t="s">
        <v>25</v>
      </c>
      <c r="AA17" s="7">
        <v>2</v>
      </c>
      <c r="AB17" s="7">
        <v>3</v>
      </c>
      <c r="AC17" s="7">
        <v>14</v>
      </c>
      <c r="AD17" s="7">
        <v>-3.2899999999999999E-2</v>
      </c>
    </row>
    <row r="18" spans="1:31" x14ac:dyDescent="0.4">
      <c r="A18" s="15">
        <v>13</v>
      </c>
      <c r="B18" s="5">
        <v>16</v>
      </c>
      <c r="C18" s="5"/>
      <c r="D18" s="7">
        <v>14</v>
      </c>
      <c r="E18" s="8">
        <v>-0.13916666666668387</v>
      </c>
      <c r="F18" s="8">
        <v>-8.3499999999998895E-2</v>
      </c>
      <c r="G18" s="8">
        <v>-7.6333333333317432E-2</v>
      </c>
      <c r="H18" s="8">
        <v>-0.47708333333330766</v>
      </c>
      <c r="I18" s="8">
        <v>0.46725000000000078</v>
      </c>
      <c r="J18" s="8">
        <v>-2.0750000000006825E-2</v>
      </c>
      <c r="K18" s="8">
        <v>0.40891666666666615</v>
      </c>
      <c r="L18" s="8">
        <v>3.5333333333344187E-2</v>
      </c>
      <c r="O18" s="7">
        <v>1</v>
      </c>
      <c r="P18" s="7">
        <v>4</v>
      </c>
      <c r="Q18" s="7">
        <v>2</v>
      </c>
      <c r="R18" s="7">
        <v>7</v>
      </c>
      <c r="S18" s="7">
        <v>0.1714</v>
      </c>
      <c r="T18" s="7">
        <v>0.84379999999999999</v>
      </c>
      <c r="V18" s="7" t="s">
        <v>237</v>
      </c>
      <c r="Y18" s="10"/>
      <c r="AA18" s="7">
        <v>2</v>
      </c>
      <c r="AB18" s="7">
        <v>4</v>
      </c>
      <c r="AC18" s="7">
        <v>14</v>
      </c>
      <c r="AD18" s="7">
        <v>-7.1400000000000005E-2</v>
      </c>
    </row>
    <row r="19" spans="1:31" x14ac:dyDescent="0.4">
      <c r="C19" s="9"/>
      <c r="V19" s="7" t="s">
        <v>238</v>
      </c>
      <c r="AA19" s="7" t="s">
        <v>25</v>
      </c>
    </row>
    <row r="20" spans="1:31" x14ac:dyDescent="0.4">
      <c r="C20" s="9"/>
      <c r="E20" s="10">
        <v>1</v>
      </c>
      <c r="F20" s="10">
        <v>2</v>
      </c>
      <c r="G20" s="10">
        <v>3</v>
      </c>
      <c r="H20" s="10">
        <v>4</v>
      </c>
      <c r="O20" s="7">
        <v>2</v>
      </c>
      <c r="P20" s="7">
        <v>1</v>
      </c>
      <c r="Q20" s="7">
        <v>1</v>
      </c>
      <c r="R20" s="7">
        <v>7</v>
      </c>
      <c r="S20" s="7">
        <v>3.8600000000000002E-2</v>
      </c>
      <c r="T20" s="7">
        <v>0.1517</v>
      </c>
      <c r="V20" s="7" t="s">
        <v>239</v>
      </c>
    </row>
    <row r="21" spans="1:31" x14ac:dyDescent="0.4">
      <c r="D21" s="7" t="s">
        <v>1259</v>
      </c>
      <c r="E21" s="8">
        <f>AVERAGE(E4:F10)</f>
        <v>-0.28775595238095214</v>
      </c>
      <c r="F21" s="8">
        <f>AVERAGE(G4:H10)</f>
        <v>0.3612648809523803</v>
      </c>
      <c r="G21" s="8">
        <f>AVERAGE(I4:J10)</f>
        <v>0.10599404761904643</v>
      </c>
      <c r="H21" s="8">
        <f>AVERAGE(K4:L10)</f>
        <v>0.26075000000000065</v>
      </c>
      <c r="O21" s="7">
        <v>2</v>
      </c>
      <c r="P21" s="7">
        <v>1</v>
      </c>
      <c r="Q21" s="7">
        <v>2</v>
      </c>
      <c r="R21" s="7">
        <v>7</v>
      </c>
      <c r="S21" s="7">
        <v>-0.12709999999999999</v>
      </c>
      <c r="T21" s="7">
        <v>0.26960000000000001</v>
      </c>
      <c r="V21" s="7" t="s">
        <v>25</v>
      </c>
      <c r="AA21" s="7" t="s">
        <v>25</v>
      </c>
    </row>
    <row r="22" spans="1:31" x14ac:dyDescent="0.4">
      <c r="D22" s="7" t="s">
        <v>1260</v>
      </c>
      <c r="E22" s="8">
        <f>AVERAGE(E12:F18)</f>
        <v>-4.4970238095238632E-2</v>
      </c>
      <c r="F22" s="8">
        <f>AVERAGE(G12:H18)</f>
        <v>-7.5005952380950952E-2</v>
      </c>
      <c r="G22" s="8">
        <f>AVERAGE(I12:J18)</f>
        <v>-3.2011904761909862E-2</v>
      </c>
      <c r="H22" s="8">
        <f>AVERAGE(K12:L18)</f>
        <v>-7.0848214285717262E-2</v>
      </c>
      <c r="O22" s="7">
        <v>2</v>
      </c>
      <c r="P22" s="7">
        <v>2</v>
      </c>
      <c r="Q22" s="7">
        <v>1</v>
      </c>
      <c r="R22" s="7">
        <v>7</v>
      </c>
      <c r="S22" s="7">
        <v>-4.8599999999999997E-2</v>
      </c>
      <c r="T22" s="7">
        <v>0.28770000000000001</v>
      </c>
      <c r="V22" s="7" t="s">
        <v>278</v>
      </c>
      <c r="AA22" s="7" t="s">
        <v>85</v>
      </c>
    </row>
    <row r="23" spans="1:31" x14ac:dyDescent="0.4">
      <c r="O23" s="7">
        <v>2</v>
      </c>
      <c r="P23" s="7">
        <v>2</v>
      </c>
      <c r="Q23" s="7">
        <v>2</v>
      </c>
      <c r="R23" s="7">
        <v>7</v>
      </c>
      <c r="S23" s="7">
        <v>-0.10290000000000001</v>
      </c>
      <c r="T23" s="7">
        <v>0.28260000000000002</v>
      </c>
      <c r="V23" s="7" t="s">
        <v>279</v>
      </c>
      <c r="AA23" s="7" t="s">
        <v>25</v>
      </c>
    </row>
    <row r="24" spans="1:31" x14ac:dyDescent="0.4">
      <c r="E24" s="7" t="s">
        <v>1232</v>
      </c>
      <c r="F24" s="7" t="s">
        <v>1233</v>
      </c>
      <c r="O24" s="7">
        <v>2</v>
      </c>
      <c r="P24" s="7">
        <v>3</v>
      </c>
      <c r="Q24" s="7">
        <v>1</v>
      </c>
      <c r="R24" s="7">
        <v>7</v>
      </c>
      <c r="S24" s="7">
        <v>5.57E-2</v>
      </c>
      <c r="T24" s="7">
        <v>0.33650000000000002</v>
      </c>
      <c r="V24" s="7" t="s">
        <v>280</v>
      </c>
      <c r="AA24" s="7" t="s">
        <v>243</v>
      </c>
      <c r="AB24" s="7" t="s">
        <v>281</v>
      </c>
      <c r="AD24" s="10"/>
      <c r="AE24" s="10"/>
    </row>
    <row r="25" spans="1:31" x14ac:dyDescent="0.4">
      <c r="D25" s="7" t="s">
        <v>1259</v>
      </c>
      <c r="E25" s="8">
        <f>AVERAGE(E4:E10,G4:G10,I4:I10,K4:K10)</f>
        <v>0.21911755952380677</v>
      </c>
      <c r="F25" s="8">
        <f>AVERAGE(F4:F10,H4:H10,J4:J10,L4:L10)</f>
        <v>1.0089285714308274E-3</v>
      </c>
      <c r="O25" s="7">
        <v>2</v>
      </c>
      <c r="P25" s="7">
        <v>3</v>
      </c>
      <c r="Q25" s="7">
        <v>2</v>
      </c>
      <c r="R25" s="7">
        <v>7</v>
      </c>
      <c r="S25" s="7">
        <v>-0.12139999999999999</v>
      </c>
      <c r="T25" s="7">
        <v>0.41449999999999998</v>
      </c>
      <c r="V25" s="7" t="s">
        <v>25</v>
      </c>
      <c r="AA25" s="7" t="s">
        <v>244</v>
      </c>
      <c r="AB25" s="7" t="s">
        <v>282</v>
      </c>
    </row>
    <row r="26" spans="1:31" x14ac:dyDescent="0.4">
      <c r="D26" s="7" t="s">
        <v>1260</v>
      </c>
      <c r="E26" s="8">
        <f>AVERAGE(E12:E18,G12:G18,I12:I18,K12:K18)</f>
        <v>6.2930059523805912E-2</v>
      </c>
      <c r="F26" s="8">
        <f>AVERAGE(F12:F18,H12:H18,J12:J18,L12:L18)</f>
        <v>-0.17434821428571426</v>
      </c>
      <c r="O26" s="7">
        <v>2</v>
      </c>
      <c r="P26" s="7">
        <v>4</v>
      </c>
      <c r="Q26" s="7">
        <v>1</v>
      </c>
      <c r="R26" s="7">
        <v>7</v>
      </c>
      <c r="S26" s="7">
        <v>0.20430000000000001</v>
      </c>
      <c r="T26" s="7">
        <v>0.35699999999999998</v>
      </c>
      <c r="V26" s="7" t="s">
        <v>240</v>
      </c>
      <c r="AA26" s="7" t="s">
        <v>245</v>
      </c>
      <c r="AB26" s="7" t="s">
        <v>283</v>
      </c>
      <c r="AD26" s="10"/>
      <c r="AE26" s="10"/>
    </row>
    <row r="27" spans="1:31" x14ac:dyDescent="0.4">
      <c r="M27" s="8"/>
      <c r="O27" s="7">
        <v>2</v>
      </c>
      <c r="P27" s="7">
        <v>4</v>
      </c>
      <c r="Q27" s="7">
        <v>2</v>
      </c>
      <c r="R27" s="7">
        <v>7</v>
      </c>
      <c r="S27" s="7">
        <v>-0.34710000000000002</v>
      </c>
      <c r="T27" s="7">
        <v>0.2064</v>
      </c>
      <c r="AA27" s="7" t="s">
        <v>246</v>
      </c>
      <c r="AB27" s="7" t="s">
        <v>284</v>
      </c>
    </row>
    <row r="28" spans="1:31" x14ac:dyDescent="0.4">
      <c r="M28" s="8"/>
      <c r="O28" s="7" t="s">
        <v>25</v>
      </c>
      <c r="AA28" s="7" t="s">
        <v>247</v>
      </c>
      <c r="AB28" s="7" t="s">
        <v>285</v>
      </c>
    </row>
    <row r="29" spans="1:31" x14ac:dyDescent="0.4">
      <c r="M29" s="8"/>
      <c r="AA29" s="7" t="s">
        <v>248</v>
      </c>
      <c r="AB29" s="7" t="s">
        <v>286</v>
      </c>
    </row>
    <row r="30" spans="1:31" x14ac:dyDescent="0.4">
      <c r="M30" s="8"/>
      <c r="AA30" s="7" t="s">
        <v>249</v>
      </c>
      <c r="AB30" s="7" t="s">
        <v>287</v>
      </c>
    </row>
    <row r="31" spans="1:31" x14ac:dyDescent="0.4">
      <c r="M31" s="8"/>
      <c r="AA31" s="7" t="s">
        <v>250</v>
      </c>
      <c r="AB31" s="7" t="s">
        <v>288</v>
      </c>
    </row>
    <row r="32" spans="1:31" x14ac:dyDescent="0.4">
      <c r="M32" s="8"/>
      <c r="AA32" s="7" t="s">
        <v>25</v>
      </c>
    </row>
    <row r="33" spans="3:31" x14ac:dyDescent="0.4">
      <c r="M33" s="8"/>
      <c r="AA33" s="7" t="s">
        <v>251</v>
      </c>
      <c r="AB33" s="7" t="s">
        <v>289</v>
      </c>
      <c r="AD33" s="10"/>
      <c r="AE33" s="10"/>
    </row>
    <row r="34" spans="3:31" x14ac:dyDescent="0.4">
      <c r="M34" s="8"/>
      <c r="AA34" s="7" t="s">
        <v>252</v>
      </c>
      <c r="AB34" s="7" t="s">
        <v>290</v>
      </c>
    </row>
    <row r="35" spans="3:31" x14ac:dyDescent="0.4">
      <c r="M35" s="8"/>
      <c r="AA35" s="7" t="s">
        <v>253</v>
      </c>
      <c r="AB35" s="7" t="s">
        <v>291</v>
      </c>
    </row>
    <row r="36" spans="3:31" x14ac:dyDescent="0.4">
      <c r="M36" s="8"/>
    </row>
    <row r="37" spans="3:31" x14ac:dyDescent="0.4">
      <c r="M37" s="8"/>
      <c r="AA37" s="7" t="s">
        <v>41</v>
      </c>
    </row>
    <row r="38" spans="3:31" x14ac:dyDescent="0.4">
      <c r="C38" s="9"/>
      <c r="D38" s="9"/>
      <c r="E38" s="9"/>
      <c r="H38" s="8"/>
      <c r="I38" s="8"/>
      <c r="L38" s="8"/>
      <c r="M38" s="8"/>
    </row>
    <row r="39" spans="3:31" x14ac:dyDescent="0.4">
      <c r="C39" s="9"/>
      <c r="D39" s="9"/>
      <c r="E39" s="9"/>
      <c r="H39" s="8"/>
      <c r="I39" s="8"/>
      <c r="L39" s="8"/>
      <c r="M39" s="8"/>
      <c r="AA39" s="7" t="s">
        <v>254</v>
      </c>
    </row>
    <row r="40" spans="3:31" x14ac:dyDescent="0.4">
      <c r="C40" s="9"/>
      <c r="D40" s="9"/>
      <c r="E40" s="9"/>
      <c r="H40" s="8"/>
      <c r="I40" s="8"/>
      <c r="L40" s="8"/>
      <c r="M40" s="8"/>
      <c r="AA40" s="7" t="s">
        <v>292</v>
      </c>
    </row>
    <row r="41" spans="3:31" x14ac:dyDescent="0.4">
      <c r="C41" s="9"/>
      <c r="D41" s="9"/>
      <c r="E41" s="9"/>
      <c r="H41" s="8"/>
      <c r="I41" s="8"/>
      <c r="L41" s="8"/>
      <c r="M41" s="8"/>
      <c r="AA41" s="7" t="s">
        <v>25</v>
      </c>
    </row>
    <row r="42" spans="3:31" x14ac:dyDescent="0.4">
      <c r="C42" s="9"/>
      <c r="D42" s="9"/>
      <c r="E42" s="9"/>
      <c r="H42" s="8"/>
      <c r="I42" s="8"/>
      <c r="L42" s="8"/>
      <c r="M42" s="8"/>
      <c r="AA42" s="7" t="s">
        <v>255</v>
      </c>
      <c r="AB42" s="10"/>
    </row>
    <row r="43" spans="3:31" x14ac:dyDescent="0.4">
      <c r="C43" s="9"/>
      <c r="D43" s="9"/>
      <c r="E43" s="9"/>
      <c r="H43" s="8"/>
      <c r="I43" s="8"/>
      <c r="L43" s="8"/>
      <c r="M43" s="8"/>
      <c r="AA43" s="7" t="s">
        <v>293</v>
      </c>
    </row>
    <row r="44" spans="3:31" x14ac:dyDescent="0.4">
      <c r="C44" s="9"/>
      <c r="D44" s="9"/>
      <c r="E44" s="9"/>
      <c r="H44" s="8"/>
      <c r="I44" s="8"/>
      <c r="L44" s="8"/>
      <c r="M44" s="8"/>
      <c r="AA44" s="7" t="s">
        <v>294</v>
      </c>
      <c r="AB44" s="10"/>
    </row>
    <row r="45" spans="3:31" x14ac:dyDescent="0.4">
      <c r="C45" s="9"/>
      <c r="D45" s="9"/>
      <c r="E45" s="9"/>
      <c r="H45" s="8"/>
      <c r="I45" s="8"/>
      <c r="L45" s="8"/>
      <c r="M45" s="8"/>
      <c r="AA45" s="7" t="s">
        <v>295</v>
      </c>
    </row>
    <row r="46" spans="3:31" x14ac:dyDescent="0.4">
      <c r="C46" s="9"/>
      <c r="D46" s="9"/>
      <c r="E46" s="9"/>
      <c r="H46" s="8"/>
      <c r="I46" s="8"/>
      <c r="L46" s="8"/>
      <c r="M46" s="8"/>
      <c r="AA46" s="7" t="s">
        <v>296</v>
      </c>
    </row>
    <row r="47" spans="3:31" x14ac:dyDescent="0.4">
      <c r="C47" s="9"/>
      <c r="D47" s="9"/>
      <c r="E47" s="9"/>
      <c r="H47" s="8"/>
      <c r="I47" s="8"/>
      <c r="L47" s="8"/>
      <c r="M47" s="8"/>
      <c r="AA47" s="7" t="s">
        <v>257</v>
      </c>
    </row>
    <row r="48" spans="3:31" x14ac:dyDescent="0.4">
      <c r="C48" s="9"/>
      <c r="I48" s="8"/>
      <c r="J48" s="8"/>
      <c r="M48" s="8"/>
      <c r="AA48" s="7" t="s">
        <v>25</v>
      </c>
    </row>
    <row r="49" spans="3:27" x14ac:dyDescent="0.4">
      <c r="C49" s="9"/>
      <c r="D49" s="8"/>
      <c r="E49" s="8"/>
      <c r="I49" s="8"/>
      <c r="J49" s="8"/>
      <c r="M49" s="8"/>
    </row>
    <row r="50" spans="3:27" x14ac:dyDescent="0.4">
      <c r="C50" s="9"/>
      <c r="I50" s="8"/>
      <c r="J50" s="8"/>
      <c r="M50" s="8"/>
      <c r="AA50" s="7" t="s">
        <v>47</v>
      </c>
    </row>
    <row r="51" spans="3:27" x14ac:dyDescent="0.4">
      <c r="C51" s="9"/>
      <c r="I51" s="8"/>
      <c r="J51" s="8"/>
      <c r="M51" s="8"/>
    </row>
    <row r="52" spans="3:27" x14ac:dyDescent="0.4">
      <c r="C52" s="9"/>
      <c r="I52" s="8"/>
      <c r="J52" s="8"/>
      <c r="M52" s="8"/>
    </row>
    <row r="53" spans="3:27" x14ac:dyDescent="0.4">
      <c r="C53" s="9"/>
      <c r="I53" s="8"/>
      <c r="J53" s="8"/>
      <c r="M53" s="8"/>
    </row>
    <row r="54" spans="3:27" x14ac:dyDescent="0.4">
      <c r="C54" s="9"/>
      <c r="I54" s="8"/>
      <c r="J54" s="8"/>
      <c r="M54" s="8"/>
    </row>
    <row r="55" spans="3:27" x14ac:dyDescent="0.4">
      <c r="C55" s="9"/>
      <c r="I55" s="8"/>
      <c r="J55" s="8"/>
      <c r="M55" s="8"/>
    </row>
    <row r="56" spans="3:27" x14ac:dyDescent="0.4">
      <c r="C56" s="9"/>
      <c r="I56" s="8"/>
      <c r="J56" s="8"/>
      <c r="M56" s="8"/>
    </row>
    <row r="57" spans="3:27" x14ac:dyDescent="0.4">
      <c r="C57" s="9"/>
      <c r="I57" s="8"/>
      <c r="J57" s="8"/>
      <c r="M57" s="8"/>
    </row>
    <row r="58" spans="3:27" x14ac:dyDescent="0.4">
      <c r="C58" s="9"/>
      <c r="I58" s="8"/>
      <c r="J58" s="8"/>
      <c r="M58" s="8"/>
    </row>
    <row r="59" spans="3:27" x14ac:dyDescent="0.4">
      <c r="C59" s="9"/>
      <c r="I59" s="8"/>
      <c r="J59" s="8"/>
      <c r="M59" s="8"/>
    </row>
    <row r="60" spans="3:27" x14ac:dyDescent="0.4">
      <c r="C60" s="9"/>
      <c r="I60" s="8"/>
      <c r="J60" s="8"/>
      <c r="M60" s="8"/>
    </row>
    <row r="61" spans="3:27" x14ac:dyDescent="0.4">
      <c r="C61" s="9"/>
      <c r="I61" s="8"/>
      <c r="J61" s="8"/>
      <c r="M61" s="8"/>
    </row>
    <row r="62" spans="3:27" x14ac:dyDescent="0.4">
      <c r="C62" s="9"/>
      <c r="I62" s="8"/>
      <c r="J62" s="8"/>
      <c r="M62" s="8"/>
    </row>
    <row r="63" spans="3:27" x14ac:dyDescent="0.4">
      <c r="C63" s="9"/>
      <c r="I63" s="8"/>
      <c r="J63" s="8"/>
      <c r="M63" s="8"/>
    </row>
    <row r="64" spans="3:27" x14ac:dyDescent="0.4">
      <c r="I64" s="8"/>
      <c r="J64" s="8"/>
      <c r="M64" s="8"/>
    </row>
    <row r="65" spans="3:13" x14ac:dyDescent="0.4">
      <c r="C65" s="8"/>
      <c r="I65" s="8"/>
      <c r="J65" s="8"/>
      <c r="M65" s="8"/>
    </row>
    <row r="66" spans="3:13" x14ac:dyDescent="0.4">
      <c r="I66" s="8"/>
      <c r="J66" s="8"/>
      <c r="M66" s="8"/>
    </row>
    <row r="67" spans="3:13" x14ac:dyDescent="0.4">
      <c r="I67" s="8"/>
      <c r="J67" s="8"/>
      <c r="M67" s="8"/>
    </row>
    <row r="68" spans="3:13" x14ac:dyDescent="0.4">
      <c r="I68" s="8"/>
      <c r="J68" s="8"/>
      <c r="M68" s="8"/>
    </row>
    <row r="69" spans="3:13" x14ac:dyDescent="0.4">
      <c r="I69" s="8"/>
      <c r="J69" s="8"/>
      <c r="M69" s="8"/>
    </row>
    <row r="70" spans="3:13" x14ac:dyDescent="0.4">
      <c r="I70" s="8"/>
      <c r="J70" s="8"/>
      <c r="M70" s="8"/>
    </row>
    <row r="71" spans="3:13" x14ac:dyDescent="0.4">
      <c r="I71" s="8"/>
      <c r="J71" s="8"/>
      <c r="M71" s="8"/>
    </row>
    <row r="72" spans="3:13" x14ac:dyDescent="0.4">
      <c r="I72" s="8"/>
      <c r="J72" s="8"/>
      <c r="M72" s="8"/>
    </row>
    <row r="73" spans="3:13" x14ac:dyDescent="0.4">
      <c r="I73" s="8"/>
      <c r="J73" s="8"/>
      <c r="M73" s="8"/>
    </row>
    <row r="74" spans="3:13" x14ac:dyDescent="0.4">
      <c r="I74" s="8"/>
      <c r="J74" s="8"/>
      <c r="M74" s="8"/>
    </row>
    <row r="75" spans="3:13" x14ac:dyDescent="0.4">
      <c r="I75" s="8"/>
      <c r="J75" s="8"/>
      <c r="M75" s="8"/>
    </row>
    <row r="76" spans="3:13" x14ac:dyDescent="0.4">
      <c r="I76" s="8"/>
      <c r="J76" s="8"/>
      <c r="M76" s="8"/>
    </row>
    <row r="77" spans="3:13" x14ac:dyDescent="0.4">
      <c r="J77" s="8"/>
      <c r="K77" s="8"/>
      <c r="M77" s="8"/>
    </row>
    <row r="78" spans="3:13" x14ac:dyDescent="0.4">
      <c r="J78" s="8"/>
      <c r="K78" s="8"/>
      <c r="M78" s="8"/>
    </row>
    <row r="79" spans="3:13" x14ac:dyDescent="0.4">
      <c r="J79" s="8"/>
      <c r="K79" s="8"/>
      <c r="M79" s="8"/>
    </row>
    <row r="80" spans="3:13" x14ac:dyDescent="0.4">
      <c r="J80" s="8"/>
      <c r="K80" s="8"/>
      <c r="M80" s="8"/>
    </row>
    <row r="81" spans="10:13" x14ac:dyDescent="0.4">
      <c r="J81" s="8"/>
      <c r="K81" s="8"/>
      <c r="M81" s="8"/>
    </row>
    <row r="82" spans="10:13" x14ac:dyDescent="0.4">
      <c r="J82" s="8"/>
      <c r="K82" s="8"/>
      <c r="M82" s="8"/>
    </row>
    <row r="83" spans="10:13" x14ac:dyDescent="0.4">
      <c r="J83" s="8"/>
      <c r="K83" s="8"/>
      <c r="M83" s="8"/>
    </row>
    <row r="84" spans="10:13" x14ac:dyDescent="0.4">
      <c r="J84" s="8"/>
      <c r="K84" s="8"/>
      <c r="M84" s="8"/>
    </row>
    <row r="85" spans="10:13" x14ac:dyDescent="0.4">
      <c r="J85" s="8"/>
      <c r="K85" s="8"/>
      <c r="M85" s="8"/>
    </row>
    <row r="86" spans="10:13" x14ac:dyDescent="0.4">
      <c r="J86" s="8"/>
      <c r="K86" s="8"/>
      <c r="M86" s="8"/>
    </row>
    <row r="87" spans="10:13" x14ac:dyDescent="0.4">
      <c r="J87" s="8"/>
      <c r="K87" s="8"/>
      <c r="M87" s="8"/>
    </row>
    <row r="88" spans="10:13" x14ac:dyDescent="0.4">
      <c r="J88" s="8"/>
      <c r="K88" s="8"/>
      <c r="M88" s="8"/>
    </row>
    <row r="89" spans="10:13" x14ac:dyDescent="0.4">
      <c r="J89" s="8"/>
      <c r="K89" s="8"/>
      <c r="M89" s="8"/>
    </row>
    <row r="90" spans="10:13" x14ac:dyDescent="0.4">
      <c r="J90" s="8"/>
      <c r="K90" s="8"/>
      <c r="M90" s="8"/>
    </row>
    <row r="91" spans="10:13" x14ac:dyDescent="0.4">
      <c r="J91" s="8"/>
      <c r="K91" s="8"/>
      <c r="M91" s="8"/>
    </row>
    <row r="92" spans="10:13" x14ac:dyDescent="0.4">
      <c r="J92" s="8"/>
      <c r="K92" s="8"/>
      <c r="M92" s="8"/>
    </row>
    <row r="93" spans="10:13" x14ac:dyDescent="0.4">
      <c r="J93" s="8"/>
      <c r="K93" s="8"/>
    </row>
    <row r="94" spans="10:13" x14ac:dyDescent="0.4">
      <c r="J94" s="8"/>
      <c r="K94" s="8"/>
    </row>
    <row r="95" spans="10:13" x14ac:dyDescent="0.4">
      <c r="J95" s="8"/>
      <c r="K95" s="8"/>
    </row>
    <row r="96" spans="10:13" x14ac:dyDescent="0.4">
      <c r="J96" s="8"/>
      <c r="K96" s="8"/>
    </row>
    <row r="97" spans="10:11" x14ac:dyDescent="0.4">
      <c r="J97" s="8"/>
      <c r="K97" s="8"/>
    </row>
    <row r="98" spans="10:11" x14ac:dyDescent="0.4">
      <c r="J98" s="8"/>
      <c r="K98" s="8"/>
    </row>
    <row r="99" spans="10:11" x14ac:dyDescent="0.4">
      <c r="J99" s="8"/>
      <c r="K99" s="8"/>
    </row>
    <row r="100" spans="10:11" x14ac:dyDescent="0.4">
      <c r="J100" s="8"/>
      <c r="K100" s="8"/>
    </row>
    <row r="101" spans="10:11" x14ac:dyDescent="0.4">
      <c r="J101" s="8"/>
      <c r="K101" s="8"/>
    </row>
    <row r="102" spans="10:11" x14ac:dyDescent="0.4">
      <c r="J102" s="8"/>
      <c r="K102" s="8"/>
    </row>
    <row r="103" spans="10:11" x14ac:dyDescent="0.4">
      <c r="J103" s="8"/>
      <c r="K103" s="8"/>
    </row>
    <row r="104" spans="10:11" x14ac:dyDescent="0.4">
      <c r="J104" s="8"/>
      <c r="K104" s="8"/>
    </row>
    <row r="105" spans="10:11" x14ac:dyDescent="0.4">
      <c r="J105" s="8"/>
      <c r="K105" s="8"/>
    </row>
    <row r="106" spans="10:11" x14ac:dyDescent="0.4">
      <c r="J106" s="8"/>
      <c r="K106" s="8"/>
    </row>
    <row r="107" spans="10:11" x14ac:dyDescent="0.4">
      <c r="J107" s="8"/>
      <c r="K107" s="8"/>
    </row>
    <row r="108" spans="10:11" x14ac:dyDescent="0.4">
      <c r="J108" s="8"/>
      <c r="K108" s="8"/>
    </row>
    <row r="109" spans="10:11" x14ac:dyDescent="0.4">
      <c r="J109" s="8"/>
      <c r="K109" s="8"/>
    </row>
    <row r="110" spans="10:11" x14ac:dyDescent="0.4">
      <c r="J110" s="8"/>
      <c r="K110" s="8"/>
    </row>
    <row r="111" spans="10:11" x14ac:dyDescent="0.4">
      <c r="J111" s="8"/>
      <c r="K111" s="8"/>
    </row>
    <row r="112" spans="10:11" x14ac:dyDescent="0.4">
      <c r="J112" s="8"/>
      <c r="K112" s="8"/>
    </row>
    <row r="113" spans="10:11" x14ac:dyDescent="0.4">
      <c r="J113" s="8"/>
      <c r="K113" s="8"/>
    </row>
    <row r="114" spans="10:11" x14ac:dyDescent="0.4">
      <c r="J114" s="8"/>
      <c r="K114" s="8"/>
    </row>
    <row r="115" spans="10:11" x14ac:dyDescent="0.4">
      <c r="J115" s="8"/>
      <c r="K115" s="8"/>
    </row>
    <row r="116" spans="10:11" x14ac:dyDescent="0.4">
      <c r="J116" s="8"/>
      <c r="K116" s="8"/>
    </row>
    <row r="117" spans="10:11" x14ac:dyDescent="0.4">
      <c r="J117" s="8"/>
      <c r="K117" s="8"/>
    </row>
    <row r="118" spans="10:11" x14ac:dyDescent="0.4">
      <c r="J118" s="8"/>
      <c r="K118" s="8"/>
    </row>
    <row r="119" spans="10:11" x14ac:dyDescent="0.4">
      <c r="J119" s="8"/>
      <c r="K119" s="8"/>
    </row>
    <row r="120" spans="10:11" x14ac:dyDescent="0.4">
      <c r="J120" s="8"/>
      <c r="K120" s="8"/>
    </row>
    <row r="121" spans="10:11" x14ac:dyDescent="0.4">
      <c r="J121" s="8"/>
      <c r="K121" s="8"/>
    </row>
    <row r="122" spans="10:11" x14ac:dyDescent="0.4">
      <c r="J122" s="8"/>
      <c r="K122" s="8"/>
    </row>
    <row r="123" spans="10:11" x14ac:dyDescent="0.4">
      <c r="J123" s="8"/>
      <c r="K123" s="8"/>
    </row>
    <row r="124" spans="10:11" x14ac:dyDescent="0.4">
      <c r="J124" s="8"/>
      <c r="K124" s="8"/>
    </row>
    <row r="125" spans="10:11" x14ac:dyDescent="0.4">
      <c r="J125" s="8"/>
      <c r="K125" s="8"/>
    </row>
    <row r="126" spans="10:11" x14ac:dyDescent="0.4">
      <c r="J126" s="8"/>
      <c r="K126" s="8"/>
    </row>
    <row r="127" spans="10:11" x14ac:dyDescent="0.4">
      <c r="J127" s="8"/>
      <c r="K127" s="8"/>
    </row>
    <row r="128" spans="10:11" x14ac:dyDescent="0.4">
      <c r="J128" s="8"/>
      <c r="K128" s="8"/>
    </row>
    <row r="129" spans="10:11" x14ac:dyDescent="0.4">
      <c r="J129" s="8"/>
      <c r="K129" s="8"/>
    </row>
    <row r="130" spans="10:11" x14ac:dyDescent="0.4">
      <c r="J130" s="8"/>
      <c r="K130" s="8"/>
    </row>
    <row r="131" spans="10:11" x14ac:dyDescent="0.4">
      <c r="J131" s="8"/>
      <c r="K131" s="8"/>
    </row>
    <row r="132" spans="10:11" x14ac:dyDescent="0.4">
      <c r="J132" s="8"/>
      <c r="K132" s="8"/>
    </row>
    <row r="133" spans="10:11" x14ac:dyDescent="0.4">
      <c r="J133" s="8"/>
      <c r="K133" s="8"/>
    </row>
    <row r="134" spans="10:11" x14ac:dyDescent="0.4">
      <c r="J134" s="8"/>
      <c r="K134" s="8"/>
    </row>
    <row r="135" spans="10:11" x14ac:dyDescent="0.4">
      <c r="J135" s="8"/>
      <c r="K135" s="8"/>
    </row>
    <row r="136" spans="10:11" x14ac:dyDescent="0.4">
      <c r="J136" s="8"/>
      <c r="K136" s="8"/>
    </row>
    <row r="137" spans="10:11" x14ac:dyDescent="0.4">
      <c r="J137" s="8"/>
      <c r="K137" s="8"/>
    </row>
    <row r="138" spans="10:11" x14ac:dyDescent="0.4">
      <c r="J138" s="8"/>
      <c r="K138" s="8"/>
    </row>
    <row r="139" spans="10:11" x14ac:dyDescent="0.4">
      <c r="J139" s="8"/>
      <c r="K139" s="8"/>
    </row>
    <row r="140" spans="10:11" x14ac:dyDescent="0.4">
      <c r="J140" s="8"/>
      <c r="K140" s="8"/>
    </row>
    <row r="141" spans="10:11" x14ac:dyDescent="0.4">
      <c r="J141" s="8"/>
      <c r="K141" s="8"/>
    </row>
    <row r="142" spans="10:11" x14ac:dyDescent="0.4">
      <c r="J142" s="8"/>
      <c r="K142" s="8"/>
    </row>
    <row r="143" spans="10:11" x14ac:dyDescent="0.4">
      <c r="J143" s="8"/>
      <c r="K143" s="8"/>
    </row>
    <row r="144" spans="10:11" x14ac:dyDescent="0.4">
      <c r="J144" s="8"/>
      <c r="K144" s="8"/>
    </row>
    <row r="145" spans="10:11" x14ac:dyDescent="0.4">
      <c r="J145" s="8"/>
      <c r="K145" s="8"/>
    </row>
    <row r="146" spans="10:11" x14ac:dyDescent="0.4">
      <c r="J146" s="8"/>
      <c r="K146" s="8"/>
    </row>
    <row r="147" spans="10:11" x14ac:dyDescent="0.4">
      <c r="J147" s="8"/>
      <c r="K147" s="8"/>
    </row>
    <row r="148" spans="10:11" x14ac:dyDescent="0.4">
      <c r="J148" s="8"/>
      <c r="K148" s="8"/>
    </row>
    <row r="149" spans="10:11" x14ac:dyDescent="0.4">
      <c r="J149" s="8"/>
      <c r="K149" s="8"/>
    </row>
    <row r="150" spans="10:11" x14ac:dyDescent="0.4">
      <c r="J150" s="8"/>
      <c r="K150" s="8"/>
    </row>
    <row r="151" spans="10:11" x14ac:dyDescent="0.4">
      <c r="J151" s="8"/>
      <c r="K151" s="8"/>
    </row>
    <row r="152" spans="10:11" x14ac:dyDescent="0.4">
      <c r="J152" s="8"/>
      <c r="K152" s="8"/>
    </row>
    <row r="153" spans="10:11" x14ac:dyDescent="0.4">
      <c r="J153" s="8"/>
      <c r="K153" s="8"/>
    </row>
    <row r="154" spans="10:11" x14ac:dyDescent="0.4">
      <c r="J154" s="8"/>
      <c r="K154" s="8"/>
    </row>
    <row r="155" spans="10:11" x14ac:dyDescent="0.4">
      <c r="J155" s="8"/>
      <c r="K155" s="8"/>
    </row>
    <row r="156" spans="10:11" x14ac:dyDescent="0.4">
      <c r="J156" s="8"/>
      <c r="K156" s="8"/>
    </row>
    <row r="157" spans="10:11" x14ac:dyDescent="0.4">
      <c r="J157" s="8"/>
      <c r="K157" s="8"/>
    </row>
    <row r="158" spans="10:11" x14ac:dyDescent="0.4">
      <c r="J158" s="8"/>
      <c r="K158" s="8"/>
    </row>
    <row r="159" spans="10:11" x14ac:dyDescent="0.4">
      <c r="J159" s="8"/>
      <c r="K159" s="8"/>
    </row>
    <row r="160" spans="10:11" x14ac:dyDescent="0.4">
      <c r="J160" s="8"/>
      <c r="K160" s="8"/>
    </row>
    <row r="161" spans="10:11" x14ac:dyDescent="0.4">
      <c r="J161" s="8"/>
      <c r="K161" s="8"/>
    </row>
    <row r="162" spans="10:11" x14ac:dyDescent="0.4">
      <c r="J162" s="8"/>
      <c r="K162" s="8"/>
    </row>
    <row r="163" spans="10:11" x14ac:dyDescent="0.4">
      <c r="J163" s="8"/>
      <c r="K163" s="8"/>
    </row>
    <row r="164" spans="10:11" x14ac:dyDescent="0.4">
      <c r="J164" s="8"/>
      <c r="K164" s="8"/>
    </row>
    <row r="165" spans="10:11" x14ac:dyDescent="0.4">
      <c r="J165" s="8"/>
      <c r="K165" s="8"/>
    </row>
    <row r="166" spans="10:11" x14ac:dyDescent="0.4">
      <c r="J166" s="8"/>
      <c r="K166" s="8"/>
    </row>
    <row r="167" spans="10:11" x14ac:dyDescent="0.4">
      <c r="J167" s="8"/>
      <c r="K167" s="8"/>
    </row>
    <row r="168" spans="10:11" x14ac:dyDescent="0.4">
      <c r="J168" s="8"/>
      <c r="K168" s="8"/>
    </row>
    <row r="169" spans="10:11" x14ac:dyDescent="0.4">
      <c r="J169" s="8"/>
      <c r="K169" s="8"/>
    </row>
    <row r="170" spans="10:11" x14ac:dyDescent="0.4">
      <c r="J170" s="8"/>
      <c r="K170" s="8"/>
    </row>
    <row r="171" spans="10:11" x14ac:dyDescent="0.4">
      <c r="J171" s="8"/>
      <c r="K171" s="8"/>
    </row>
    <row r="172" spans="10:11" x14ac:dyDescent="0.4">
      <c r="J172" s="8"/>
      <c r="K172" s="8"/>
    </row>
    <row r="173" spans="10:11" x14ac:dyDescent="0.4">
      <c r="J173" s="8"/>
      <c r="K173" s="8"/>
    </row>
    <row r="174" spans="10:11" x14ac:dyDescent="0.4">
      <c r="J174" s="8"/>
      <c r="K174" s="8"/>
    </row>
    <row r="175" spans="10:11" x14ac:dyDescent="0.4">
      <c r="J175" s="8"/>
      <c r="K175" s="8"/>
    </row>
    <row r="176" spans="10:11" x14ac:dyDescent="0.4">
      <c r="J176" s="8"/>
      <c r="K176" s="8"/>
    </row>
    <row r="177" spans="10:11" x14ac:dyDescent="0.4">
      <c r="J177" s="8"/>
      <c r="K177" s="8"/>
    </row>
    <row r="178" spans="10:11" x14ac:dyDescent="0.4">
      <c r="J178" s="8"/>
      <c r="K178" s="8"/>
    </row>
    <row r="179" spans="10:11" x14ac:dyDescent="0.4">
      <c r="J179" s="8"/>
      <c r="K179" s="8"/>
    </row>
    <row r="180" spans="10:11" x14ac:dyDescent="0.4">
      <c r="J180" s="8"/>
      <c r="K180" s="8"/>
    </row>
    <row r="181" spans="10:11" x14ac:dyDescent="0.4">
      <c r="J181" s="8"/>
      <c r="K181" s="8"/>
    </row>
    <row r="182" spans="10:11" x14ac:dyDescent="0.4">
      <c r="J182" s="8"/>
      <c r="K182" s="8"/>
    </row>
    <row r="183" spans="10:11" x14ac:dyDescent="0.4">
      <c r="J183" s="8"/>
      <c r="K183" s="8"/>
    </row>
    <row r="184" spans="10:11" x14ac:dyDescent="0.4">
      <c r="J184" s="8"/>
      <c r="K184" s="8"/>
    </row>
    <row r="185" spans="10:11" x14ac:dyDescent="0.4">
      <c r="J185" s="8"/>
      <c r="K185" s="8"/>
    </row>
    <row r="186" spans="10:11" x14ac:dyDescent="0.4">
      <c r="J186" s="8"/>
      <c r="K186" s="8"/>
    </row>
    <row r="187" spans="10:11" x14ac:dyDescent="0.4">
      <c r="J187" s="8"/>
      <c r="K187" s="8"/>
    </row>
    <row r="188" spans="10:11" x14ac:dyDescent="0.4">
      <c r="J188" s="8"/>
      <c r="K188" s="8"/>
    </row>
    <row r="189" spans="10:11" x14ac:dyDescent="0.4">
      <c r="J189" s="8"/>
      <c r="K189" s="8"/>
    </row>
    <row r="190" spans="10:11" x14ac:dyDescent="0.4">
      <c r="J190" s="8"/>
      <c r="K190" s="8"/>
    </row>
    <row r="191" spans="10:11" x14ac:dyDescent="0.4">
      <c r="J191" s="8"/>
      <c r="K191" s="8"/>
    </row>
    <row r="192" spans="10:11" x14ac:dyDescent="0.4">
      <c r="J192" s="8"/>
      <c r="K192" s="8"/>
    </row>
    <row r="193" spans="10:11" x14ac:dyDescent="0.4">
      <c r="J193" s="8"/>
      <c r="K193" s="8"/>
    </row>
    <row r="194" spans="10:11" x14ac:dyDescent="0.4">
      <c r="J194" s="8"/>
      <c r="K194" s="8"/>
    </row>
    <row r="195" spans="10:11" x14ac:dyDescent="0.4">
      <c r="J195" s="8"/>
      <c r="K195" s="8"/>
    </row>
    <row r="196" spans="10:11" x14ac:dyDescent="0.4">
      <c r="J196" s="8"/>
      <c r="K196" s="8"/>
    </row>
    <row r="197" spans="10:11" x14ac:dyDescent="0.4">
      <c r="J197" s="8"/>
      <c r="K197" s="8"/>
    </row>
    <row r="198" spans="10:11" x14ac:dyDescent="0.4">
      <c r="J198" s="8"/>
      <c r="K198" s="8"/>
    </row>
    <row r="199" spans="10:11" x14ac:dyDescent="0.4">
      <c r="J199" s="8"/>
      <c r="K199" s="8"/>
    </row>
    <row r="200" spans="10:11" x14ac:dyDescent="0.4">
      <c r="J200" s="8"/>
      <c r="K200" s="8"/>
    </row>
    <row r="201" spans="10:11" x14ac:dyDescent="0.4">
      <c r="J201" s="8"/>
      <c r="K201" s="8"/>
    </row>
    <row r="202" spans="10:11" x14ac:dyDescent="0.4">
      <c r="J202" s="8"/>
      <c r="K202" s="8"/>
    </row>
    <row r="203" spans="10:11" x14ac:dyDescent="0.4">
      <c r="J203" s="8"/>
      <c r="K203" s="8"/>
    </row>
    <row r="204" spans="10:11" x14ac:dyDescent="0.4">
      <c r="J204" s="8"/>
      <c r="K204" s="8"/>
    </row>
    <row r="205" spans="10:11" x14ac:dyDescent="0.4">
      <c r="J205" s="8"/>
      <c r="K205" s="8"/>
    </row>
    <row r="206" spans="10:11" x14ac:dyDescent="0.4">
      <c r="J206" s="8"/>
      <c r="K206" s="8"/>
    </row>
    <row r="207" spans="10:11" x14ac:dyDescent="0.4">
      <c r="J207" s="8"/>
      <c r="K207" s="8"/>
    </row>
    <row r="208" spans="10:11" x14ac:dyDescent="0.4">
      <c r="J208" s="8"/>
      <c r="K208" s="8"/>
    </row>
    <row r="209" spans="10:11" x14ac:dyDescent="0.4">
      <c r="J209" s="8"/>
      <c r="K209" s="8"/>
    </row>
    <row r="210" spans="10:11" x14ac:dyDescent="0.4">
      <c r="J210" s="8"/>
      <c r="K210" s="8"/>
    </row>
    <row r="211" spans="10:11" x14ac:dyDescent="0.4">
      <c r="J211" s="8"/>
      <c r="K211" s="8"/>
    </row>
    <row r="212" spans="10:11" x14ac:dyDescent="0.4">
      <c r="J212" s="8"/>
      <c r="K212" s="8"/>
    </row>
    <row r="213" spans="10:11" x14ac:dyDescent="0.4">
      <c r="J213" s="8"/>
      <c r="K213" s="8"/>
    </row>
    <row r="214" spans="10:11" x14ac:dyDescent="0.4">
      <c r="J214" s="8"/>
      <c r="K214" s="8"/>
    </row>
    <row r="215" spans="10:11" x14ac:dyDescent="0.4">
      <c r="J215" s="8"/>
      <c r="K215" s="8"/>
    </row>
    <row r="216" spans="10:11" x14ac:dyDescent="0.4">
      <c r="J216" s="8"/>
      <c r="K216" s="8"/>
    </row>
    <row r="217" spans="10:11" x14ac:dyDescent="0.4">
      <c r="J217" s="8"/>
      <c r="K217" s="8"/>
    </row>
    <row r="218" spans="10:11" x14ac:dyDescent="0.4">
      <c r="J218" s="8"/>
      <c r="K218" s="8"/>
    </row>
    <row r="219" spans="10:11" x14ac:dyDescent="0.4">
      <c r="J219" s="8"/>
      <c r="K219" s="8"/>
    </row>
    <row r="220" spans="10:11" x14ac:dyDescent="0.4">
      <c r="J220" s="8"/>
      <c r="K220" s="8"/>
    </row>
    <row r="221" spans="10:11" x14ac:dyDescent="0.4">
      <c r="J221" s="8"/>
      <c r="K221" s="8"/>
    </row>
    <row r="222" spans="10:11" x14ac:dyDescent="0.4">
      <c r="J222" s="8"/>
      <c r="K222" s="8"/>
    </row>
    <row r="223" spans="10:11" x14ac:dyDescent="0.4">
      <c r="J223" s="8"/>
      <c r="K223" s="8"/>
    </row>
    <row r="224" spans="10:11" x14ac:dyDescent="0.4">
      <c r="J224" s="8"/>
      <c r="K224" s="8"/>
    </row>
    <row r="225" spans="10:11" x14ac:dyDescent="0.4">
      <c r="J225" s="8"/>
      <c r="K225" s="8"/>
    </row>
    <row r="226" spans="10:11" x14ac:dyDescent="0.4">
      <c r="J226" s="8"/>
      <c r="K226" s="8"/>
    </row>
    <row r="227" spans="10:11" x14ac:dyDescent="0.4">
      <c r="J227" s="8"/>
      <c r="K227" s="8"/>
    </row>
    <row r="228" spans="10:11" x14ac:dyDescent="0.4">
      <c r="J228" s="8"/>
      <c r="K228" s="8"/>
    </row>
    <row r="229" spans="10:11" x14ac:dyDescent="0.4">
      <c r="J229" s="8"/>
      <c r="K229" s="8"/>
    </row>
    <row r="230" spans="10:11" x14ac:dyDescent="0.4">
      <c r="J230" s="8"/>
      <c r="K230" s="8"/>
    </row>
    <row r="231" spans="10:11" x14ac:dyDescent="0.4">
      <c r="J231" s="8"/>
      <c r="K231" s="8"/>
    </row>
    <row r="232" spans="10:11" x14ac:dyDescent="0.4">
      <c r="J232" s="8"/>
      <c r="K232" s="8"/>
    </row>
    <row r="233" spans="10:11" x14ac:dyDescent="0.4">
      <c r="J233" s="8"/>
      <c r="K233" s="8"/>
    </row>
    <row r="234" spans="10:11" x14ac:dyDescent="0.4">
      <c r="J234" s="8"/>
      <c r="K234" s="8"/>
    </row>
    <row r="235" spans="10:11" x14ac:dyDescent="0.4">
      <c r="J235" s="8"/>
      <c r="K235" s="8"/>
    </row>
    <row r="236" spans="10:11" x14ac:dyDescent="0.4">
      <c r="J236" s="8"/>
      <c r="K236" s="8"/>
    </row>
    <row r="237" spans="10:11" x14ac:dyDescent="0.4">
      <c r="J237" s="8"/>
      <c r="K237" s="8"/>
    </row>
    <row r="238" spans="10:11" x14ac:dyDescent="0.4">
      <c r="J238" s="8"/>
      <c r="K238" s="8"/>
    </row>
    <row r="239" spans="10:11" x14ac:dyDescent="0.4">
      <c r="J239" s="8"/>
      <c r="K239" s="8"/>
    </row>
    <row r="240" spans="10:11" x14ac:dyDescent="0.4">
      <c r="J240" s="8"/>
      <c r="K240" s="8"/>
    </row>
    <row r="241" spans="10:11" x14ac:dyDescent="0.4">
      <c r="J241" s="8"/>
      <c r="K241" s="8"/>
    </row>
    <row r="242" spans="10:11" x14ac:dyDescent="0.4">
      <c r="J242" s="8"/>
      <c r="K242" s="8"/>
    </row>
    <row r="243" spans="10:11" x14ac:dyDescent="0.4">
      <c r="J243" s="8"/>
      <c r="K243" s="8"/>
    </row>
    <row r="244" spans="10:11" x14ac:dyDescent="0.4">
      <c r="J244" s="8"/>
      <c r="K244" s="8"/>
    </row>
    <row r="245" spans="10:11" x14ac:dyDescent="0.4">
      <c r="J245" s="8"/>
      <c r="K245" s="8"/>
    </row>
    <row r="246" spans="10:11" x14ac:dyDescent="0.4">
      <c r="J246" s="8"/>
      <c r="K246" s="8"/>
    </row>
    <row r="247" spans="10:11" x14ac:dyDescent="0.4">
      <c r="J247" s="8"/>
      <c r="K247" s="8"/>
    </row>
    <row r="248" spans="10:11" x14ac:dyDescent="0.4">
      <c r="J248" s="8"/>
      <c r="K248" s="8"/>
    </row>
    <row r="249" spans="10:11" x14ac:dyDescent="0.4">
      <c r="J249" s="8"/>
      <c r="K249" s="8"/>
    </row>
    <row r="250" spans="10:11" x14ac:dyDescent="0.4">
      <c r="J250" s="8"/>
      <c r="K250" s="8"/>
    </row>
    <row r="251" spans="10:11" x14ac:dyDescent="0.4">
      <c r="J251" s="8"/>
      <c r="K251" s="8"/>
    </row>
    <row r="252" spans="10:11" x14ac:dyDescent="0.4">
      <c r="J252" s="8"/>
      <c r="K252" s="8"/>
    </row>
    <row r="253" spans="10:11" x14ac:dyDescent="0.4">
      <c r="J253" s="8"/>
      <c r="K253" s="8"/>
    </row>
    <row r="254" spans="10:11" x14ac:dyDescent="0.4">
      <c r="J254" s="8"/>
      <c r="K254" s="8"/>
    </row>
    <row r="255" spans="10:11" x14ac:dyDescent="0.4">
      <c r="J255" s="8"/>
      <c r="K255" s="8"/>
    </row>
    <row r="256" spans="10:11" x14ac:dyDescent="0.4">
      <c r="J256" s="8"/>
      <c r="K256" s="8"/>
    </row>
    <row r="257" spans="10:11" x14ac:dyDescent="0.4">
      <c r="J257" s="8"/>
      <c r="K257" s="8"/>
    </row>
    <row r="258" spans="10:11" x14ac:dyDescent="0.4">
      <c r="J258" s="8"/>
      <c r="K258" s="8"/>
    </row>
    <row r="259" spans="10:11" x14ac:dyDescent="0.4">
      <c r="J259" s="8"/>
      <c r="K259" s="8"/>
    </row>
    <row r="260" spans="10:11" x14ac:dyDescent="0.4">
      <c r="J260" s="8"/>
      <c r="K260" s="8"/>
    </row>
    <row r="261" spans="10:11" x14ac:dyDescent="0.4">
      <c r="J261" s="8"/>
      <c r="K261" s="8"/>
    </row>
    <row r="262" spans="10:11" x14ac:dyDescent="0.4">
      <c r="J262" s="8"/>
      <c r="K262" s="8"/>
    </row>
    <row r="263" spans="10:11" x14ac:dyDescent="0.4">
      <c r="J263" s="8"/>
      <c r="K263" s="8"/>
    </row>
    <row r="264" spans="10:11" x14ac:dyDescent="0.4">
      <c r="J264" s="8"/>
      <c r="K264" s="8"/>
    </row>
    <row r="265" spans="10:11" x14ac:dyDescent="0.4">
      <c r="J265" s="8"/>
      <c r="K265" s="8"/>
    </row>
    <row r="266" spans="10:11" x14ac:dyDescent="0.4">
      <c r="J266" s="8"/>
      <c r="K266" s="8"/>
    </row>
    <row r="267" spans="10:11" x14ac:dyDescent="0.4">
      <c r="J267" s="8"/>
      <c r="K267" s="8"/>
    </row>
    <row r="268" spans="10:11" x14ac:dyDescent="0.4">
      <c r="J268" s="8"/>
      <c r="K268" s="8"/>
    </row>
    <row r="269" spans="10:11" x14ac:dyDescent="0.4">
      <c r="J269" s="8"/>
      <c r="K269" s="8"/>
    </row>
    <row r="270" spans="10:11" x14ac:dyDescent="0.4">
      <c r="J270" s="8"/>
      <c r="K270" s="8"/>
    </row>
    <row r="271" spans="10:11" x14ac:dyDescent="0.4">
      <c r="J271" s="8"/>
      <c r="K271" s="8"/>
    </row>
    <row r="272" spans="10:11" x14ac:dyDescent="0.4">
      <c r="J272" s="8"/>
      <c r="K272" s="8"/>
    </row>
    <row r="273" spans="10:11" x14ac:dyDescent="0.4">
      <c r="J273" s="8"/>
      <c r="K273" s="8"/>
    </row>
    <row r="274" spans="10:11" x14ac:dyDescent="0.4">
      <c r="J274" s="8"/>
      <c r="K274" s="8"/>
    </row>
    <row r="275" spans="10:11" x14ac:dyDescent="0.4">
      <c r="J275" s="8"/>
      <c r="K275" s="8"/>
    </row>
    <row r="276" spans="10:11" x14ac:dyDescent="0.4">
      <c r="J276" s="8"/>
      <c r="K276" s="8"/>
    </row>
    <row r="277" spans="10:11" x14ac:dyDescent="0.4">
      <c r="J277" s="8"/>
      <c r="K277" s="8"/>
    </row>
    <row r="278" spans="10:11" x14ac:dyDescent="0.4">
      <c r="J278" s="8"/>
      <c r="K278" s="8"/>
    </row>
    <row r="279" spans="10:11" x14ac:dyDescent="0.4">
      <c r="J279" s="8"/>
      <c r="K279" s="8"/>
    </row>
    <row r="280" spans="10:11" x14ac:dyDescent="0.4">
      <c r="J280" s="8"/>
      <c r="K280" s="8"/>
    </row>
    <row r="281" spans="10:11" x14ac:dyDescent="0.4">
      <c r="J281" s="8"/>
      <c r="K281" s="8"/>
    </row>
    <row r="282" spans="10:11" x14ac:dyDescent="0.4">
      <c r="J282" s="8"/>
      <c r="K282" s="8"/>
    </row>
    <row r="283" spans="10:11" x14ac:dyDescent="0.4">
      <c r="J283" s="8"/>
      <c r="K283" s="8"/>
    </row>
    <row r="284" spans="10:11" x14ac:dyDescent="0.4">
      <c r="J284" s="8"/>
      <c r="K284" s="8"/>
    </row>
    <row r="285" spans="10:11" x14ac:dyDescent="0.4">
      <c r="J285" s="8"/>
      <c r="K285" s="8"/>
    </row>
    <row r="286" spans="10:11" x14ac:dyDescent="0.4">
      <c r="J286" s="8"/>
      <c r="K286" s="8"/>
    </row>
    <row r="287" spans="10:11" x14ac:dyDescent="0.4">
      <c r="J287" s="8"/>
      <c r="K287" s="8"/>
    </row>
    <row r="288" spans="10:11" x14ac:dyDescent="0.4">
      <c r="J288" s="8"/>
      <c r="K288" s="8"/>
    </row>
    <row r="289" spans="10:11" x14ac:dyDescent="0.4">
      <c r="J289" s="8"/>
      <c r="K289" s="8"/>
    </row>
    <row r="290" spans="10:11" x14ac:dyDescent="0.4">
      <c r="J290" s="8"/>
      <c r="K290" s="8"/>
    </row>
    <row r="291" spans="10:11" x14ac:dyDescent="0.4">
      <c r="J291" s="8"/>
      <c r="K291" s="8"/>
    </row>
    <row r="292" spans="10:11" x14ac:dyDescent="0.4">
      <c r="J292" s="8"/>
      <c r="K292" s="8"/>
    </row>
    <row r="293" spans="10:11" x14ac:dyDescent="0.4">
      <c r="J293" s="8"/>
      <c r="K293" s="8"/>
    </row>
    <row r="294" spans="10:11" x14ac:dyDescent="0.4">
      <c r="J294" s="8"/>
      <c r="K294" s="8"/>
    </row>
    <row r="295" spans="10:11" x14ac:dyDescent="0.4">
      <c r="J295" s="8"/>
      <c r="K295" s="8"/>
    </row>
    <row r="296" spans="10:11" x14ac:dyDescent="0.4">
      <c r="J296" s="8"/>
      <c r="K296" s="8"/>
    </row>
    <row r="297" spans="10:11" x14ac:dyDescent="0.4">
      <c r="J297" s="8"/>
      <c r="K297" s="8"/>
    </row>
    <row r="298" spans="10:11" x14ac:dyDescent="0.4">
      <c r="J298" s="8"/>
      <c r="K298" s="8"/>
    </row>
    <row r="299" spans="10:11" x14ac:dyDescent="0.4">
      <c r="J299" s="8"/>
      <c r="K299" s="8"/>
    </row>
    <row r="300" spans="10:11" x14ac:dyDescent="0.4">
      <c r="J300" s="8"/>
      <c r="K300" s="8"/>
    </row>
    <row r="301" spans="10:11" x14ac:dyDescent="0.4">
      <c r="J301" s="8"/>
      <c r="K301" s="8"/>
    </row>
    <row r="302" spans="10:11" x14ac:dyDescent="0.4">
      <c r="J302" s="8"/>
      <c r="K302" s="8"/>
    </row>
    <row r="303" spans="10:11" x14ac:dyDescent="0.4">
      <c r="J303" s="8"/>
      <c r="K303" s="8"/>
    </row>
    <row r="304" spans="10:11" x14ac:dyDescent="0.4">
      <c r="J304" s="8"/>
      <c r="K304" s="8"/>
    </row>
    <row r="305" spans="10:11" x14ac:dyDescent="0.4">
      <c r="J305" s="8"/>
      <c r="K305" s="8"/>
    </row>
    <row r="306" spans="10:11" x14ac:dyDescent="0.4">
      <c r="J306" s="8"/>
      <c r="K306" s="8"/>
    </row>
    <row r="307" spans="10:11" x14ac:dyDescent="0.4">
      <c r="J307" s="8"/>
      <c r="K307" s="8"/>
    </row>
    <row r="308" spans="10:11" x14ac:dyDescent="0.4">
      <c r="J308" s="8"/>
      <c r="K308" s="8"/>
    </row>
    <row r="309" spans="10:11" x14ac:dyDescent="0.4">
      <c r="J309" s="8"/>
      <c r="K309" s="8"/>
    </row>
    <row r="310" spans="10:11" x14ac:dyDescent="0.4">
      <c r="J310" s="8"/>
      <c r="K310" s="8"/>
    </row>
    <row r="311" spans="10:11" x14ac:dyDescent="0.4">
      <c r="J311" s="8"/>
      <c r="K311" s="8"/>
    </row>
    <row r="312" spans="10:11" x14ac:dyDescent="0.4">
      <c r="J312" s="8"/>
      <c r="K312" s="8"/>
    </row>
    <row r="313" spans="10:11" x14ac:dyDescent="0.4">
      <c r="J313" s="8"/>
      <c r="K313" s="8"/>
    </row>
    <row r="314" spans="10:11" x14ac:dyDescent="0.4">
      <c r="J314" s="8"/>
      <c r="K314" s="8"/>
    </row>
    <row r="315" spans="10:11" x14ac:dyDescent="0.4">
      <c r="J315" s="8"/>
      <c r="K315" s="8"/>
    </row>
    <row r="316" spans="10:11" x14ac:dyDescent="0.4">
      <c r="J316" s="8"/>
      <c r="K316" s="8"/>
    </row>
    <row r="317" spans="10:11" x14ac:dyDescent="0.4">
      <c r="J317" s="8"/>
      <c r="K317" s="8"/>
    </row>
    <row r="318" spans="10:11" x14ac:dyDescent="0.4">
      <c r="J318" s="8"/>
      <c r="K318" s="8"/>
    </row>
    <row r="319" spans="10:11" x14ac:dyDescent="0.4">
      <c r="J319" s="8"/>
      <c r="K319" s="8"/>
    </row>
    <row r="320" spans="10:11" x14ac:dyDescent="0.4">
      <c r="J320" s="8"/>
      <c r="K320" s="8"/>
    </row>
    <row r="321" spans="10:11" x14ac:dyDescent="0.4">
      <c r="J321" s="8"/>
      <c r="K321" s="8"/>
    </row>
    <row r="322" spans="10:11" x14ac:dyDescent="0.4">
      <c r="J322" s="8"/>
      <c r="K322" s="8"/>
    </row>
    <row r="323" spans="10:11" x14ac:dyDescent="0.4">
      <c r="J323" s="8"/>
      <c r="K323" s="8"/>
    </row>
    <row r="324" spans="10:11" x14ac:dyDescent="0.4">
      <c r="J324" s="8"/>
      <c r="K324" s="8"/>
    </row>
    <row r="325" spans="10:11" x14ac:dyDescent="0.4">
      <c r="J325" s="8"/>
      <c r="K325" s="8"/>
    </row>
    <row r="326" spans="10:11" x14ac:dyDescent="0.4">
      <c r="J326" s="8"/>
      <c r="K326" s="8"/>
    </row>
    <row r="327" spans="10:11" x14ac:dyDescent="0.4">
      <c r="J327" s="8"/>
      <c r="K327" s="8"/>
    </row>
    <row r="328" spans="10:11" x14ac:dyDescent="0.4">
      <c r="J328" s="8"/>
      <c r="K328" s="8"/>
    </row>
    <row r="329" spans="10:11" x14ac:dyDescent="0.4">
      <c r="J329" s="8"/>
      <c r="K329" s="8"/>
    </row>
    <row r="330" spans="10:11" x14ac:dyDescent="0.4">
      <c r="J330" s="8"/>
      <c r="K330" s="8"/>
    </row>
    <row r="331" spans="10:11" x14ac:dyDescent="0.4">
      <c r="J331" s="8"/>
      <c r="K331" s="8"/>
    </row>
    <row r="332" spans="10:11" x14ac:dyDescent="0.4">
      <c r="J332" s="8"/>
      <c r="K332" s="8"/>
    </row>
    <row r="333" spans="10:11" x14ac:dyDescent="0.4">
      <c r="J333" s="8"/>
      <c r="K333" s="8"/>
    </row>
    <row r="334" spans="10:11" x14ac:dyDescent="0.4">
      <c r="J334" s="8"/>
      <c r="K334" s="8"/>
    </row>
    <row r="335" spans="10:11" x14ac:dyDescent="0.4">
      <c r="J335" s="8"/>
      <c r="K335" s="8"/>
    </row>
    <row r="336" spans="10:11" x14ac:dyDescent="0.4">
      <c r="J336" s="8"/>
      <c r="K336" s="8"/>
    </row>
    <row r="337" spans="10:11" x14ac:dyDescent="0.4">
      <c r="J337" s="8"/>
      <c r="K337" s="8"/>
    </row>
    <row r="338" spans="10:11" x14ac:dyDescent="0.4">
      <c r="J338" s="8"/>
      <c r="K338" s="8"/>
    </row>
    <row r="339" spans="10:11" x14ac:dyDescent="0.4">
      <c r="J339" s="8"/>
      <c r="K339" s="8"/>
    </row>
    <row r="340" spans="10:11" x14ac:dyDescent="0.4">
      <c r="J340" s="8"/>
      <c r="K340" s="8"/>
    </row>
    <row r="341" spans="10:11" x14ac:dyDescent="0.4">
      <c r="J341" s="8"/>
      <c r="K341" s="8"/>
    </row>
    <row r="342" spans="10:11" x14ac:dyDescent="0.4">
      <c r="J342" s="8"/>
      <c r="K342" s="8"/>
    </row>
    <row r="343" spans="10:11" x14ac:dyDescent="0.4">
      <c r="J343" s="8"/>
      <c r="K343" s="8"/>
    </row>
    <row r="344" spans="10:11" x14ac:dyDescent="0.4">
      <c r="J344" s="8"/>
      <c r="K344" s="8"/>
    </row>
    <row r="345" spans="10:11" x14ac:dyDescent="0.4">
      <c r="J345" s="8"/>
      <c r="K345" s="8"/>
    </row>
    <row r="346" spans="10:11" x14ac:dyDescent="0.4">
      <c r="J346" s="8"/>
      <c r="K346" s="8"/>
    </row>
    <row r="347" spans="10:11" x14ac:dyDescent="0.4">
      <c r="J347" s="8"/>
      <c r="K347" s="8"/>
    </row>
    <row r="348" spans="10:11" x14ac:dyDescent="0.4">
      <c r="J348" s="8"/>
      <c r="K348" s="8"/>
    </row>
    <row r="349" spans="10:11" x14ac:dyDescent="0.4">
      <c r="J349" s="8"/>
      <c r="K349" s="8"/>
    </row>
    <row r="350" spans="10:11" x14ac:dyDescent="0.4">
      <c r="J350" s="8"/>
      <c r="K350" s="8"/>
    </row>
    <row r="351" spans="10:11" x14ac:dyDescent="0.4">
      <c r="J351" s="8"/>
      <c r="K351" s="8"/>
    </row>
    <row r="352" spans="10:11" x14ac:dyDescent="0.4">
      <c r="J352" s="8"/>
      <c r="K352" s="8"/>
    </row>
    <row r="353" spans="10:11" x14ac:dyDescent="0.4">
      <c r="J353" s="8"/>
      <c r="K353" s="8"/>
    </row>
    <row r="354" spans="10:11" x14ac:dyDescent="0.4">
      <c r="J354" s="8"/>
      <c r="K354" s="8"/>
    </row>
    <row r="355" spans="10:11" x14ac:dyDescent="0.4">
      <c r="J355" s="8"/>
      <c r="K355" s="8"/>
    </row>
    <row r="356" spans="10:11" x14ac:dyDescent="0.4">
      <c r="J356" s="8"/>
      <c r="K356" s="8"/>
    </row>
    <row r="357" spans="10:11" x14ac:dyDescent="0.4">
      <c r="J357" s="8"/>
      <c r="K357" s="8"/>
    </row>
    <row r="358" spans="10:11" x14ac:dyDescent="0.4">
      <c r="J358" s="8"/>
      <c r="K358" s="8"/>
    </row>
    <row r="359" spans="10:11" x14ac:dyDescent="0.4">
      <c r="J359" s="8"/>
      <c r="K359" s="8"/>
    </row>
    <row r="360" spans="10:11" x14ac:dyDescent="0.4">
      <c r="J360" s="8"/>
      <c r="K360" s="8"/>
    </row>
    <row r="361" spans="10:11" x14ac:dyDescent="0.4">
      <c r="J361" s="8"/>
      <c r="K361" s="8"/>
    </row>
    <row r="362" spans="10:11" x14ac:dyDescent="0.4">
      <c r="J362" s="8"/>
      <c r="K362" s="8"/>
    </row>
    <row r="363" spans="10:11" x14ac:dyDescent="0.4">
      <c r="J363" s="8"/>
      <c r="K363" s="8"/>
    </row>
    <row r="364" spans="10:11" x14ac:dyDescent="0.4">
      <c r="J364" s="8"/>
      <c r="K364" s="8"/>
    </row>
    <row r="365" spans="10:11" x14ac:dyDescent="0.4">
      <c r="J365" s="8"/>
      <c r="K365" s="8"/>
    </row>
    <row r="366" spans="10:11" x14ac:dyDescent="0.4">
      <c r="J366" s="8"/>
      <c r="K366" s="8"/>
    </row>
    <row r="367" spans="10:11" x14ac:dyDescent="0.4">
      <c r="J367" s="8"/>
      <c r="K367" s="8"/>
    </row>
    <row r="368" spans="10:11" x14ac:dyDescent="0.4">
      <c r="J368" s="8"/>
      <c r="K368" s="8"/>
    </row>
    <row r="369" spans="10:11" x14ac:dyDescent="0.4">
      <c r="J369" s="8"/>
      <c r="K369" s="8"/>
    </row>
    <row r="370" spans="10:11" x14ac:dyDescent="0.4">
      <c r="J370" s="8"/>
      <c r="K370" s="8"/>
    </row>
    <row r="371" spans="10:11" x14ac:dyDescent="0.4">
      <c r="J371" s="8"/>
      <c r="K371" s="8"/>
    </row>
    <row r="372" spans="10:11" x14ac:dyDescent="0.4">
      <c r="J372" s="8"/>
      <c r="K372" s="8"/>
    </row>
    <row r="373" spans="10:11" x14ac:dyDescent="0.4">
      <c r="J373" s="8"/>
      <c r="K373" s="8"/>
    </row>
    <row r="374" spans="10:11" x14ac:dyDescent="0.4">
      <c r="J374" s="8"/>
      <c r="K374" s="8"/>
    </row>
    <row r="375" spans="10:11" x14ac:dyDescent="0.4">
      <c r="J375" s="8"/>
      <c r="K375" s="8"/>
    </row>
    <row r="376" spans="10:11" x14ac:dyDescent="0.4">
      <c r="J376" s="8"/>
      <c r="K376" s="8"/>
    </row>
    <row r="377" spans="10:11" x14ac:dyDescent="0.4">
      <c r="J377" s="8"/>
      <c r="K377" s="8"/>
    </row>
    <row r="378" spans="10:11" x14ac:dyDescent="0.4">
      <c r="J378" s="8"/>
      <c r="K378" s="8"/>
    </row>
    <row r="379" spans="10:11" x14ac:dyDescent="0.4">
      <c r="J379" s="8"/>
      <c r="K379" s="8"/>
    </row>
    <row r="380" spans="10:11" x14ac:dyDescent="0.4">
      <c r="J380" s="8"/>
      <c r="K380" s="8"/>
    </row>
    <row r="381" spans="10:11" x14ac:dyDescent="0.4">
      <c r="J381" s="8"/>
      <c r="K381" s="8"/>
    </row>
    <row r="382" spans="10:11" x14ac:dyDescent="0.4">
      <c r="J382" s="8"/>
      <c r="K382" s="8"/>
    </row>
    <row r="383" spans="10:11" x14ac:dyDescent="0.4">
      <c r="J383" s="8"/>
      <c r="K383" s="8"/>
    </row>
    <row r="384" spans="10:11" x14ac:dyDescent="0.4">
      <c r="J384" s="8"/>
      <c r="K384" s="8"/>
    </row>
    <row r="385" spans="10:11" x14ac:dyDescent="0.4">
      <c r="J385" s="8"/>
      <c r="K385" s="8"/>
    </row>
    <row r="386" spans="10:11" x14ac:dyDescent="0.4">
      <c r="J386" s="8"/>
      <c r="K386" s="8"/>
    </row>
    <row r="387" spans="10:11" x14ac:dyDescent="0.4">
      <c r="J387" s="8"/>
      <c r="K387" s="8"/>
    </row>
    <row r="388" spans="10:11" x14ac:dyDescent="0.4">
      <c r="J388" s="8"/>
      <c r="K388" s="8"/>
    </row>
    <row r="389" spans="10:11" x14ac:dyDescent="0.4">
      <c r="J389" s="8"/>
      <c r="K389" s="8"/>
    </row>
    <row r="390" spans="10:11" x14ac:dyDescent="0.4">
      <c r="J390" s="8"/>
      <c r="K390" s="8"/>
    </row>
    <row r="391" spans="10:11" x14ac:dyDescent="0.4">
      <c r="J391" s="8"/>
      <c r="K391" s="8"/>
    </row>
    <row r="392" spans="10:11" x14ac:dyDescent="0.4">
      <c r="J392" s="8"/>
      <c r="K392" s="8"/>
    </row>
    <row r="393" spans="10:11" x14ac:dyDescent="0.4">
      <c r="J393" s="8"/>
      <c r="K393" s="8"/>
    </row>
    <row r="394" spans="10:11" x14ac:dyDescent="0.4">
      <c r="J394" s="8"/>
      <c r="K394" s="8"/>
    </row>
    <row r="395" spans="10:11" x14ac:dyDescent="0.4">
      <c r="J395" s="8"/>
      <c r="K395" s="8"/>
    </row>
    <row r="396" spans="10:11" x14ac:dyDescent="0.4">
      <c r="J396" s="8"/>
      <c r="K396" s="8"/>
    </row>
    <row r="397" spans="10:11" x14ac:dyDescent="0.4">
      <c r="J397" s="8"/>
      <c r="K397" s="8"/>
    </row>
    <row r="398" spans="10:11" x14ac:dyDescent="0.4">
      <c r="J398" s="8"/>
      <c r="K398" s="8"/>
    </row>
    <row r="399" spans="10:11" x14ac:dyDescent="0.4">
      <c r="J399" s="8"/>
      <c r="K399" s="8"/>
    </row>
    <row r="400" spans="10:11" x14ac:dyDescent="0.4">
      <c r="J400" s="8"/>
      <c r="K400" s="8"/>
    </row>
    <row r="401" spans="10:11" x14ac:dyDescent="0.4">
      <c r="J401" s="8"/>
      <c r="K401" s="8"/>
    </row>
    <row r="402" spans="10:11" x14ac:dyDescent="0.4">
      <c r="J402" s="8"/>
      <c r="K402" s="8"/>
    </row>
    <row r="403" spans="10:11" x14ac:dyDescent="0.4">
      <c r="J403" s="8"/>
      <c r="K403" s="8"/>
    </row>
    <row r="404" spans="10:11" x14ac:dyDescent="0.4">
      <c r="J404" s="8"/>
      <c r="K404" s="8"/>
    </row>
    <row r="405" spans="10:11" x14ac:dyDescent="0.4">
      <c r="J405" s="8"/>
      <c r="K405" s="8"/>
    </row>
    <row r="406" spans="10:11" x14ac:dyDescent="0.4">
      <c r="J406" s="8"/>
      <c r="K406" s="8"/>
    </row>
    <row r="407" spans="10:11" x14ac:dyDescent="0.4">
      <c r="J407" s="8"/>
      <c r="K407" s="8"/>
    </row>
    <row r="408" spans="10:11" x14ac:dyDescent="0.4">
      <c r="J408" s="8"/>
      <c r="K408" s="8"/>
    </row>
    <row r="409" spans="10:11" x14ac:dyDescent="0.4">
      <c r="J409" s="8"/>
      <c r="K409" s="8"/>
    </row>
    <row r="410" spans="10:11" x14ac:dyDescent="0.4">
      <c r="J410" s="8"/>
      <c r="K410" s="8"/>
    </row>
    <row r="411" spans="10:11" x14ac:dyDescent="0.4">
      <c r="J411" s="8"/>
      <c r="K411" s="8"/>
    </row>
    <row r="412" spans="10:11" x14ac:dyDescent="0.4">
      <c r="J412" s="8"/>
      <c r="K412" s="8"/>
    </row>
    <row r="413" spans="10:11" x14ac:dyDescent="0.4">
      <c r="J413" s="8"/>
      <c r="K413" s="8"/>
    </row>
    <row r="414" spans="10:11" x14ac:dyDescent="0.4">
      <c r="J414" s="8"/>
      <c r="K414" s="8"/>
    </row>
    <row r="415" spans="10:11" x14ac:dyDescent="0.4">
      <c r="J415" s="8"/>
      <c r="K415" s="8"/>
    </row>
    <row r="416" spans="10:11" x14ac:dyDescent="0.4">
      <c r="J416" s="8"/>
      <c r="K416" s="8"/>
    </row>
    <row r="417" spans="10:11" x14ac:dyDescent="0.4">
      <c r="J417" s="8"/>
      <c r="K417" s="8"/>
    </row>
    <row r="418" spans="10:11" x14ac:dyDescent="0.4">
      <c r="J418" s="8"/>
      <c r="K418" s="8"/>
    </row>
    <row r="419" spans="10:11" x14ac:dyDescent="0.4">
      <c r="J419" s="8"/>
      <c r="K419" s="8"/>
    </row>
    <row r="420" spans="10:11" x14ac:dyDescent="0.4">
      <c r="J420" s="8"/>
      <c r="K420" s="8"/>
    </row>
    <row r="421" spans="10:11" x14ac:dyDescent="0.4">
      <c r="J421" s="8"/>
      <c r="K421" s="8"/>
    </row>
    <row r="422" spans="10:11" x14ac:dyDescent="0.4">
      <c r="J422" s="8"/>
      <c r="K422" s="8"/>
    </row>
    <row r="423" spans="10:11" x14ac:dyDescent="0.4">
      <c r="J423" s="8"/>
      <c r="K423" s="8"/>
    </row>
    <row r="424" spans="10:11" x14ac:dyDescent="0.4">
      <c r="J424" s="8"/>
      <c r="K424" s="8"/>
    </row>
    <row r="425" spans="10:11" x14ac:dyDescent="0.4">
      <c r="J425" s="8"/>
      <c r="K425" s="8"/>
    </row>
    <row r="426" spans="10:11" x14ac:dyDescent="0.4">
      <c r="J426" s="8"/>
      <c r="K426" s="8"/>
    </row>
    <row r="427" spans="10:11" x14ac:dyDescent="0.4">
      <c r="J427" s="8"/>
      <c r="K427" s="8"/>
    </row>
    <row r="428" spans="10:11" x14ac:dyDescent="0.4">
      <c r="J428" s="8"/>
      <c r="K428" s="8"/>
    </row>
    <row r="429" spans="10:11" x14ac:dyDescent="0.4">
      <c r="J429" s="8"/>
      <c r="K429" s="8"/>
    </row>
    <row r="430" spans="10:11" x14ac:dyDescent="0.4">
      <c r="J430" s="8"/>
      <c r="K430" s="8"/>
    </row>
    <row r="431" spans="10:11" x14ac:dyDescent="0.4">
      <c r="J431" s="8"/>
      <c r="K431" s="8"/>
    </row>
    <row r="432" spans="10:11" x14ac:dyDescent="0.4">
      <c r="J432" s="8"/>
      <c r="K432" s="8"/>
    </row>
    <row r="433" spans="10:11" x14ac:dyDescent="0.4">
      <c r="J433" s="8"/>
      <c r="K433" s="8"/>
    </row>
    <row r="434" spans="10:11" x14ac:dyDescent="0.4">
      <c r="J434" s="8"/>
      <c r="K434" s="8"/>
    </row>
    <row r="435" spans="10:11" x14ac:dyDescent="0.4">
      <c r="J435" s="8"/>
      <c r="K435" s="8"/>
    </row>
    <row r="436" spans="10:11" x14ac:dyDescent="0.4">
      <c r="J436" s="8"/>
      <c r="K436" s="8"/>
    </row>
    <row r="437" spans="10:11" x14ac:dyDescent="0.4">
      <c r="J437" s="8"/>
      <c r="K437" s="8"/>
    </row>
    <row r="438" spans="10:11" x14ac:dyDescent="0.4">
      <c r="J438" s="8"/>
      <c r="K438" s="8"/>
    </row>
    <row r="439" spans="10:11" x14ac:dyDescent="0.4">
      <c r="J439" s="8"/>
      <c r="K439" s="8"/>
    </row>
    <row r="440" spans="10:11" x14ac:dyDescent="0.4">
      <c r="J440" s="8"/>
      <c r="K440" s="8"/>
    </row>
    <row r="441" spans="10:11" x14ac:dyDescent="0.4">
      <c r="J441" s="8"/>
      <c r="K441" s="8"/>
    </row>
    <row r="442" spans="10:11" x14ac:dyDescent="0.4">
      <c r="J442" s="8"/>
      <c r="K442" s="8"/>
    </row>
    <row r="443" spans="10:11" x14ac:dyDescent="0.4">
      <c r="J443" s="8"/>
      <c r="K443" s="8"/>
    </row>
    <row r="444" spans="10:11" x14ac:dyDescent="0.4">
      <c r="J444" s="8"/>
      <c r="K444" s="8"/>
    </row>
    <row r="445" spans="10:11" x14ac:dyDescent="0.4">
      <c r="J445" s="8"/>
      <c r="K445" s="8"/>
    </row>
    <row r="446" spans="10:11" x14ac:dyDescent="0.4">
      <c r="J446" s="8"/>
      <c r="K446" s="8"/>
    </row>
    <row r="447" spans="10:11" x14ac:dyDescent="0.4">
      <c r="J447" s="8"/>
      <c r="K447" s="8"/>
    </row>
    <row r="448" spans="10:11" x14ac:dyDescent="0.4">
      <c r="J448" s="8"/>
      <c r="K448" s="8"/>
    </row>
    <row r="449" spans="10:11" x14ac:dyDescent="0.4">
      <c r="J449" s="8"/>
      <c r="K449" s="8"/>
    </row>
    <row r="450" spans="10:11" x14ac:dyDescent="0.4">
      <c r="J450" s="8"/>
      <c r="K450" s="8"/>
    </row>
    <row r="451" spans="10:11" x14ac:dyDescent="0.4">
      <c r="J451" s="8"/>
      <c r="K451" s="8"/>
    </row>
    <row r="452" spans="10:11" x14ac:dyDescent="0.4">
      <c r="J452" s="8"/>
      <c r="K452" s="8"/>
    </row>
    <row r="453" spans="10:11" x14ac:dyDescent="0.4">
      <c r="J453" s="8"/>
      <c r="K453" s="8"/>
    </row>
    <row r="454" spans="10:11" x14ac:dyDescent="0.4">
      <c r="J454" s="8"/>
      <c r="K454" s="8"/>
    </row>
    <row r="455" spans="10:11" x14ac:dyDescent="0.4">
      <c r="J455" s="8"/>
      <c r="K455" s="8"/>
    </row>
    <row r="456" spans="10:11" x14ac:dyDescent="0.4">
      <c r="J456" s="8"/>
      <c r="K456" s="8"/>
    </row>
    <row r="457" spans="10:11" x14ac:dyDescent="0.4">
      <c r="J457" s="8"/>
      <c r="K457" s="8"/>
    </row>
    <row r="458" spans="10:11" x14ac:dyDescent="0.4">
      <c r="J458" s="8"/>
      <c r="K458" s="8"/>
    </row>
    <row r="459" spans="10:11" x14ac:dyDescent="0.4">
      <c r="J459" s="8"/>
      <c r="K459" s="8"/>
    </row>
    <row r="460" spans="10:11" x14ac:dyDescent="0.4">
      <c r="J460" s="8"/>
      <c r="K460" s="8"/>
    </row>
    <row r="461" spans="10:11" x14ac:dyDescent="0.4">
      <c r="J461" s="8"/>
      <c r="K461" s="8"/>
    </row>
    <row r="462" spans="10:11" x14ac:dyDescent="0.4">
      <c r="J462" s="8"/>
      <c r="K462" s="8"/>
    </row>
    <row r="463" spans="10:11" x14ac:dyDescent="0.4">
      <c r="J463" s="8"/>
      <c r="K463" s="8"/>
    </row>
    <row r="464" spans="10:11" x14ac:dyDescent="0.4">
      <c r="J464" s="8"/>
      <c r="K464" s="8"/>
    </row>
    <row r="465" spans="10:11" x14ac:dyDescent="0.4">
      <c r="J465" s="8"/>
      <c r="K465" s="8"/>
    </row>
    <row r="466" spans="10:11" x14ac:dyDescent="0.4">
      <c r="J466" s="8"/>
      <c r="K466" s="8"/>
    </row>
    <row r="467" spans="10:11" x14ac:dyDescent="0.4">
      <c r="J467" s="8"/>
      <c r="K467" s="8"/>
    </row>
    <row r="468" spans="10:11" x14ac:dyDescent="0.4">
      <c r="J468" s="8"/>
      <c r="K468" s="8"/>
    </row>
    <row r="469" spans="10:11" x14ac:dyDescent="0.4">
      <c r="J469" s="8"/>
      <c r="K469" s="8"/>
    </row>
  </sheetData>
  <mergeCells count="5">
    <mergeCell ref="D1:L1"/>
    <mergeCell ref="I2:J2"/>
    <mergeCell ref="K2:L2"/>
    <mergeCell ref="E2:F2"/>
    <mergeCell ref="G2:H2"/>
  </mergeCells>
  <phoneticPr fontId="3"/>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4B81-0D6B-4C4B-ACF7-90D25DA4497D}">
  <dimension ref="A1:Z485"/>
  <sheetViews>
    <sheetView zoomScale="55" zoomScaleNormal="55" workbookViewId="0">
      <selection activeCell="AE44" sqref="AE44"/>
    </sheetView>
  </sheetViews>
  <sheetFormatPr defaultRowHeight="18.75" x14ac:dyDescent="0.4"/>
  <cols>
    <col min="1" max="1" width="9" style="7"/>
    <col min="2" max="3" width="10.625" style="7" customWidth="1"/>
    <col min="4" max="16384" width="9" style="7"/>
  </cols>
  <sheetData>
    <row r="1" spans="1:25" x14ac:dyDescent="0.4">
      <c r="O1" s="7" t="s">
        <v>61</v>
      </c>
      <c r="V1" s="7" t="s">
        <v>124</v>
      </c>
    </row>
    <row r="2" spans="1:25" ht="18.75" customHeight="1" x14ac:dyDescent="0.4">
      <c r="A2" s="28"/>
      <c r="B2" s="178" t="s">
        <v>17</v>
      </c>
      <c r="C2" s="178"/>
      <c r="D2" s="178" t="s">
        <v>18</v>
      </c>
      <c r="E2" s="178"/>
      <c r="F2" s="178" t="s">
        <v>19</v>
      </c>
      <c r="G2" s="178"/>
      <c r="H2" s="178" t="s">
        <v>20</v>
      </c>
      <c r="I2" s="178"/>
    </row>
    <row r="3" spans="1:25" ht="18.75" customHeight="1" x14ac:dyDescent="0.35">
      <c r="A3" s="13" t="s">
        <v>297</v>
      </c>
      <c r="B3" s="4" t="s">
        <v>0</v>
      </c>
      <c r="C3" s="4" t="s">
        <v>1</v>
      </c>
      <c r="D3" s="4" t="s">
        <v>0</v>
      </c>
      <c r="E3" s="4" t="s">
        <v>1</v>
      </c>
      <c r="F3" s="4" t="s">
        <v>0</v>
      </c>
      <c r="G3" s="4" t="s">
        <v>1</v>
      </c>
      <c r="H3" s="4" t="s">
        <v>0</v>
      </c>
      <c r="I3" s="4" t="s">
        <v>1</v>
      </c>
      <c r="O3" s="7" t="s">
        <v>23</v>
      </c>
      <c r="V3" s="32" t="s">
        <v>236</v>
      </c>
    </row>
    <row r="4" spans="1:25" ht="18.75" customHeight="1" x14ac:dyDescent="0.4">
      <c r="A4" s="15">
        <v>12</v>
      </c>
      <c r="B4" s="8">
        <v>-0.10566666666666044</v>
      </c>
      <c r="C4" s="8">
        <v>9.8499999999999949E-2</v>
      </c>
      <c r="D4" s="8">
        <v>1.5219166666666619</v>
      </c>
      <c r="E4" s="8">
        <v>0.3400833333333374</v>
      </c>
      <c r="F4" s="8">
        <v>0.22950000000001508</v>
      </c>
      <c r="G4" s="8">
        <v>0.37425000000000719</v>
      </c>
      <c r="H4" s="8">
        <v>2.2333333333333982E-2</v>
      </c>
      <c r="I4" s="8">
        <v>0.11966666666665743</v>
      </c>
      <c r="V4" s="32" t="s">
        <v>71</v>
      </c>
    </row>
    <row r="5" spans="1:25" x14ac:dyDescent="0.4">
      <c r="A5" s="15">
        <v>3</v>
      </c>
      <c r="B5" s="8">
        <v>-7.7499999999954385E-3</v>
      </c>
      <c r="C5" s="8">
        <v>-0.6733333333333491</v>
      </c>
      <c r="D5" s="8">
        <v>0.4134166666666606</v>
      </c>
      <c r="E5" s="8">
        <v>0.32133333333331937</v>
      </c>
      <c r="F5" s="8">
        <v>0.17041666666665295</v>
      </c>
      <c r="G5" s="8">
        <v>-0.61649999999999816</v>
      </c>
      <c r="H5" s="8">
        <v>8.4583333333350788E-2</v>
      </c>
      <c r="I5" s="8">
        <v>-0.19466666666667437</v>
      </c>
      <c r="O5" s="32" t="s">
        <v>323</v>
      </c>
      <c r="V5" s="7" t="s">
        <v>25</v>
      </c>
    </row>
    <row r="6" spans="1:25" x14ac:dyDescent="0.4">
      <c r="A6" s="15">
        <v>10</v>
      </c>
      <c r="B6" s="8">
        <v>-0.17508333333333065</v>
      </c>
      <c r="C6" s="8">
        <v>9.6416666666671577E-2</v>
      </c>
      <c r="D6" s="8">
        <v>0.40099999999998609</v>
      </c>
      <c r="E6" s="8">
        <v>0.29416666666667007</v>
      </c>
      <c r="F6" s="8">
        <v>0.14491666666666159</v>
      </c>
      <c r="G6" s="8">
        <v>3.3166666666657109E-2</v>
      </c>
      <c r="H6" s="8">
        <v>0.31441666666666351</v>
      </c>
      <c r="I6" s="8">
        <v>0.1790833333333379</v>
      </c>
      <c r="O6" s="32" t="s">
        <v>234</v>
      </c>
      <c r="V6" s="7" t="s">
        <v>27</v>
      </c>
      <c r="W6" s="7" t="s">
        <v>65</v>
      </c>
      <c r="X6" s="7" t="s">
        <v>28</v>
      </c>
      <c r="Y6" s="7" t="s">
        <v>29</v>
      </c>
    </row>
    <row r="7" spans="1:25" x14ac:dyDescent="0.4">
      <c r="A7" s="15">
        <v>15</v>
      </c>
      <c r="B7" s="8">
        <v>-0.11100000000000468</v>
      </c>
      <c r="C7" s="8">
        <v>-0.96158333333332102</v>
      </c>
      <c r="D7" s="8">
        <v>0.55808333333333515</v>
      </c>
      <c r="E7" s="8">
        <v>-0.83066666666665212</v>
      </c>
      <c r="F7" s="8">
        <v>0.67633333333332557</v>
      </c>
      <c r="G7" s="8">
        <v>-0.50358333333333216</v>
      </c>
      <c r="H7" s="8">
        <v>1.7349166666666702</v>
      </c>
      <c r="I7" s="8">
        <v>-0.17766666666665773</v>
      </c>
      <c r="O7" s="32" t="s">
        <v>64</v>
      </c>
      <c r="V7" s="7" t="s">
        <v>25</v>
      </c>
    </row>
    <row r="8" spans="1:25" x14ac:dyDescent="0.4">
      <c r="A8" s="15">
        <v>2</v>
      </c>
      <c r="B8" s="8">
        <v>-4.0666666666664263E-2</v>
      </c>
      <c r="C8" s="8">
        <v>0.32883333333332998</v>
      </c>
      <c r="D8" s="8">
        <v>0.16016666666669083</v>
      </c>
      <c r="E8" s="8">
        <v>3.2416666666658739E-2</v>
      </c>
      <c r="F8" s="8">
        <v>3.9499999999997232E-2</v>
      </c>
      <c r="G8" s="8">
        <v>0.75391666666665913</v>
      </c>
      <c r="H8" s="8">
        <v>0.65674999999998707</v>
      </c>
      <c r="I8" s="8">
        <v>-0.44208333333331873</v>
      </c>
      <c r="O8" s="7" t="s">
        <v>25</v>
      </c>
      <c r="V8" s="7">
        <v>1</v>
      </c>
      <c r="W8" s="7">
        <v>1</v>
      </c>
      <c r="X8" s="7">
        <v>14</v>
      </c>
      <c r="Y8" s="7">
        <v>-0.1164</v>
      </c>
    </row>
    <row r="9" spans="1:25" x14ac:dyDescent="0.4">
      <c r="A9" s="15">
        <v>13</v>
      </c>
      <c r="B9" s="8">
        <v>0.16966666666667721</v>
      </c>
      <c r="C9" s="8">
        <v>-0.15491666666665177</v>
      </c>
      <c r="D9" s="8">
        <v>9.7499999999996353E-2</v>
      </c>
      <c r="E9" s="8">
        <v>-0.1211666666666583</v>
      </c>
      <c r="F9" s="8">
        <v>0.46416666666666268</v>
      </c>
      <c r="G9" s="8">
        <v>-0.15199999999999819</v>
      </c>
      <c r="H9" s="8">
        <v>0.22441666666666141</v>
      </c>
      <c r="I9" s="8">
        <v>-0.35558333333333914</v>
      </c>
      <c r="O9" s="7" t="s">
        <v>26</v>
      </c>
      <c r="P9" s="7" t="s">
        <v>27</v>
      </c>
      <c r="Q9" s="7" t="s">
        <v>65</v>
      </c>
      <c r="R9" s="7" t="s">
        <v>28</v>
      </c>
      <c r="S9" s="7" t="s">
        <v>29</v>
      </c>
      <c r="T9" s="7" t="s">
        <v>30</v>
      </c>
      <c r="V9" s="7">
        <v>1</v>
      </c>
      <c r="W9" s="7">
        <v>2</v>
      </c>
      <c r="X9" s="7">
        <v>14</v>
      </c>
      <c r="Y9" s="7">
        <v>-0.16</v>
      </c>
    </row>
    <row r="10" spans="1:25" x14ac:dyDescent="0.4">
      <c r="A10" s="15">
        <v>5</v>
      </c>
      <c r="B10" s="8">
        <v>-0.67716666666666958</v>
      </c>
      <c r="C10" s="8">
        <v>-0.54508333333331793</v>
      </c>
      <c r="D10" s="8">
        <v>-5.8916666666668976E-2</v>
      </c>
      <c r="E10" s="8">
        <v>4.6000000000006244E-2</v>
      </c>
      <c r="F10" s="8">
        <v>-3.4666666666673743E-2</v>
      </c>
      <c r="G10" s="8">
        <v>-0.31608333333333527</v>
      </c>
      <c r="H10" s="8">
        <v>-0.10066666666667363</v>
      </c>
      <c r="I10" s="8">
        <v>-0.42083333333334211</v>
      </c>
      <c r="O10" s="7" t="s">
        <v>25</v>
      </c>
      <c r="V10" s="7" t="s">
        <v>25</v>
      </c>
    </row>
    <row r="11" spans="1:25" x14ac:dyDescent="0.35">
      <c r="A11" s="13" t="s">
        <v>298</v>
      </c>
      <c r="B11" s="9"/>
      <c r="E11" s="8"/>
      <c r="F11" s="8"/>
      <c r="I11" s="8"/>
      <c r="O11" s="7">
        <v>1</v>
      </c>
      <c r="P11" s="7">
        <v>1</v>
      </c>
      <c r="Q11" s="7">
        <v>1</v>
      </c>
      <c r="R11" s="7">
        <v>7</v>
      </c>
      <c r="S11" s="7">
        <v>-0.1371</v>
      </c>
      <c r="T11" s="7">
        <v>0.24429999999999999</v>
      </c>
      <c r="V11" s="7">
        <v>2</v>
      </c>
      <c r="W11" s="7">
        <v>1</v>
      </c>
      <c r="X11" s="7">
        <v>14</v>
      </c>
      <c r="Y11" s="7">
        <v>0.21859999999999999</v>
      </c>
    </row>
    <row r="12" spans="1:25" x14ac:dyDescent="0.4">
      <c r="A12" s="15">
        <v>9</v>
      </c>
      <c r="B12" s="8">
        <v>-3.8666666666665607E-2</v>
      </c>
      <c r="C12" s="8">
        <v>6.2166666666674669E-2</v>
      </c>
      <c r="D12" s="8">
        <v>0.12458333333332661</v>
      </c>
      <c r="E12" s="8">
        <v>0.17974999999998159</v>
      </c>
      <c r="F12" s="8">
        <v>0.48116666666667596</v>
      </c>
      <c r="G12" s="8">
        <v>0.22308333333333116</v>
      </c>
      <c r="H12" s="8">
        <v>-5.708333333332713E-2</v>
      </c>
      <c r="I12" s="8">
        <v>-0.36408333333332193</v>
      </c>
      <c r="O12" s="7">
        <v>1</v>
      </c>
      <c r="P12" s="7">
        <v>1</v>
      </c>
      <c r="Q12" s="7">
        <v>2</v>
      </c>
      <c r="R12" s="7">
        <v>7</v>
      </c>
      <c r="S12" s="7">
        <v>-0.2571</v>
      </c>
      <c r="T12" s="7">
        <v>0.441</v>
      </c>
      <c r="V12" s="7">
        <v>2</v>
      </c>
      <c r="W12" s="7">
        <v>2</v>
      </c>
      <c r="X12" s="7">
        <v>14</v>
      </c>
      <c r="Y12" s="7">
        <v>-2.86E-2</v>
      </c>
    </row>
    <row r="13" spans="1:25" x14ac:dyDescent="0.4">
      <c r="A13" s="15">
        <v>4</v>
      </c>
      <c r="B13" s="8">
        <v>-0.13458333333334166</v>
      </c>
      <c r="C13" s="8">
        <v>-0.10533333333331522</v>
      </c>
      <c r="D13" s="8">
        <v>-0.51858333333332651</v>
      </c>
      <c r="E13" s="8">
        <v>-8.6249999999998536E-2</v>
      </c>
      <c r="F13" s="8">
        <v>-0.42841666666667694</v>
      </c>
      <c r="G13" s="8">
        <v>1.4833333333324698E-2</v>
      </c>
      <c r="H13" s="8">
        <v>-0.30808333333335619</v>
      </c>
      <c r="I13" s="8">
        <v>-0.56691666666666818</v>
      </c>
      <c r="O13" s="7">
        <v>1</v>
      </c>
      <c r="P13" s="7">
        <v>2</v>
      </c>
      <c r="Q13" s="7">
        <v>1</v>
      </c>
      <c r="R13" s="7">
        <v>7</v>
      </c>
      <c r="S13" s="7">
        <v>0.44140000000000001</v>
      </c>
      <c r="T13" s="7">
        <v>0.48220000000000002</v>
      </c>
      <c r="V13" s="7" t="s">
        <v>25</v>
      </c>
    </row>
    <row r="14" spans="1:25" x14ac:dyDescent="0.4">
      <c r="A14" s="15">
        <v>8</v>
      </c>
      <c r="B14" s="8">
        <v>0.11716666666666313</v>
      </c>
      <c r="C14" s="8">
        <v>-7.9416666666671645E-2</v>
      </c>
      <c r="D14" s="8">
        <v>-8.4666666666673149E-2</v>
      </c>
      <c r="E14" s="8">
        <v>0.12600000000000727</v>
      </c>
      <c r="F14" s="8">
        <v>-0.3995833333333349</v>
      </c>
      <c r="G14" s="8">
        <v>-0.4099166666666606</v>
      </c>
      <c r="H14" s="8">
        <v>0.61112499999997938</v>
      </c>
      <c r="I14" s="8">
        <v>-0.60099999999999132</v>
      </c>
      <c r="O14" s="28">
        <v>1</v>
      </c>
      <c r="P14" s="28">
        <v>2</v>
      </c>
      <c r="Q14" s="28">
        <v>2</v>
      </c>
      <c r="R14" s="28">
        <v>7</v>
      </c>
      <c r="S14" s="28">
        <v>1.14E-2</v>
      </c>
      <c r="T14" s="28">
        <v>0.3795</v>
      </c>
      <c r="U14" s="4"/>
      <c r="V14" s="7">
        <v>3</v>
      </c>
      <c r="W14" s="7">
        <v>1</v>
      </c>
      <c r="X14" s="7">
        <v>14</v>
      </c>
      <c r="Y14" s="7">
        <v>0.23930000000000001</v>
      </c>
    </row>
    <row r="15" spans="1:25" x14ac:dyDescent="0.4">
      <c r="A15" s="15">
        <v>6</v>
      </c>
      <c r="B15" s="8">
        <v>-0.36333333333333556</v>
      </c>
      <c r="C15" s="8">
        <v>-0.14799999999999022</v>
      </c>
      <c r="D15" s="8">
        <v>0.27949999999999886</v>
      </c>
      <c r="E15" s="8">
        <v>-0.10458333333333106</v>
      </c>
      <c r="F15" s="8">
        <v>0.48124999999999513</v>
      </c>
      <c r="G15" s="8">
        <v>-0.1314999999999846</v>
      </c>
      <c r="H15" s="8">
        <v>-2.3583333333340305E-2</v>
      </c>
      <c r="I15" s="8">
        <v>-0.35824999999998952</v>
      </c>
      <c r="O15" s="28">
        <v>1</v>
      </c>
      <c r="P15" s="28">
        <v>3</v>
      </c>
      <c r="Q15" s="28">
        <v>1</v>
      </c>
      <c r="R15" s="28">
        <v>7</v>
      </c>
      <c r="S15" s="28">
        <v>0.2414</v>
      </c>
      <c r="T15" s="28">
        <v>0.22989999999999999</v>
      </c>
      <c r="U15" s="4"/>
      <c r="V15" s="7">
        <v>3</v>
      </c>
      <c r="W15" s="7">
        <v>2</v>
      </c>
      <c r="X15" s="7">
        <v>14</v>
      </c>
      <c r="Y15" s="7">
        <v>-8.3599999999999994E-2</v>
      </c>
    </row>
    <row r="16" spans="1:25" x14ac:dyDescent="0.4">
      <c r="A16" s="15">
        <v>11</v>
      </c>
      <c r="B16" s="8">
        <v>-0.42233333333335515</v>
      </c>
      <c r="C16" s="8">
        <v>4.9083333333329669E-2</v>
      </c>
      <c r="D16" s="8">
        <v>0.57970833333333194</v>
      </c>
      <c r="E16" s="8">
        <v>0.38650000000001206</v>
      </c>
      <c r="F16" s="8">
        <v>0.97916666666666652</v>
      </c>
      <c r="G16" s="8">
        <v>9.1666666666728961E-3</v>
      </c>
      <c r="H16" s="8">
        <v>0.17841666666665504</v>
      </c>
      <c r="I16" s="8">
        <v>-0.30966666666665965</v>
      </c>
      <c r="O16" s="8">
        <v>1</v>
      </c>
      <c r="P16" s="8">
        <v>3</v>
      </c>
      <c r="Q16" s="8">
        <v>2</v>
      </c>
      <c r="R16" s="8">
        <v>7</v>
      </c>
      <c r="S16" s="8">
        <v>-6.2899999999999998E-2</v>
      </c>
      <c r="T16" s="8">
        <v>0.45229999999999998</v>
      </c>
      <c r="U16" s="8"/>
      <c r="V16" s="7" t="s">
        <v>25</v>
      </c>
    </row>
    <row r="17" spans="1:26" x14ac:dyDescent="0.4">
      <c r="A17" s="15">
        <v>1</v>
      </c>
      <c r="B17" s="8">
        <v>0.30333333333333229</v>
      </c>
      <c r="C17" s="8">
        <v>-0.12991666666667154</v>
      </c>
      <c r="D17" s="8">
        <v>-0.32800000000001645</v>
      </c>
      <c r="E17" s="8">
        <v>-0.50883333333334846</v>
      </c>
      <c r="F17" s="8">
        <v>7.7583333333317364E-2</v>
      </c>
      <c r="G17" s="8">
        <v>-0.40866666666667728</v>
      </c>
      <c r="H17" s="8">
        <v>-0.23808333333334405</v>
      </c>
      <c r="I17" s="8">
        <v>-0.30658333333333848</v>
      </c>
      <c r="O17" s="8">
        <v>1</v>
      </c>
      <c r="P17" s="8">
        <v>4</v>
      </c>
      <c r="Q17" s="8">
        <v>1</v>
      </c>
      <c r="R17" s="8">
        <v>7</v>
      </c>
      <c r="S17" s="8">
        <v>0.41710000000000003</v>
      </c>
      <c r="T17" s="8">
        <v>0.58209999999999995</v>
      </c>
      <c r="U17" s="8"/>
      <c r="V17" s="7">
        <v>4</v>
      </c>
      <c r="W17" s="7">
        <v>1</v>
      </c>
      <c r="X17" s="7">
        <v>14</v>
      </c>
      <c r="Y17" s="7">
        <v>0.24929999999999999</v>
      </c>
    </row>
    <row r="18" spans="1:26" x14ac:dyDescent="0.4">
      <c r="A18" s="15">
        <v>14</v>
      </c>
      <c r="B18" s="8">
        <v>-0.13916666666668387</v>
      </c>
      <c r="C18" s="8">
        <v>-8.3499999999998895E-2</v>
      </c>
      <c r="D18" s="8">
        <v>-7.6333333333317432E-2</v>
      </c>
      <c r="E18" s="8">
        <v>-0.47708333333330766</v>
      </c>
      <c r="F18" s="8">
        <v>0.46725000000000078</v>
      </c>
      <c r="G18" s="8">
        <v>-2.0750000000006825E-2</v>
      </c>
      <c r="H18" s="8">
        <v>0.40891666666666615</v>
      </c>
      <c r="I18" s="8">
        <v>3.5333333333344187E-2</v>
      </c>
      <c r="O18" s="8">
        <v>1</v>
      </c>
      <c r="P18" s="8">
        <v>4</v>
      </c>
      <c r="Q18" s="8">
        <v>2</v>
      </c>
      <c r="R18" s="8">
        <v>7</v>
      </c>
      <c r="S18" s="8">
        <v>-0.18429999999999999</v>
      </c>
      <c r="T18" s="8">
        <v>0.2321</v>
      </c>
      <c r="U18" s="8"/>
      <c r="V18" s="7">
        <v>4</v>
      </c>
      <c r="W18" s="7">
        <v>2</v>
      </c>
      <c r="X18" s="7">
        <v>14</v>
      </c>
      <c r="Y18" s="7">
        <v>-0.26860000000000001</v>
      </c>
    </row>
    <row r="19" spans="1:26" x14ac:dyDescent="0.4">
      <c r="A19" s="8"/>
      <c r="O19" s="8"/>
      <c r="P19" s="8"/>
      <c r="Q19" s="8"/>
      <c r="R19" s="8"/>
      <c r="S19" s="8"/>
      <c r="T19" s="8"/>
      <c r="U19" s="8"/>
      <c r="V19" s="7" t="s">
        <v>25</v>
      </c>
    </row>
    <row r="20" spans="1:26" x14ac:dyDescent="0.4">
      <c r="A20" s="8"/>
      <c r="O20" s="8">
        <v>2</v>
      </c>
      <c r="P20" s="8">
        <v>1</v>
      </c>
      <c r="Q20" s="8">
        <v>1</v>
      </c>
      <c r="R20" s="8">
        <v>7</v>
      </c>
      <c r="S20" s="8">
        <v>-9.5699999999999993E-2</v>
      </c>
      <c r="T20" s="8">
        <v>0.23430000000000001</v>
      </c>
      <c r="U20" s="8"/>
    </row>
    <row r="21" spans="1:26" x14ac:dyDescent="0.4">
      <c r="A21" s="5"/>
      <c r="B21" s="5" t="s">
        <v>227</v>
      </c>
      <c r="E21" s="10" t="s">
        <v>50</v>
      </c>
      <c r="F21" s="10" t="s">
        <v>51</v>
      </c>
      <c r="G21" s="10" t="s">
        <v>54</v>
      </c>
      <c r="H21" s="10" t="s">
        <v>55</v>
      </c>
      <c r="O21" s="8">
        <v>2</v>
      </c>
      <c r="P21" s="8">
        <v>1</v>
      </c>
      <c r="Q21" s="8">
        <v>2</v>
      </c>
      <c r="R21" s="8">
        <v>7</v>
      </c>
      <c r="S21" s="8">
        <v>-6.2899999999999998E-2</v>
      </c>
      <c r="T21" s="8">
        <v>7.8100000000000003E-2</v>
      </c>
      <c r="U21" s="8"/>
      <c r="V21" s="7" t="s">
        <v>25</v>
      </c>
    </row>
    <row r="22" spans="1:26" x14ac:dyDescent="0.4">
      <c r="A22" s="13" t="s">
        <v>297</v>
      </c>
      <c r="B22" s="5" t="s">
        <v>228</v>
      </c>
      <c r="D22" s="7" t="s">
        <v>231</v>
      </c>
      <c r="E22" s="8">
        <f>AVERAGE(B4:C10)</f>
        <v>-0.19705952380952044</v>
      </c>
      <c r="F22" s="8">
        <f>AVERAGE(D4:E10)</f>
        <v>0.22680952380952449</v>
      </c>
      <c r="G22" s="8">
        <f>AVERAGE(F4:G10)</f>
        <v>9.0238095238092911E-2</v>
      </c>
      <c r="H22" s="8">
        <f>AVERAGE(H4:I10)</f>
        <v>0.11747619047618976</v>
      </c>
      <c r="O22" s="8">
        <v>2</v>
      </c>
      <c r="P22" s="8">
        <v>2</v>
      </c>
      <c r="Q22" s="8">
        <v>1</v>
      </c>
      <c r="R22" s="8">
        <v>7</v>
      </c>
      <c r="S22" s="8">
        <v>-4.3E-3</v>
      </c>
      <c r="T22" s="8">
        <v>0.34250000000000003</v>
      </c>
      <c r="U22" s="8"/>
      <c r="V22" s="7" t="s">
        <v>85</v>
      </c>
    </row>
    <row r="23" spans="1:26" x14ac:dyDescent="0.4">
      <c r="A23" s="15">
        <v>12</v>
      </c>
      <c r="B23" s="5">
        <v>0.5</v>
      </c>
      <c r="D23" s="7" t="s">
        <v>232</v>
      </c>
      <c r="E23" s="8">
        <f>AVERAGE(B12:C18)</f>
        <v>-7.9464285714287847E-2</v>
      </c>
      <c r="F23" s="8">
        <f>AVERAGE(D12:E18)</f>
        <v>-3.6306547619047204E-2</v>
      </c>
      <c r="G23" s="8">
        <f>AVERAGE(F12:G18)</f>
        <v>6.6761904761903093E-2</v>
      </c>
      <c r="H23" s="8">
        <f>AVERAGE(H12:I18)</f>
        <v>-0.13568154761904944</v>
      </c>
      <c r="O23" s="8">
        <v>2</v>
      </c>
      <c r="P23" s="8">
        <v>2</v>
      </c>
      <c r="Q23" s="8">
        <v>2</v>
      </c>
      <c r="R23" s="8">
        <v>7</v>
      </c>
      <c r="S23" s="8">
        <v>-6.8599999999999994E-2</v>
      </c>
      <c r="T23" s="8">
        <v>0.311</v>
      </c>
      <c r="U23" s="8"/>
      <c r="V23" s="7" t="s">
        <v>25</v>
      </c>
    </row>
    <row r="24" spans="1:26" x14ac:dyDescent="0.4">
      <c r="A24" s="15">
        <v>3</v>
      </c>
      <c r="B24" s="5">
        <v>1.2583057392117916</v>
      </c>
      <c r="O24" s="8">
        <v>2</v>
      </c>
      <c r="P24" s="8">
        <v>3</v>
      </c>
      <c r="Q24" s="8">
        <v>1</v>
      </c>
      <c r="R24" s="8">
        <v>7</v>
      </c>
      <c r="S24" s="8">
        <v>0.23710000000000001</v>
      </c>
      <c r="T24" s="8">
        <v>0.47810000000000002</v>
      </c>
      <c r="U24" s="8"/>
      <c r="V24" s="7" t="s">
        <v>125</v>
      </c>
      <c r="W24" s="7" t="s">
        <v>310</v>
      </c>
      <c r="Y24" s="10"/>
      <c r="Z24" s="10"/>
    </row>
    <row r="25" spans="1:26" x14ac:dyDescent="0.4">
      <c r="A25" s="15">
        <v>10</v>
      </c>
      <c r="B25" s="5">
        <v>1.2909944487358056</v>
      </c>
      <c r="O25" s="8">
        <v>2</v>
      </c>
      <c r="P25" s="8">
        <v>3</v>
      </c>
      <c r="Q25" s="8">
        <v>2</v>
      </c>
      <c r="R25" s="8">
        <v>7</v>
      </c>
      <c r="S25" s="8">
        <v>-0.1043</v>
      </c>
      <c r="T25" s="8">
        <v>0.21579999999999999</v>
      </c>
      <c r="U25" s="8"/>
      <c r="V25" s="7" t="s">
        <v>127</v>
      </c>
      <c r="W25" s="7" t="s">
        <v>311</v>
      </c>
    </row>
    <row r="26" spans="1:26" x14ac:dyDescent="0.4">
      <c r="A26" s="15">
        <v>15</v>
      </c>
      <c r="B26" s="5">
        <v>1.2909944487358056</v>
      </c>
      <c r="O26" s="8">
        <v>2</v>
      </c>
      <c r="P26" s="8">
        <v>4</v>
      </c>
      <c r="Q26" s="8">
        <v>1</v>
      </c>
      <c r="R26" s="8">
        <v>7</v>
      </c>
      <c r="S26" s="8">
        <v>8.14E-2</v>
      </c>
      <c r="T26" s="8">
        <v>0.31259999999999999</v>
      </c>
      <c r="U26" s="8"/>
      <c r="V26" s="7" t="s">
        <v>129</v>
      </c>
      <c r="W26" s="7" t="s">
        <v>312</v>
      </c>
    </row>
    <row r="27" spans="1:26" x14ac:dyDescent="0.4">
      <c r="A27" s="15">
        <v>2</v>
      </c>
      <c r="B27" s="5">
        <v>1.4142135623730951</v>
      </c>
      <c r="O27" s="8">
        <v>2</v>
      </c>
      <c r="P27" s="8">
        <v>4</v>
      </c>
      <c r="Q27" s="8">
        <v>2</v>
      </c>
      <c r="R27" s="8">
        <v>7</v>
      </c>
      <c r="S27" s="8">
        <v>-0.35289999999999999</v>
      </c>
      <c r="T27" s="8">
        <v>0.1951</v>
      </c>
      <c r="U27" s="8"/>
      <c r="V27" s="7" t="s">
        <v>131</v>
      </c>
      <c r="W27" s="7" t="s">
        <v>313</v>
      </c>
    </row>
    <row r="28" spans="1:26" x14ac:dyDescent="0.4">
      <c r="A28" s="15">
        <v>13</v>
      </c>
      <c r="B28" s="5">
        <v>1.4142135623730951</v>
      </c>
      <c r="O28" s="8" t="s">
        <v>25</v>
      </c>
      <c r="P28" s="8"/>
      <c r="Q28" s="8"/>
      <c r="R28" s="8"/>
      <c r="S28" s="8"/>
      <c r="T28" s="8"/>
      <c r="U28" s="8"/>
      <c r="V28" s="7" t="s">
        <v>25</v>
      </c>
    </row>
    <row r="29" spans="1:26" x14ac:dyDescent="0.4">
      <c r="A29" s="15">
        <v>5</v>
      </c>
      <c r="B29" s="5">
        <v>1.5</v>
      </c>
      <c r="O29" s="8"/>
      <c r="P29" s="8"/>
      <c r="Q29" s="8"/>
      <c r="R29" s="8"/>
      <c r="S29" s="8"/>
      <c r="T29" s="8"/>
      <c r="U29" s="8"/>
      <c r="V29" s="7" t="s">
        <v>145</v>
      </c>
      <c r="W29" s="7" t="s">
        <v>314</v>
      </c>
    </row>
    <row r="30" spans="1:26" x14ac:dyDescent="0.4">
      <c r="A30" s="13" t="s">
        <v>298</v>
      </c>
      <c r="B30" s="5"/>
      <c r="O30" s="8" t="s">
        <v>31</v>
      </c>
      <c r="P30" s="8"/>
      <c r="Q30" s="8"/>
      <c r="R30" s="8"/>
      <c r="S30" s="8"/>
      <c r="T30" s="8"/>
      <c r="U30" s="8"/>
      <c r="V30" s="7" t="s">
        <v>147</v>
      </c>
      <c r="W30" s="7" t="s">
        <v>315</v>
      </c>
    </row>
    <row r="31" spans="1:26" x14ac:dyDescent="0.4">
      <c r="A31" s="15">
        <v>9</v>
      </c>
      <c r="B31" s="5">
        <v>1.707825127659933</v>
      </c>
      <c r="V31" s="7" t="s">
        <v>149</v>
      </c>
      <c r="W31" s="7" t="s">
        <v>316</v>
      </c>
      <c r="Y31" s="10"/>
      <c r="Z31" s="10"/>
    </row>
    <row r="32" spans="1:26" x14ac:dyDescent="0.4">
      <c r="A32" s="15">
        <v>4</v>
      </c>
      <c r="B32" s="5">
        <v>1.7320508075688772</v>
      </c>
      <c r="O32" s="32" t="s">
        <v>323</v>
      </c>
      <c r="V32" s="7" t="s">
        <v>151</v>
      </c>
      <c r="W32" s="7" t="s">
        <v>317</v>
      </c>
    </row>
    <row r="33" spans="1:26" x14ac:dyDescent="0.4">
      <c r="A33" s="15">
        <v>8</v>
      </c>
      <c r="B33" s="5">
        <v>2.0615528128088303</v>
      </c>
      <c r="O33" s="32" t="s">
        <v>236</v>
      </c>
      <c r="V33" s="7" t="s">
        <v>258</v>
      </c>
      <c r="W33" s="7" t="s">
        <v>318</v>
      </c>
      <c r="Y33" s="10"/>
      <c r="Z33" s="10"/>
    </row>
    <row r="34" spans="1:26" x14ac:dyDescent="0.4">
      <c r="A34" s="15">
        <v>6</v>
      </c>
      <c r="B34" s="5">
        <v>2.1602468994692869</v>
      </c>
      <c r="O34" s="32" t="s">
        <v>71</v>
      </c>
      <c r="V34" s="7" t="s">
        <v>259</v>
      </c>
      <c r="W34" s="7" t="s">
        <v>319</v>
      </c>
    </row>
    <row r="35" spans="1:26" x14ac:dyDescent="0.4">
      <c r="A35" s="15">
        <v>11</v>
      </c>
      <c r="B35" s="5">
        <v>2.4494897427831779</v>
      </c>
      <c r="O35" s="7" t="s">
        <v>25</v>
      </c>
      <c r="V35" s="7" t="s">
        <v>260</v>
      </c>
      <c r="W35" s="7" t="s">
        <v>320</v>
      </c>
      <c r="Y35" s="10"/>
      <c r="Z35" s="10"/>
    </row>
    <row r="36" spans="1:26" x14ac:dyDescent="0.4">
      <c r="A36" s="15">
        <v>1</v>
      </c>
      <c r="B36" s="5">
        <v>2.5</v>
      </c>
      <c r="O36" s="7" t="s">
        <v>72</v>
      </c>
      <c r="V36" s="7" t="s">
        <v>261</v>
      </c>
      <c r="W36" s="7" t="s">
        <v>321</v>
      </c>
    </row>
    <row r="37" spans="1:26" x14ac:dyDescent="0.4">
      <c r="A37" s="15">
        <v>14</v>
      </c>
      <c r="B37" s="5">
        <v>4.7609522856952333</v>
      </c>
      <c r="O37" s="7" t="s">
        <v>25</v>
      </c>
    </row>
    <row r="38" spans="1:26" x14ac:dyDescent="0.4">
      <c r="A38" s="8"/>
      <c r="O38" s="7" t="s">
        <v>299</v>
      </c>
      <c r="V38" s="7" t="s">
        <v>41</v>
      </c>
    </row>
    <row r="39" spans="1:26" x14ac:dyDescent="0.4">
      <c r="A39" s="8"/>
      <c r="O39" s="7" t="s">
        <v>300</v>
      </c>
    </row>
    <row r="40" spans="1:26" x14ac:dyDescent="0.4">
      <c r="A40" s="8"/>
      <c r="O40" s="7" t="s">
        <v>25</v>
      </c>
      <c r="V40" s="7" t="s">
        <v>262</v>
      </c>
    </row>
    <row r="41" spans="1:26" x14ac:dyDescent="0.4">
      <c r="A41" s="8"/>
      <c r="O41" s="7" t="s">
        <v>301</v>
      </c>
      <c r="R41" s="10"/>
      <c r="V41" s="7" t="s">
        <v>322</v>
      </c>
    </row>
    <row r="42" spans="1:26" x14ac:dyDescent="0.4">
      <c r="A42" s="8"/>
      <c r="O42" s="7" t="s">
        <v>302</v>
      </c>
      <c r="V42" s="7" t="s">
        <v>25</v>
      </c>
    </row>
    <row r="43" spans="1:26" x14ac:dyDescent="0.4">
      <c r="A43" s="8"/>
      <c r="O43" s="7" t="s">
        <v>303</v>
      </c>
      <c r="V43" s="7" t="s">
        <v>263</v>
      </c>
    </row>
    <row r="44" spans="1:26" x14ac:dyDescent="0.4">
      <c r="A44" s="8"/>
      <c r="O44" s="7" t="s">
        <v>25</v>
      </c>
      <c r="V44" s="7" t="s">
        <v>264</v>
      </c>
    </row>
    <row r="45" spans="1:26" x14ac:dyDescent="0.4">
      <c r="A45" s="8"/>
      <c r="O45" s="7" t="s">
        <v>304</v>
      </c>
      <c r="R45" s="10"/>
      <c r="V45" s="7" t="s">
        <v>265</v>
      </c>
    </row>
    <row r="46" spans="1:26" x14ac:dyDescent="0.4">
      <c r="A46" s="8"/>
      <c r="O46" s="7" t="s">
        <v>305</v>
      </c>
      <c r="V46" s="7" t="s">
        <v>266</v>
      </c>
    </row>
    <row r="47" spans="1:26" x14ac:dyDescent="0.4">
      <c r="A47" s="8"/>
      <c r="O47" s="7" t="s">
        <v>306</v>
      </c>
      <c r="V47" s="7" t="s">
        <v>256</v>
      </c>
    </row>
    <row r="48" spans="1:26" x14ac:dyDescent="0.4">
      <c r="A48" s="8"/>
      <c r="O48" s="7" t="s">
        <v>25</v>
      </c>
      <c r="V48" s="7" t="s">
        <v>267</v>
      </c>
    </row>
    <row r="49" spans="1:22" x14ac:dyDescent="0.4">
      <c r="A49" s="8"/>
      <c r="O49" s="7" t="s">
        <v>307</v>
      </c>
      <c r="R49" s="10"/>
      <c r="V49" s="7" t="s">
        <v>25</v>
      </c>
    </row>
    <row r="50" spans="1:22" x14ac:dyDescent="0.4">
      <c r="A50" s="8"/>
      <c r="O50" s="7" t="s">
        <v>308</v>
      </c>
    </row>
    <row r="51" spans="1:22" x14ac:dyDescent="0.4">
      <c r="A51" s="8"/>
      <c r="O51" s="7" t="s">
        <v>309</v>
      </c>
      <c r="V51" s="7" t="s">
        <v>47</v>
      </c>
    </row>
    <row r="52" spans="1:22" x14ac:dyDescent="0.4">
      <c r="A52" s="8"/>
      <c r="O52" s="7" t="s">
        <v>25</v>
      </c>
    </row>
    <row r="53" spans="1:22" x14ac:dyDescent="0.4">
      <c r="A53" s="8"/>
      <c r="O53" s="7" t="s">
        <v>241</v>
      </c>
    </row>
    <row r="54" spans="1:22" x14ac:dyDescent="0.4">
      <c r="A54" s="8"/>
    </row>
    <row r="55" spans="1:22" x14ac:dyDescent="0.4">
      <c r="A55" s="8"/>
    </row>
    <row r="56" spans="1:22" x14ac:dyDescent="0.4">
      <c r="A56" s="8"/>
    </row>
    <row r="57" spans="1:22" x14ac:dyDescent="0.4">
      <c r="A57" s="8"/>
    </row>
    <row r="58" spans="1:22" x14ac:dyDescent="0.4">
      <c r="A58" s="8"/>
    </row>
    <row r="59" spans="1:22" x14ac:dyDescent="0.4">
      <c r="A59" s="8"/>
    </row>
    <row r="60" spans="1:22" x14ac:dyDescent="0.4">
      <c r="A60" s="8"/>
    </row>
    <row r="61" spans="1:22" x14ac:dyDescent="0.4">
      <c r="A61" s="8"/>
    </row>
    <row r="62" spans="1:22" x14ac:dyDescent="0.4">
      <c r="A62" s="8"/>
    </row>
    <row r="63" spans="1:22" x14ac:dyDescent="0.4">
      <c r="A63" s="8"/>
    </row>
    <row r="64" spans="1:22" x14ac:dyDescent="0.4">
      <c r="A64" s="8"/>
      <c r="B64" s="8"/>
    </row>
    <row r="65" spans="1:2" x14ac:dyDescent="0.4">
      <c r="A65" s="8"/>
      <c r="B65" s="8"/>
    </row>
    <row r="66" spans="1:2" x14ac:dyDescent="0.4">
      <c r="A66" s="8"/>
      <c r="B66" s="8"/>
    </row>
    <row r="67" spans="1:2" x14ac:dyDescent="0.4">
      <c r="A67" s="8"/>
      <c r="B67" s="8"/>
    </row>
    <row r="68" spans="1:2" x14ac:dyDescent="0.4">
      <c r="A68" s="8"/>
      <c r="B68" s="8"/>
    </row>
    <row r="69" spans="1:2" x14ac:dyDescent="0.4">
      <c r="A69" s="8"/>
      <c r="B69" s="8"/>
    </row>
    <row r="70" spans="1:2" x14ac:dyDescent="0.4">
      <c r="A70" s="8"/>
      <c r="B70" s="8"/>
    </row>
    <row r="71" spans="1:2" x14ac:dyDescent="0.4">
      <c r="A71" s="8"/>
      <c r="B71" s="8"/>
    </row>
    <row r="72" spans="1:2" x14ac:dyDescent="0.4">
      <c r="A72" s="8"/>
      <c r="B72" s="8"/>
    </row>
    <row r="73" spans="1:2" x14ac:dyDescent="0.4">
      <c r="A73" s="8"/>
      <c r="B73" s="8"/>
    </row>
    <row r="74" spans="1:2" x14ac:dyDescent="0.4">
      <c r="A74" s="8"/>
      <c r="B74" s="8"/>
    </row>
    <row r="75" spans="1:2" x14ac:dyDescent="0.4">
      <c r="A75" s="8"/>
      <c r="B75" s="8"/>
    </row>
    <row r="76" spans="1:2" x14ac:dyDescent="0.4">
      <c r="A76" s="8"/>
      <c r="B76" s="8"/>
    </row>
    <row r="77" spans="1:2" x14ac:dyDescent="0.4">
      <c r="A77" s="8"/>
      <c r="B77" s="8"/>
    </row>
    <row r="78" spans="1:2" x14ac:dyDescent="0.4">
      <c r="A78" s="8"/>
      <c r="B78" s="8"/>
    </row>
    <row r="79" spans="1:2" x14ac:dyDescent="0.4">
      <c r="A79" s="8"/>
      <c r="B79" s="8"/>
    </row>
    <row r="80" spans="1:2" x14ac:dyDescent="0.4">
      <c r="A80" s="8"/>
      <c r="B80" s="8"/>
    </row>
    <row r="81" spans="1:3" x14ac:dyDescent="0.4">
      <c r="A81" s="8"/>
      <c r="B81" s="8"/>
    </row>
    <row r="82" spans="1:3" x14ac:dyDescent="0.4">
      <c r="A82" s="8"/>
      <c r="B82" s="8"/>
    </row>
    <row r="83" spans="1:3" x14ac:dyDescent="0.4">
      <c r="A83" s="8"/>
      <c r="B83" s="8"/>
    </row>
    <row r="84" spans="1:3" x14ac:dyDescent="0.4">
      <c r="A84" s="8"/>
      <c r="B84" s="8"/>
    </row>
    <row r="85" spans="1:3" x14ac:dyDescent="0.4">
      <c r="A85" s="8"/>
      <c r="B85" s="8"/>
    </row>
    <row r="86" spans="1:3" x14ac:dyDescent="0.4">
      <c r="A86" s="8"/>
      <c r="B86" s="8"/>
    </row>
    <row r="87" spans="1:3" x14ac:dyDescent="0.4">
      <c r="A87" s="8"/>
      <c r="B87" s="8"/>
    </row>
    <row r="88" spans="1:3" x14ac:dyDescent="0.4">
      <c r="A88" s="8"/>
      <c r="B88" s="8"/>
    </row>
    <row r="89" spans="1:3" x14ac:dyDescent="0.4">
      <c r="A89" s="8"/>
      <c r="B89" s="8"/>
    </row>
    <row r="90" spans="1:3" x14ac:dyDescent="0.4">
      <c r="A90" s="8"/>
      <c r="B90" s="8"/>
    </row>
    <row r="91" spans="1:3" x14ac:dyDescent="0.4">
      <c r="A91" s="8"/>
      <c r="B91" s="8"/>
    </row>
    <row r="92" spans="1:3" x14ac:dyDescent="0.4">
      <c r="A92" s="8"/>
      <c r="B92" s="8"/>
    </row>
    <row r="93" spans="1:3" x14ac:dyDescent="0.4">
      <c r="B93" s="8"/>
      <c r="C93" s="8"/>
    </row>
    <row r="94" spans="1:3" x14ac:dyDescent="0.4">
      <c r="B94" s="8"/>
      <c r="C94" s="8"/>
    </row>
    <row r="95" spans="1:3" x14ac:dyDescent="0.4">
      <c r="B95" s="8"/>
      <c r="C95" s="8"/>
    </row>
    <row r="96" spans="1:3" x14ac:dyDescent="0.4">
      <c r="B96" s="8"/>
      <c r="C96" s="8"/>
    </row>
    <row r="97" spans="2:3" x14ac:dyDescent="0.4">
      <c r="B97" s="8"/>
      <c r="C97" s="8"/>
    </row>
    <row r="98" spans="2:3" x14ac:dyDescent="0.4">
      <c r="B98" s="8"/>
      <c r="C98" s="8"/>
    </row>
    <row r="99" spans="2:3" x14ac:dyDescent="0.4">
      <c r="B99" s="8"/>
      <c r="C99" s="8"/>
    </row>
    <row r="100" spans="2:3" x14ac:dyDescent="0.4">
      <c r="B100" s="8"/>
      <c r="C100" s="8"/>
    </row>
    <row r="101" spans="2:3" x14ac:dyDescent="0.4">
      <c r="B101" s="8"/>
      <c r="C101" s="8"/>
    </row>
    <row r="102" spans="2:3" x14ac:dyDescent="0.4">
      <c r="B102" s="8"/>
      <c r="C102" s="8"/>
    </row>
    <row r="103" spans="2:3" x14ac:dyDescent="0.4">
      <c r="B103" s="8"/>
      <c r="C103" s="8"/>
    </row>
    <row r="104" spans="2:3" x14ac:dyDescent="0.4">
      <c r="B104" s="8"/>
      <c r="C104" s="8"/>
    </row>
    <row r="105" spans="2:3" x14ac:dyDescent="0.4">
      <c r="B105" s="8"/>
      <c r="C105" s="8"/>
    </row>
    <row r="106" spans="2:3" x14ac:dyDescent="0.4">
      <c r="B106" s="8"/>
      <c r="C106" s="8"/>
    </row>
    <row r="107" spans="2:3" x14ac:dyDescent="0.4">
      <c r="B107" s="8"/>
      <c r="C107" s="8"/>
    </row>
    <row r="108" spans="2:3" x14ac:dyDescent="0.4">
      <c r="B108" s="8"/>
      <c r="C108" s="8"/>
    </row>
    <row r="109" spans="2:3" x14ac:dyDescent="0.4">
      <c r="B109" s="8"/>
      <c r="C109" s="8"/>
    </row>
    <row r="110" spans="2:3" x14ac:dyDescent="0.4">
      <c r="B110" s="8"/>
      <c r="C110" s="8"/>
    </row>
    <row r="111" spans="2:3" x14ac:dyDescent="0.4">
      <c r="B111" s="8"/>
      <c r="C111" s="8"/>
    </row>
    <row r="112" spans="2:3" x14ac:dyDescent="0.4">
      <c r="B112" s="8"/>
      <c r="C112" s="8"/>
    </row>
    <row r="113" spans="2:3" x14ac:dyDescent="0.4">
      <c r="B113" s="8"/>
      <c r="C113" s="8"/>
    </row>
    <row r="114" spans="2:3" x14ac:dyDescent="0.4">
      <c r="B114" s="8"/>
      <c r="C114" s="8"/>
    </row>
    <row r="115" spans="2:3" x14ac:dyDescent="0.4">
      <c r="B115" s="8"/>
      <c r="C115" s="8"/>
    </row>
    <row r="116" spans="2:3" x14ac:dyDescent="0.4">
      <c r="B116" s="8"/>
      <c r="C116" s="8"/>
    </row>
    <row r="117" spans="2:3" x14ac:dyDescent="0.4">
      <c r="B117" s="8"/>
      <c r="C117" s="8"/>
    </row>
    <row r="118" spans="2:3" x14ac:dyDescent="0.4">
      <c r="B118" s="8"/>
      <c r="C118" s="8"/>
    </row>
    <row r="119" spans="2:3" x14ac:dyDescent="0.4">
      <c r="B119" s="8"/>
      <c r="C119" s="8"/>
    </row>
    <row r="120" spans="2:3" x14ac:dyDescent="0.4">
      <c r="B120" s="8"/>
      <c r="C120" s="8"/>
    </row>
    <row r="121" spans="2:3" x14ac:dyDescent="0.4">
      <c r="B121" s="8"/>
      <c r="C121" s="8"/>
    </row>
    <row r="122" spans="2:3" x14ac:dyDescent="0.4">
      <c r="B122" s="8"/>
      <c r="C122" s="8"/>
    </row>
    <row r="123" spans="2:3" x14ac:dyDescent="0.4">
      <c r="B123" s="8"/>
      <c r="C123" s="8"/>
    </row>
    <row r="124" spans="2:3" x14ac:dyDescent="0.4">
      <c r="B124" s="8"/>
      <c r="C124" s="8"/>
    </row>
    <row r="125" spans="2:3" x14ac:dyDescent="0.4">
      <c r="B125" s="8"/>
      <c r="C125" s="8"/>
    </row>
    <row r="126" spans="2:3" x14ac:dyDescent="0.4">
      <c r="B126" s="8"/>
      <c r="C126" s="8"/>
    </row>
    <row r="127" spans="2:3" x14ac:dyDescent="0.4">
      <c r="B127" s="8"/>
      <c r="C127" s="8"/>
    </row>
    <row r="128" spans="2:3" x14ac:dyDescent="0.4">
      <c r="B128" s="8"/>
      <c r="C128" s="8"/>
    </row>
    <row r="129" spans="2:3" x14ac:dyDescent="0.4">
      <c r="B129" s="8"/>
      <c r="C129" s="8"/>
    </row>
    <row r="130" spans="2:3" x14ac:dyDescent="0.4">
      <c r="B130" s="8"/>
      <c r="C130" s="8"/>
    </row>
    <row r="131" spans="2:3" x14ac:dyDescent="0.4">
      <c r="B131" s="8"/>
      <c r="C131" s="8"/>
    </row>
    <row r="132" spans="2:3" x14ac:dyDescent="0.4">
      <c r="B132" s="8"/>
      <c r="C132" s="8"/>
    </row>
    <row r="133" spans="2:3" x14ac:dyDescent="0.4">
      <c r="B133" s="8"/>
      <c r="C133" s="8"/>
    </row>
    <row r="134" spans="2:3" x14ac:dyDescent="0.4">
      <c r="B134" s="8"/>
      <c r="C134" s="8"/>
    </row>
    <row r="135" spans="2:3" x14ac:dyDescent="0.4">
      <c r="B135" s="8"/>
      <c r="C135" s="8"/>
    </row>
    <row r="136" spans="2:3" x14ac:dyDescent="0.4">
      <c r="B136" s="8"/>
      <c r="C136" s="8"/>
    </row>
    <row r="137" spans="2:3" x14ac:dyDescent="0.4">
      <c r="B137" s="8"/>
      <c r="C137" s="8"/>
    </row>
    <row r="138" spans="2:3" x14ac:dyDescent="0.4">
      <c r="B138" s="8"/>
      <c r="C138" s="8"/>
    </row>
    <row r="139" spans="2:3" x14ac:dyDescent="0.4">
      <c r="B139" s="8"/>
      <c r="C139" s="8"/>
    </row>
    <row r="140" spans="2:3" x14ac:dyDescent="0.4">
      <c r="B140" s="8"/>
      <c r="C140" s="8"/>
    </row>
    <row r="141" spans="2:3" x14ac:dyDescent="0.4">
      <c r="B141" s="8"/>
      <c r="C141" s="8"/>
    </row>
    <row r="142" spans="2:3" x14ac:dyDescent="0.4">
      <c r="B142" s="8"/>
      <c r="C142" s="8"/>
    </row>
    <row r="143" spans="2:3" x14ac:dyDescent="0.4">
      <c r="B143" s="8"/>
      <c r="C143" s="8"/>
    </row>
    <row r="144" spans="2:3" x14ac:dyDescent="0.4">
      <c r="B144" s="8"/>
      <c r="C144" s="8"/>
    </row>
    <row r="145" spans="2:3" x14ac:dyDescent="0.4">
      <c r="B145" s="8"/>
      <c r="C145" s="8"/>
    </row>
    <row r="146" spans="2:3" x14ac:dyDescent="0.4">
      <c r="B146" s="8"/>
      <c r="C146" s="8"/>
    </row>
    <row r="147" spans="2:3" x14ac:dyDescent="0.4">
      <c r="B147" s="8"/>
      <c r="C147" s="8"/>
    </row>
    <row r="148" spans="2:3" x14ac:dyDescent="0.4">
      <c r="B148" s="8"/>
      <c r="C148" s="8"/>
    </row>
    <row r="149" spans="2:3" x14ac:dyDescent="0.4">
      <c r="B149" s="8"/>
      <c r="C149" s="8"/>
    </row>
    <row r="150" spans="2:3" x14ac:dyDescent="0.4">
      <c r="B150" s="8"/>
      <c r="C150" s="8"/>
    </row>
    <row r="151" spans="2:3" x14ac:dyDescent="0.4">
      <c r="B151" s="8"/>
      <c r="C151" s="8"/>
    </row>
    <row r="152" spans="2:3" x14ac:dyDescent="0.4">
      <c r="B152" s="8"/>
      <c r="C152" s="8"/>
    </row>
    <row r="153" spans="2:3" x14ac:dyDescent="0.4">
      <c r="B153" s="8"/>
      <c r="C153" s="8"/>
    </row>
    <row r="154" spans="2:3" x14ac:dyDescent="0.4">
      <c r="B154" s="8"/>
      <c r="C154" s="8"/>
    </row>
    <row r="155" spans="2:3" x14ac:dyDescent="0.4">
      <c r="B155" s="8"/>
      <c r="C155" s="8"/>
    </row>
    <row r="156" spans="2:3" x14ac:dyDescent="0.4">
      <c r="B156" s="8"/>
      <c r="C156" s="8"/>
    </row>
    <row r="157" spans="2:3" x14ac:dyDescent="0.4">
      <c r="B157" s="8"/>
      <c r="C157" s="8"/>
    </row>
    <row r="158" spans="2:3" x14ac:dyDescent="0.4">
      <c r="B158" s="8"/>
      <c r="C158" s="8"/>
    </row>
    <row r="159" spans="2:3" x14ac:dyDescent="0.4">
      <c r="B159" s="8"/>
      <c r="C159" s="8"/>
    </row>
    <row r="160" spans="2:3" x14ac:dyDescent="0.4">
      <c r="B160" s="8"/>
      <c r="C160" s="8"/>
    </row>
    <row r="161" spans="2:3" x14ac:dyDescent="0.4">
      <c r="B161" s="8"/>
      <c r="C161" s="8"/>
    </row>
    <row r="162" spans="2:3" x14ac:dyDescent="0.4">
      <c r="B162" s="8"/>
      <c r="C162" s="8"/>
    </row>
    <row r="163" spans="2:3" x14ac:dyDescent="0.4">
      <c r="B163" s="8"/>
      <c r="C163" s="8"/>
    </row>
    <row r="164" spans="2:3" x14ac:dyDescent="0.4">
      <c r="B164" s="8"/>
      <c r="C164" s="8"/>
    </row>
    <row r="165" spans="2:3" x14ac:dyDescent="0.4">
      <c r="B165" s="8"/>
      <c r="C165" s="8"/>
    </row>
    <row r="166" spans="2:3" x14ac:dyDescent="0.4">
      <c r="B166" s="8"/>
      <c r="C166" s="8"/>
    </row>
    <row r="167" spans="2:3" x14ac:dyDescent="0.4">
      <c r="B167" s="8"/>
      <c r="C167" s="8"/>
    </row>
    <row r="168" spans="2:3" x14ac:dyDescent="0.4">
      <c r="B168" s="8"/>
      <c r="C168" s="8"/>
    </row>
    <row r="169" spans="2:3" x14ac:dyDescent="0.4">
      <c r="B169" s="8"/>
      <c r="C169" s="8"/>
    </row>
    <row r="170" spans="2:3" x14ac:dyDescent="0.4">
      <c r="B170" s="8"/>
      <c r="C170" s="8"/>
    </row>
    <row r="171" spans="2:3" x14ac:dyDescent="0.4">
      <c r="B171" s="8"/>
      <c r="C171" s="8"/>
    </row>
    <row r="172" spans="2:3" x14ac:dyDescent="0.4">
      <c r="B172" s="8"/>
      <c r="C172" s="8"/>
    </row>
    <row r="173" spans="2:3" x14ac:dyDescent="0.4">
      <c r="B173" s="8"/>
      <c r="C173" s="8"/>
    </row>
    <row r="174" spans="2:3" x14ac:dyDescent="0.4">
      <c r="B174" s="8"/>
      <c r="C174" s="8"/>
    </row>
    <row r="175" spans="2:3" x14ac:dyDescent="0.4">
      <c r="B175" s="8"/>
      <c r="C175" s="8"/>
    </row>
    <row r="176" spans="2:3" x14ac:dyDescent="0.4">
      <c r="B176" s="8"/>
      <c r="C176" s="8"/>
    </row>
    <row r="177" spans="2:3" x14ac:dyDescent="0.4">
      <c r="B177" s="8"/>
      <c r="C177" s="8"/>
    </row>
    <row r="178" spans="2:3" x14ac:dyDescent="0.4">
      <c r="B178" s="8"/>
      <c r="C178" s="8"/>
    </row>
    <row r="179" spans="2:3" x14ac:dyDescent="0.4">
      <c r="B179" s="8"/>
      <c r="C179" s="8"/>
    </row>
    <row r="180" spans="2:3" x14ac:dyDescent="0.4">
      <c r="B180" s="8"/>
      <c r="C180" s="8"/>
    </row>
    <row r="181" spans="2:3" x14ac:dyDescent="0.4">
      <c r="B181" s="8"/>
      <c r="C181" s="8"/>
    </row>
    <row r="182" spans="2:3" x14ac:dyDescent="0.4">
      <c r="B182" s="8"/>
      <c r="C182" s="8"/>
    </row>
    <row r="183" spans="2:3" x14ac:dyDescent="0.4">
      <c r="B183" s="8"/>
      <c r="C183" s="8"/>
    </row>
    <row r="184" spans="2:3" x14ac:dyDescent="0.4">
      <c r="B184" s="8"/>
      <c r="C184" s="8"/>
    </row>
    <row r="185" spans="2:3" x14ac:dyDescent="0.4">
      <c r="B185" s="8"/>
      <c r="C185" s="8"/>
    </row>
    <row r="186" spans="2:3" x14ac:dyDescent="0.4">
      <c r="B186" s="8"/>
      <c r="C186" s="8"/>
    </row>
    <row r="187" spans="2:3" x14ac:dyDescent="0.4">
      <c r="B187" s="8"/>
      <c r="C187" s="8"/>
    </row>
    <row r="188" spans="2:3" x14ac:dyDescent="0.4">
      <c r="B188" s="8"/>
      <c r="C188" s="8"/>
    </row>
    <row r="189" spans="2:3" x14ac:dyDescent="0.4">
      <c r="B189" s="8"/>
      <c r="C189" s="8"/>
    </row>
    <row r="190" spans="2:3" x14ac:dyDescent="0.4">
      <c r="B190" s="8"/>
      <c r="C190" s="8"/>
    </row>
    <row r="191" spans="2:3" x14ac:dyDescent="0.4">
      <c r="B191" s="8"/>
      <c r="C191" s="8"/>
    </row>
    <row r="192" spans="2:3" x14ac:dyDescent="0.4">
      <c r="B192" s="8"/>
      <c r="C192" s="8"/>
    </row>
    <row r="193" spans="2:3" x14ac:dyDescent="0.4">
      <c r="B193" s="8"/>
      <c r="C193" s="8"/>
    </row>
    <row r="194" spans="2:3" x14ac:dyDescent="0.4">
      <c r="B194" s="8"/>
      <c r="C194" s="8"/>
    </row>
    <row r="195" spans="2:3" x14ac:dyDescent="0.4">
      <c r="B195" s="8"/>
      <c r="C195" s="8"/>
    </row>
    <row r="196" spans="2:3" x14ac:dyDescent="0.4">
      <c r="B196" s="8"/>
      <c r="C196" s="8"/>
    </row>
    <row r="197" spans="2:3" x14ac:dyDescent="0.4">
      <c r="B197" s="8"/>
      <c r="C197" s="8"/>
    </row>
    <row r="198" spans="2:3" x14ac:dyDescent="0.4">
      <c r="B198" s="8"/>
      <c r="C198" s="8"/>
    </row>
    <row r="199" spans="2:3" x14ac:dyDescent="0.4">
      <c r="B199" s="8"/>
      <c r="C199" s="8"/>
    </row>
    <row r="200" spans="2:3" x14ac:dyDescent="0.4">
      <c r="B200" s="8"/>
      <c r="C200" s="8"/>
    </row>
    <row r="201" spans="2:3" x14ac:dyDescent="0.4">
      <c r="B201" s="8"/>
      <c r="C201" s="8"/>
    </row>
    <row r="202" spans="2:3" x14ac:dyDescent="0.4">
      <c r="B202" s="8"/>
      <c r="C202" s="8"/>
    </row>
    <row r="203" spans="2:3" x14ac:dyDescent="0.4">
      <c r="B203" s="8"/>
      <c r="C203" s="8"/>
    </row>
    <row r="204" spans="2:3" x14ac:dyDescent="0.4">
      <c r="B204" s="8"/>
      <c r="C204" s="8"/>
    </row>
    <row r="205" spans="2:3" x14ac:dyDescent="0.4">
      <c r="B205" s="8"/>
      <c r="C205" s="8"/>
    </row>
    <row r="206" spans="2:3" x14ac:dyDescent="0.4">
      <c r="B206" s="8"/>
      <c r="C206" s="8"/>
    </row>
    <row r="207" spans="2:3" x14ac:dyDescent="0.4">
      <c r="B207" s="8"/>
      <c r="C207" s="8"/>
    </row>
    <row r="208" spans="2:3" x14ac:dyDescent="0.4">
      <c r="B208" s="8"/>
      <c r="C208" s="8"/>
    </row>
    <row r="209" spans="2:3" x14ac:dyDescent="0.4">
      <c r="B209" s="8"/>
      <c r="C209" s="8"/>
    </row>
    <row r="210" spans="2:3" x14ac:dyDescent="0.4">
      <c r="B210" s="8"/>
      <c r="C210" s="8"/>
    </row>
    <row r="211" spans="2:3" x14ac:dyDescent="0.4">
      <c r="B211" s="8"/>
      <c r="C211" s="8"/>
    </row>
    <row r="212" spans="2:3" x14ac:dyDescent="0.4">
      <c r="B212" s="8"/>
      <c r="C212" s="8"/>
    </row>
    <row r="213" spans="2:3" x14ac:dyDescent="0.4">
      <c r="B213" s="8"/>
      <c r="C213" s="8"/>
    </row>
    <row r="214" spans="2:3" x14ac:dyDescent="0.4">
      <c r="B214" s="8"/>
      <c r="C214" s="8"/>
    </row>
    <row r="215" spans="2:3" x14ac:dyDescent="0.4">
      <c r="B215" s="8"/>
      <c r="C215" s="8"/>
    </row>
    <row r="216" spans="2:3" x14ac:dyDescent="0.4">
      <c r="B216" s="8"/>
      <c r="C216" s="8"/>
    </row>
    <row r="217" spans="2:3" x14ac:dyDescent="0.4">
      <c r="B217" s="8"/>
      <c r="C217" s="8"/>
    </row>
    <row r="218" spans="2:3" x14ac:dyDescent="0.4">
      <c r="B218" s="8"/>
      <c r="C218" s="8"/>
    </row>
    <row r="219" spans="2:3" x14ac:dyDescent="0.4">
      <c r="B219" s="8"/>
      <c r="C219" s="8"/>
    </row>
    <row r="220" spans="2:3" x14ac:dyDescent="0.4">
      <c r="B220" s="8"/>
      <c r="C220" s="8"/>
    </row>
    <row r="221" spans="2:3" x14ac:dyDescent="0.4">
      <c r="B221" s="8"/>
      <c r="C221" s="8"/>
    </row>
    <row r="222" spans="2:3" x14ac:dyDescent="0.4">
      <c r="B222" s="8"/>
      <c r="C222" s="8"/>
    </row>
    <row r="223" spans="2:3" x14ac:dyDescent="0.4">
      <c r="B223" s="8"/>
      <c r="C223" s="8"/>
    </row>
    <row r="224" spans="2:3" x14ac:dyDescent="0.4">
      <c r="B224" s="8"/>
      <c r="C224" s="8"/>
    </row>
    <row r="225" spans="2:3" x14ac:dyDescent="0.4">
      <c r="B225" s="8"/>
      <c r="C225" s="8"/>
    </row>
    <row r="226" spans="2:3" x14ac:dyDescent="0.4">
      <c r="B226" s="8"/>
      <c r="C226" s="8"/>
    </row>
    <row r="227" spans="2:3" x14ac:dyDescent="0.4">
      <c r="B227" s="8"/>
      <c r="C227" s="8"/>
    </row>
    <row r="228" spans="2:3" x14ac:dyDescent="0.4">
      <c r="B228" s="8"/>
      <c r="C228" s="8"/>
    </row>
    <row r="229" spans="2:3" x14ac:dyDescent="0.4">
      <c r="B229" s="8"/>
      <c r="C229" s="8"/>
    </row>
    <row r="230" spans="2:3" x14ac:dyDescent="0.4">
      <c r="B230" s="8"/>
      <c r="C230" s="8"/>
    </row>
    <row r="231" spans="2:3" x14ac:dyDescent="0.4">
      <c r="B231" s="8"/>
      <c r="C231" s="8"/>
    </row>
    <row r="232" spans="2:3" x14ac:dyDescent="0.4">
      <c r="B232" s="8"/>
      <c r="C232" s="8"/>
    </row>
    <row r="233" spans="2:3" x14ac:dyDescent="0.4">
      <c r="B233" s="8"/>
      <c r="C233" s="8"/>
    </row>
    <row r="234" spans="2:3" x14ac:dyDescent="0.4">
      <c r="B234" s="8"/>
      <c r="C234" s="8"/>
    </row>
    <row r="235" spans="2:3" x14ac:dyDescent="0.4">
      <c r="B235" s="8"/>
      <c r="C235" s="8"/>
    </row>
    <row r="236" spans="2:3" x14ac:dyDescent="0.4">
      <c r="B236" s="8"/>
      <c r="C236" s="8"/>
    </row>
    <row r="237" spans="2:3" x14ac:dyDescent="0.4">
      <c r="B237" s="8"/>
      <c r="C237" s="8"/>
    </row>
    <row r="238" spans="2:3" x14ac:dyDescent="0.4">
      <c r="B238" s="8"/>
      <c r="C238" s="8"/>
    </row>
    <row r="239" spans="2:3" x14ac:dyDescent="0.4">
      <c r="B239" s="8"/>
      <c r="C239" s="8"/>
    </row>
    <row r="240" spans="2:3" x14ac:dyDescent="0.4">
      <c r="B240" s="8"/>
      <c r="C240" s="8"/>
    </row>
    <row r="241" spans="2:3" x14ac:dyDescent="0.4">
      <c r="B241" s="8"/>
      <c r="C241" s="8"/>
    </row>
    <row r="242" spans="2:3" x14ac:dyDescent="0.4">
      <c r="B242" s="8"/>
      <c r="C242" s="8"/>
    </row>
    <row r="243" spans="2:3" x14ac:dyDescent="0.4">
      <c r="B243" s="8"/>
      <c r="C243" s="8"/>
    </row>
    <row r="244" spans="2:3" x14ac:dyDescent="0.4">
      <c r="B244" s="8"/>
      <c r="C244" s="8"/>
    </row>
    <row r="245" spans="2:3" x14ac:dyDescent="0.4">
      <c r="B245" s="8"/>
      <c r="C245" s="8"/>
    </row>
    <row r="246" spans="2:3" x14ac:dyDescent="0.4">
      <c r="B246" s="8"/>
      <c r="C246" s="8"/>
    </row>
    <row r="247" spans="2:3" x14ac:dyDescent="0.4">
      <c r="B247" s="8"/>
      <c r="C247" s="8"/>
    </row>
    <row r="248" spans="2:3" x14ac:dyDescent="0.4">
      <c r="B248" s="8"/>
      <c r="C248" s="8"/>
    </row>
    <row r="249" spans="2:3" x14ac:dyDescent="0.4">
      <c r="B249" s="8"/>
      <c r="C249" s="8"/>
    </row>
    <row r="250" spans="2:3" x14ac:dyDescent="0.4">
      <c r="B250" s="8"/>
      <c r="C250" s="8"/>
    </row>
    <row r="251" spans="2:3" x14ac:dyDescent="0.4">
      <c r="B251" s="8"/>
      <c r="C251" s="8"/>
    </row>
    <row r="252" spans="2:3" x14ac:dyDescent="0.4">
      <c r="B252" s="8"/>
      <c r="C252" s="8"/>
    </row>
    <row r="253" spans="2:3" x14ac:dyDescent="0.4">
      <c r="B253" s="8"/>
      <c r="C253" s="8"/>
    </row>
    <row r="254" spans="2:3" x14ac:dyDescent="0.4">
      <c r="B254" s="8"/>
      <c r="C254" s="8"/>
    </row>
    <row r="255" spans="2:3" x14ac:dyDescent="0.4">
      <c r="B255" s="8"/>
      <c r="C255" s="8"/>
    </row>
    <row r="256" spans="2:3" x14ac:dyDescent="0.4">
      <c r="B256" s="8"/>
      <c r="C256" s="8"/>
    </row>
    <row r="257" spans="2:3" x14ac:dyDescent="0.4">
      <c r="B257" s="8"/>
      <c r="C257" s="8"/>
    </row>
    <row r="258" spans="2:3" x14ac:dyDescent="0.4">
      <c r="B258" s="8"/>
      <c r="C258" s="8"/>
    </row>
    <row r="259" spans="2:3" x14ac:dyDescent="0.4">
      <c r="B259" s="8"/>
      <c r="C259" s="8"/>
    </row>
    <row r="260" spans="2:3" x14ac:dyDescent="0.4">
      <c r="B260" s="8"/>
      <c r="C260" s="8"/>
    </row>
    <row r="261" spans="2:3" x14ac:dyDescent="0.4">
      <c r="B261" s="8"/>
      <c r="C261" s="8"/>
    </row>
    <row r="262" spans="2:3" x14ac:dyDescent="0.4">
      <c r="B262" s="8"/>
      <c r="C262" s="8"/>
    </row>
    <row r="263" spans="2:3" x14ac:dyDescent="0.4">
      <c r="B263" s="8"/>
      <c r="C263" s="8"/>
    </row>
    <row r="264" spans="2:3" x14ac:dyDescent="0.4">
      <c r="B264" s="8"/>
      <c r="C264" s="8"/>
    </row>
    <row r="265" spans="2:3" x14ac:dyDescent="0.4">
      <c r="B265" s="8"/>
      <c r="C265" s="8"/>
    </row>
    <row r="266" spans="2:3" x14ac:dyDescent="0.4">
      <c r="B266" s="8"/>
      <c r="C266" s="8"/>
    </row>
    <row r="267" spans="2:3" x14ac:dyDescent="0.4">
      <c r="B267" s="8"/>
      <c r="C267" s="8"/>
    </row>
    <row r="268" spans="2:3" x14ac:dyDescent="0.4">
      <c r="B268" s="8"/>
      <c r="C268" s="8"/>
    </row>
    <row r="269" spans="2:3" x14ac:dyDescent="0.4">
      <c r="B269" s="8"/>
      <c r="C269" s="8"/>
    </row>
    <row r="270" spans="2:3" x14ac:dyDescent="0.4">
      <c r="B270" s="8"/>
      <c r="C270" s="8"/>
    </row>
    <row r="271" spans="2:3" x14ac:dyDescent="0.4">
      <c r="B271" s="8"/>
      <c r="C271" s="8"/>
    </row>
    <row r="272" spans="2:3" x14ac:dyDescent="0.4">
      <c r="B272" s="8"/>
      <c r="C272" s="8"/>
    </row>
    <row r="273" spans="2:3" x14ac:dyDescent="0.4">
      <c r="B273" s="8"/>
      <c r="C273" s="8"/>
    </row>
    <row r="274" spans="2:3" x14ac:dyDescent="0.4">
      <c r="B274" s="8"/>
      <c r="C274" s="8"/>
    </row>
    <row r="275" spans="2:3" x14ac:dyDescent="0.4">
      <c r="B275" s="8"/>
      <c r="C275" s="8"/>
    </row>
    <row r="276" spans="2:3" x14ac:dyDescent="0.4">
      <c r="B276" s="8"/>
      <c r="C276" s="8"/>
    </row>
    <row r="277" spans="2:3" x14ac:dyDescent="0.4">
      <c r="B277" s="8"/>
      <c r="C277" s="8"/>
    </row>
    <row r="278" spans="2:3" x14ac:dyDescent="0.4">
      <c r="B278" s="8"/>
      <c r="C278" s="8"/>
    </row>
    <row r="279" spans="2:3" x14ac:dyDescent="0.4">
      <c r="B279" s="8"/>
      <c r="C279" s="8"/>
    </row>
    <row r="280" spans="2:3" x14ac:dyDescent="0.4">
      <c r="B280" s="8"/>
      <c r="C280" s="8"/>
    </row>
    <row r="281" spans="2:3" x14ac:dyDescent="0.4">
      <c r="B281" s="8"/>
      <c r="C281" s="8"/>
    </row>
    <row r="282" spans="2:3" x14ac:dyDescent="0.4">
      <c r="B282" s="8"/>
      <c r="C282" s="8"/>
    </row>
    <row r="283" spans="2:3" x14ac:dyDescent="0.4">
      <c r="B283" s="8"/>
      <c r="C283" s="8"/>
    </row>
    <row r="284" spans="2:3" x14ac:dyDescent="0.4">
      <c r="B284" s="8"/>
      <c r="C284" s="8"/>
    </row>
    <row r="285" spans="2:3" x14ac:dyDescent="0.4">
      <c r="B285" s="8"/>
      <c r="C285" s="8"/>
    </row>
    <row r="286" spans="2:3" x14ac:dyDescent="0.4">
      <c r="B286" s="8"/>
      <c r="C286" s="8"/>
    </row>
    <row r="287" spans="2:3" x14ac:dyDescent="0.4">
      <c r="B287" s="8"/>
      <c r="C287" s="8"/>
    </row>
    <row r="288" spans="2:3" x14ac:dyDescent="0.4">
      <c r="B288" s="8"/>
      <c r="C288" s="8"/>
    </row>
    <row r="289" spans="2:3" x14ac:dyDescent="0.4">
      <c r="B289" s="8"/>
      <c r="C289" s="8"/>
    </row>
    <row r="290" spans="2:3" x14ac:dyDescent="0.4">
      <c r="B290" s="8"/>
      <c r="C290" s="8"/>
    </row>
    <row r="291" spans="2:3" x14ac:dyDescent="0.4">
      <c r="B291" s="8"/>
      <c r="C291" s="8"/>
    </row>
    <row r="292" spans="2:3" x14ac:dyDescent="0.4">
      <c r="B292" s="8"/>
      <c r="C292" s="8"/>
    </row>
    <row r="293" spans="2:3" x14ac:dyDescent="0.4">
      <c r="B293" s="8"/>
      <c r="C293" s="8"/>
    </row>
    <row r="294" spans="2:3" x14ac:dyDescent="0.4">
      <c r="B294" s="8"/>
      <c r="C294" s="8"/>
    </row>
    <row r="295" spans="2:3" x14ac:dyDescent="0.4">
      <c r="B295" s="8"/>
      <c r="C295" s="8"/>
    </row>
    <row r="296" spans="2:3" x14ac:dyDescent="0.4">
      <c r="B296" s="8"/>
      <c r="C296" s="8"/>
    </row>
    <row r="297" spans="2:3" x14ac:dyDescent="0.4">
      <c r="B297" s="8"/>
      <c r="C297" s="8"/>
    </row>
    <row r="298" spans="2:3" x14ac:dyDescent="0.4">
      <c r="B298" s="8"/>
      <c r="C298" s="8"/>
    </row>
    <row r="299" spans="2:3" x14ac:dyDescent="0.4">
      <c r="B299" s="8"/>
      <c r="C299" s="8"/>
    </row>
    <row r="300" spans="2:3" x14ac:dyDescent="0.4">
      <c r="B300" s="8"/>
      <c r="C300" s="8"/>
    </row>
    <row r="301" spans="2:3" x14ac:dyDescent="0.4">
      <c r="B301" s="8"/>
      <c r="C301" s="8"/>
    </row>
    <row r="302" spans="2:3" x14ac:dyDescent="0.4">
      <c r="B302" s="8"/>
      <c r="C302" s="8"/>
    </row>
    <row r="303" spans="2:3" x14ac:dyDescent="0.4">
      <c r="B303" s="8"/>
      <c r="C303" s="8"/>
    </row>
    <row r="304" spans="2:3" x14ac:dyDescent="0.4">
      <c r="B304" s="8"/>
      <c r="C304" s="8"/>
    </row>
    <row r="305" spans="2:3" x14ac:dyDescent="0.4">
      <c r="B305" s="8"/>
      <c r="C305" s="8"/>
    </row>
    <row r="306" spans="2:3" x14ac:dyDescent="0.4">
      <c r="B306" s="8"/>
      <c r="C306" s="8"/>
    </row>
    <row r="307" spans="2:3" x14ac:dyDescent="0.4">
      <c r="B307" s="8"/>
      <c r="C307" s="8"/>
    </row>
    <row r="308" spans="2:3" x14ac:dyDescent="0.4">
      <c r="B308" s="8"/>
      <c r="C308" s="8"/>
    </row>
    <row r="309" spans="2:3" x14ac:dyDescent="0.4">
      <c r="B309" s="8"/>
      <c r="C309" s="8"/>
    </row>
    <row r="310" spans="2:3" x14ac:dyDescent="0.4">
      <c r="B310" s="8"/>
      <c r="C310" s="8"/>
    </row>
    <row r="311" spans="2:3" x14ac:dyDescent="0.4">
      <c r="B311" s="8"/>
      <c r="C311" s="8"/>
    </row>
    <row r="312" spans="2:3" x14ac:dyDescent="0.4">
      <c r="B312" s="8"/>
      <c r="C312" s="8"/>
    </row>
    <row r="313" spans="2:3" x14ac:dyDescent="0.4">
      <c r="B313" s="8"/>
      <c r="C313" s="8"/>
    </row>
    <row r="314" spans="2:3" x14ac:dyDescent="0.4">
      <c r="B314" s="8"/>
      <c r="C314" s="8"/>
    </row>
    <row r="315" spans="2:3" x14ac:dyDescent="0.4">
      <c r="B315" s="8"/>
      <c r="C315" s="8"/>
    </row>
    <row r="316" spans="2:3" x14ac:dyDescent="0.4">
      <c r="B316" s="8"/>
      <c r="C316" s="8"/>
    </row>
    <row r="317" spans="2:3" x14ac:dyDescent="0.4">
      <c r="B317" s="8"/>
      <c r="C317" s="8"/>
    </row>
    <row r="318" spans="2:3" x14ac:dyDescent="0.4">
      <c r="B318" s="8"/>
      <c r="C318" s="8"/>
    </row>
    <row r="319" spans="2:3" x14ac:dyDescent="0.4">
      <c r="B319" s="8"/>
      <c r="C319" s="8"/>
    </row>
    <row r="320" spans="2:3" x14ac:dyDescent="0.4">
      <c r="B320" s="8"/>
      <c r="C320" s="8"/>
    </row>
    <row r="321" spans="2:3" x14ac:dyDescent="0.4">
      <c r="B321" s="8"/>
      <c r="C321" s="8"/>
    </row>
    <row r="322" spans="2:3" x14ac:dyDescent="0.4">
      <c r="B322" s="8"/>
      <c r="C322" s="8"/>
    </row>
    <row r="323" spans="2:3" x14ac:dyDescent="0.4">
      <c r="B323" s="8"/>
      <c r="C323" s="8"/>
    </row>
    <row r="324" spans="2:3" x14ac:dyDescent="0.4">
      <c r="B324" s="8"/>
      <c r="C324" s="8"/>
    </row>
    <row r="325" spans="2:3" x14ac:dyDescent="0.4">
      <c r="B325" s="8"/>
      <c r="C325" s="8"/>
    </row>
    <row r="326" spans="2:3" x14ac:dyDescent="0.4">
      <c r="B326" s="8"/>
      <c r="C326" s="8"/>
    </row>
    <row r="327" spans="2:3" x14ac:dyDescent="0.4">
      <c r="B327" s="8"/>
      <c r="C327" s="8"/>
    </row>
    <row r="328" spans="2:3" x14ac:dyDescent="0.4">
      <c r="B328" s="8"/>
      <c r="C328" s="8"/>
    </row>
    <row r="329" spans="2:3" x14ac:dyDescent="0.4">
      <c r="B329" s="8"/>
      <c r="C329" s="8"/>
    </row>
    <row r="330" spans="2:3" x14ac:dyDescent="0.4">
      <c r="B330" s="8"/>
      <c r="C330" s="8"/>
    </row>
    <row r="331" spans="2:3" x14ac:dyDescent="0.4">
      <c r="B331" s="8"/>
      <c r="C331" s="8"/>
    </row>
    <row r="332" spans="2:3" x14ac:dyDescent="0.4">
      <c r="B332" s="8"/>
      <c r="C332" s="8"/>
    </row>
    <row r="333" spans="2:3" x14ac:dyDescent="0.4">
      <c r="B333" s="8"/>
      <c r="C333" s="8"/>
    </row>
    <row r="334" spans="2:3" x14ac:dyDescent="0.4">
      <c r="B334" s="8"/>
      <c r="C334" s="8"/>
    </row>
    <row r="335" spans="2:3" x14ac:dyDescent="0.4">
      <c r="B335" s="8"/>
      <c r="C335" s="8"/>
    </row>
    <row r="336" spans="2:3" x14ac:dyDescent="0.4">
      <c r="B336" s="8"/>
      <c r="C336" s="8"/>
    </row>
    <row r="337" spans="2:3" x14ac:dyDescent="0.4">
      <c r="B337" s="8"/>
      <c r="C337" s="8"/>
    </row>
    <row r="338" spans="2:3" x14ac:dyDescent="0.4">
      <c r="B338" s="8"/>
      <c r="C338" s="8"/>
    </row>
    <row r="339" spans="2:3" x14ac:dyDescent="0.4">
      <c r="B339" s="8"/>
      <c r="C339" s="8"/>
    </row>
    <row r="340" spans="2:3" x14ac:dyDescent="0.4">
      <c r="B340" s="8"/>
      <c r="C340" s="8"/>
    </row>
    <row r="341" spans="2:3" x14ac:dyDescent="0.4">
      <c r="B341" s="8"/>
      <c r="C341" s="8"/>
    </row>
    <row r="342" spans="2:3" x14ac:dyDescent="0.4">
      <c r="B342" s="8"/>
      <c r="C342" s="8"/>
    </row>
    <row r="343" spans="2:3" x14ac:dyDescent="0.4">
      <c r="B343" s="8"/>
      <c r="C343" s="8"/>
    </row>
    <row r="344" spans="2:3" x14ac:dyDescent="0.4">
      <c r="B344" s="8"/>
      <c r="C344" s="8"/>
    </row>
    <row r="345" spans="2:3" x14ac:dyDescent="0.4">
      <c r="B345" s="8"/>
      <c r="C345" s="8"/>
    </row>
    <row r="346" spans="2:3" x14ac:dyDescent="0.4">
      <c r="B346" s="8"/>
      <c r="C346" s="8"/>
    </row>
    <row r="347" spans="2:3" x14ac:dyDescent="0.4">
      <c r="B347" s="8"/>
      <c r="C347" s="8"/>
    </row>
    <row r="348" spans="2:3" x14ac:dyDescent="0.4">
      <c r="B348" s="8"/>
      <c r="C348" s="8"/>
    </row>
    <row r="349" spans="2:3" x14ac:dyDescent="0.4">
      <c r="B349" s="8"/>
      <c r="C349" s="8"/>
    </row>
    <row r="350" spans="2:3" x14ac:dyDescent="0.4">
      <c r="B350" s="8"/>
      <c r="C350" s="8"/>
    </row>
    <row r="351" spans="2:3" x14ac:dyDescent="0.4">
      <c r="B351" s="8"/>
      <c r="C351" s="8"/>
    </row>
    <row r="352" spans="2:3" x14ac:dyDescent="0.4">
      <c r="B352" s="8"/>
      <c r="C352" s="8"/>
    </row>
    <row r="353" spans="2:3" x14ac:dyDescent="0.4">
      <c r="B353" s="8"/>
      <c r="C353" s="8"/>
    </row>
    <row r="354" spans="2:3" x14ac:dyDescent="0.4">
      <c r="B354" s="8"/>
      <c r="C354" s="8"/>
    </row>
    <row r="355" spans="2:3" x14ac:dyDescent="0.4">
      <c r="B355" s="8"/>
      <c r="C355" s="8"/>
    </row>
    <row r="356" spans="2:3" x14ac:dyDescent="0.4">
      <c r="B356" s="8"/>
      <c r="C356" s="8"/>
    </row>
    <row r="357" spans="2:3" x14ac:dyDescent="0.4">
      <c r="B357" s="8"/>
      <c r="C357" s="8"/>
    </row>
    <row r="358" spans="2:3" x14ac:dyDescent="0.4">
      <c r="B358" s="8"/>
      <c r="C358" s="8"/>
    </row>
    <row r="359" spans="2:3" x14ac:dyDescent="0.4">
      <c r="B359" s="8"/>
      <c r="C359" s="8"/>
    </row>
    <row r="360" spans="2:3" x14ac:dyDescent="0.4">
      <c r="B360" s="8"/>
      <c r="C360" s="8"/>
    </row>
    <row r="361" spans="2:3" x14ac:dyDescent="0.4">
      <c r="B361" s="8"/>
      <c r="C361" s="8"/>
    </row>
    <row r="362" spans="2:3" x14ac:dyDescent="0.4">
      <c r="B362" s="8"/>
      <c r="C362" s="8"/>
    </row>
    <row r="363" spans="2:3" x14ac:dyDescent="0.4">
      <c r="B363" s="8"/>
      <c r="C363" s="8"/>
    </row>
    <row r="364" spans="2:3" x14ac:dyDescent="0.4">
      <c r="B364" s="8"/>
      <c r="C364" s="8"/>
    </row>
    <row r="365" spans="2:3" x14ac:dyDescent="0.4">
      <c r="B365" s="8"/>
      <c r="C365" s="8"/>
    </row>
    <row r="366" spans="2:3" x14ac:dyDescent="0.4">
      <c r="B366" s="8"/>
      <c r="C366" s="8"/>
    </row>
    <row r="367" spans="2:3" x14ac:dyDescent="0.4">
      <c r="B367" s="8"/>
      <c r="C367" s="8"/>
    </row>
    <row r="368" spans="2:3" x14ac:dyDescent="0.4">
      <c r="B368" s="8"/>
      <c r="C368" s="8"/>
    </row>
    <row r="369" spans="2:3" x14ac:dyDescent="0.4">
      <c r="B369" s="8"/>
      <c r="C369" s="8"/>
    </row>
    <row r="370" spans="2:3" x14ac:dyDescent="0.4">
      <c r="B370" s="8"/>
      <c r="C370" s="8"/>
    </row>
    <row r="371" spans="2:3" x14ac:dyDescent="0.4">
      <c r="B371" s="8"/>
      <c r="C371" s="8"/>
    </row>
    <row r="372" spans="2:3" x14ac:dyDescent="0.4">
      <c r="B372" s="8"/>
      <c r="C372" s="8"/>
    </row>
    <row r="373" spans="2:3" x14ac:dyDescent="0.4">
      <c r="B373" s="8"/>
      <c r="C373" s="8"/>
    </row>
    <row r="374" spans="2:3" x14ac:dyDescent="0.4">
      <c r="B374" s="8"/>
      <c r="C374" s="8"/>
    </row>
    <row r="375" spans="2:3" x14ac:dyDescent="0.4">
      <c r="B375" s="8"/>
      <c r="C375" s="8"/>
    </row>
    <row r="376" spans="2:3" x14ac:dyDescent="0.4">
      <c r="B376" s="8"/>
      <c r="C376" s="8"/>
    </row>
    <row r="377" spans="2:3" x14ac:dyDescent="0.4">
      <c r="B377" s="8"/>
      <c r="C377" s="8"/>
    </row>
    <row r="378" spans="2:3" x14ac:dyDescent="0.4">
      <c r="B378" s="8"/>
      <c r="C378" s="8"/>
    </row>
    <row r="379" spans="2:3" x14ac:dyDescent="0.4">
      <c r="B379" s="8"/>
      <c r="C379" s="8"/>
    </row>
    <row r="380" spans="2:3" x14ac:dyDescent="0.4">
      <c r="B380" s="8"/>
      <c r="C380" s="8"/>
    </row>
    <row r="381" spans="2:3" x14ac:dyDescent="0.4">
      <c r="B381" s="8"/>
      <c r="C381" s="8"/>
    </row>
    <row r="382" spans="2:3" x14ac:dyDescent="0.4">
      <c r="B382" s="8"/>
      <c r="C382" s="8"/>
    </row>
    <row r="383" spans="2:3" x14ac:dyDescent="0.4">
      <c r="B383" s="8"/>
      <c r="C383" s="8"/>
    </row>
    <row r="384" spans="2:3" x14ac:dyDescent="0.4">
      <c r="B384" s="8"/>
      <c r="C384" s="8"/>
    </row>
    <row r="385" spans="2:3" x14ac:dyDescent="0.4">
      <c r="B385" s="8"/>
      <c r="C385" s="8"/>
    </row>
    <row r="386" spans="2:3" x14ac:dyDescent="0.4">
      <c r="B386" s="8"/>
      <c r="C386" s="8"/>
    </row>
    <row r="387" spans="2:3" x14ac:dyDescent="0.4">
      <c r="B387" s="8"/>
      <c r="C387" s="8"/>
    </row>
    <row r="388" spans="2:3" x14ac:dyDescent="0.4">
      <c r="B388" s="8"/>
      <c r="C388" s="8"/>
    </row>
    <row r="389" spans="2:3" x14ac:dyDescent="0.4">
      <c r="B389" s="8"/>
      <c r="C389" s="8"/>
    </row>
    <row r="390" spans="2:3" x14ac:dyDescent="0.4">
      <c r="B390" s="8"/>
      <c r="C390" s="8"/>
    </row>
    <row r="391" spans="2:3" x14ac:dyDescent="0.4">
      <c r="B391" s="8"/>
      <c r="C391" s="8"/>
    </row>
    <row r="392" spans="2:3" x14ac:dyDescent="0.4">
      <c r="B392" s="8"/>
      <c r="C392" s="8"/>
    </row>
    <row r="393" spans="2:3" x14ac:dyDescent="0.4">
      <c r="B393" s="8"/>
      <c r="C393" s="8"/>
    </row>
    <row r="394" spans="2:3" x14ac:dyDescent="0.4">
      <c r="B394" s="8"/>
      <c r="C394" s="8"/>
    </row>
    <row r="395" spans="2:3" x14ac:dyDescent="0.4">
      <c r="B395" s="8"/>
      <c r="C395" s="8"/>
    </row>
    <row r="396" spans="2:3" x14ac:dyDescent="0.4">
      <c r="B396" s="8"/>
      <c r="C396" s="8"/>
    </row>
    <row r="397" spans="2:3" x14ac:dyDescent="0.4">
      <c r="B397" s="8"/>
      <c r="C397" s="8"/>
    </row>
    <row r="398" spans="2:3" x14ac:dyDescent="0.4">
      <c r="B398" s="8"/>
      <c r="C398" s="8"/>
    </row>
    <row r="399" spans="2:3" x14ac:dyDescent="0.4">
      <c r="B399" s="8"/>
      <c r="C399" s="8"/>
    </row>
    <row r="400" spans="2:3" x14ac:dyDescent="0.4">
      <c r="B400" s="8"/>
      <c r="C400" s="8"/>
    </row>
    <row r="401" spans="2:3" x14ac:dyDescent="0.4">
      <c r="B401" s="8"/>
      <c r="C401" s="8"/>
    </row>
    <row r="402" spans="2:3" x14ac:dyDescent="0.4">
      <c r="B402" s="8"/>
      <c r="C402" s="8"/>
    </row>
    <row r="403" spans="2:3" x14ac:dyDescent="0.4">
      <c r="B403" s="8"/>
      <c r="C403" s="8"/>
    </row>
    <row r="404" spans="2:3" x14ac:dyDescent="0.4">
      <c r="B404" s="8"/>
      <c r="C404" s="8"/>
    </row>
    <row r="405" spans="2:3" x14ac:dyDescent="0.4">
      <c r="B405" s="8"/>
      <c r="C405" s="8"/>
    </row>
    <row r="406" spans="2:3" x14ac:dyDescent="0.4">
      <c r="B406" s="8"/>
      <c r="C406" s="8"/>
    </row>
    <row r="407" spans="2:3" x14ac:dyDescent="0.4">
      <c r="B407" s="8"/>
      <c r="C407" s="8"/>
    </row>
    <row r="408" spans="2:3" x14ac:dyDescent="0.4">
      <c r="B408" s="8"/>
      <c r="C408" s="8"/>
    </row>
    <row r="409" spans="2:3" x14ac:dyDescent="0.4">
      <c r="B409" s="8"/>
      <c r="C409" s="8"/>
    </row>
    <row r="410" spans="2:3" x14ac:dyDescent="0.4">
      <c r="B410" s="8"/>
      <c r="C410" s="8"/>
    </row>
    <row r="411" spans="2:3" x14ac:dyDescent="0.4">
      <c r="B411" s="8"/>
      <c r="C411" s="8"/>
    </row>
    <row r="412" spans="2:3" x14ac:dyDescent="0.4">
      <c r="B412" s="8"/>
      <c r="C412" s="8"/>
    </row>
    <row r="413" spans="2:3" x14ac:dyDescent="0.4">
      <c r="B413" s="8"/>
      <c r="C413" s="8"/>
    </row>
    <row r="414" spans="2:3" x14ac:dyDescent="0.4">
      <c r="B414" s="8"/>
      <c r="C414" s="8"/>
    </row>
    <row r="415" spans="2:3" x14ac:dyDescent="0.4">
      <c r="B415" s="8"/>
      <c r="C415" s="8"/>
    </row>
    <row r="416" spans="2:3" x14ac:dyDescent="0.4">
      <c r="B416" s="8"/>
      <c r="C416" s="8"/>
    </row>
    <row r="417" spans="2:3" x14ac:dyDescent="0.4">
      <c r="B417" s="8"/>
      <c r="C417" s="8"/>
    </row>
    <row r="418" spans="2:3" x14ac:dyDescent="0.4">
      <c r="B418" s="8"/>
      <c r="C418" s="8"/>
    </row>
    <row r="419" spans="2:3" x14ac:dyDescent="0.4">
      <c r="B419" s="8"/>
      <c r="C419" s="8"/>
    </row>
    <row r="420" spans="2:3" x14ac:dyDescent="0.4">
      <c r="B420" s="8"/>
      <c r="C420" s="8"/>
    </row>
    <row r="421" spans="2:3" x14ac:dyDescent="0.4">
      <c r="B421" s="8"/>
      <c r="C421" s="8"/>
    </row>
    <row r="422" spans="2:3" x14ac:dyDescent="0.4">
      <c r="B422" s="8"/>
      <c r="C422" s="8"/>
    </row>
    <row r="423" spans="2:3" x14ac:dyDescent="0.4">
      <c r="B423" s="8"/>
      <c r="C423" s="8"/>
    </row>
    <row r="424" spans="2:3" x14ac:dyDescent="0.4">
      <c r="B424" s="8"/>
      <c r="C424" s="8"/>
    </row>
    <row r="425" spans="2:3" x14ac:dyDescent="0.4">
      <c r="B425" s="8"/>
      <c r="C425" s="8"/>
    </row>
    <row r="426" spans="2:3" x14ac:dyDescent="0.4">
      <c r="B426" s="8"/>
      <c r="C426" s="8"/>
    </row>
    <row r="427" spans="2:3" x14ac:dyDescent="0.4">
      <c r="B427" s="8"/>
      <c r="C427" s="8"/>
    </row>
    <row r="428" spans="2:3" x14ac:dyDescent="0.4">
      <c r="B428" s="8"/>
      <c r="C428" s="8"/>
    </row>
    <row r="429" spans="2:3" x14ac:dyDescent="0.4">
      <c r="B429" s="8"/>
      <c r="C429" s="8"/>
    </row>
    <row r="430" spans="2:3" x14ac:dyDescent="0.4">
      <c r="B430" s="8"/>
      <c r="C430" s="8"/>
    </row>
    <row r="431" spans="2:3" x14ac:dyDescent="0.4">
      <c r="B431" s="8"/>
      <c r="C431" s="8"/>
    </row>
    <row r="432" spans="2:3" x14ac:dyDescent="0.4">
      <c r="B432" s="8"/>
      <c r="C432" s="8"/>
    </row>
    <row r="433" spans="2:3" x14ac:dyDescent="0.4">
      <c r="B433" s="8"/>
      <c r="C433" s="8"/>
    </row>
    <row r="434" spans="2:3" x14ac:dyDescent="0.4">
      <c r="B434" s="8"/>
      <c r="C434" s="8"/>
    </row>
    <row r="435" spans="2:3" x14ac:dyDescent="0.4">
      <c r="B435" s="8"/>
      <c r="C435" s="8"/>
    </row>
    <row r="436" spans="2:3" x14ac:dyDescent="0.4">
      <c r="B436" s="8"/>
      <c r="C436" s="8"/>
    </row>
    <row r="437" spans="2:3" x14ac:dyDescent="0.4">
      <c r="B437" s="8"/>
      <c r="C437" s="8"/>
    </row>
    <row r="438" spans="2:3" x14ac:dyDescent="0.4">
      <c r="B438" s="8"/>
      <c r="C438" s="8"/>
    </row>
    <row r="439" spans="2:3" x14ac:dyDescent="0.4">
      <c r="B439" s="8"/>
      <c r="C439" s="8"/>
    </row>
    <row r="440" spans="2:3" x14ac:dyDescent="0.4">
      <c r="B440" s="8"/>
      <c r="C440" s="8"/>
    </row>
    <row r="441" spans="2:3" x14ac:dyDescent="0.4">
      <c r="B441" s="8"/>
      <c r="C441" s="8"/>
    </row>
    <row r="442" spans="2:3" x14ac:dyDescent="0.4">
      <c r="B442" s="8"/>
      <c r="C442" s="8"/>
    </row>
    <row r="443" spans="2:3" x14ac:dyDescent="0.4">
      <c r="B443" s="8"/>
      <c r="C443" s="8"/>
    </row>
    <row r="444" spans="2:3" x14ac:dyDescent="0.4">
      <c r="B444" s="8"/>
      <c r="C444" s="8"/>
    </row>
    <row r="445" spans="2:3" x14ac:dyDescent="0.4">
      <c r="B445" s="8"/>
      <c r="C445" s="8"/>
    </row>
    <row r="446" spans="2:3" x14ac:dyDescent="0.4">
      <c r="B446" s="8"/>
      <c r="C446" s="8"/>
    </row>
    <row r="447" spans="2:3" x14ac:dyDescent="0.4">
      <c r="B447" s="8"/>
      <c r="C447" s="8"/>
    </row>
    <row r="448" spans="2:3" x14ac:dyDescent="0.4">
      <c r="B448" s="8"/>
      <c r="C448" s="8"/>
    </row>
    <row r="449" spans="2:3" x14ac:dyDescent="0.4">
      <c r="B449" s="8"/>
      <c r="C449" s="8"/>
    </row>
    <row r="450" spans="2:3" x14ac:dyDescent="0.4">
      <c r="B450" s="8"/>
      <c r="C450" s="8"/>
    </row>
    <row r="451" spans="2:3" x14ac:dyDescent="0.4">
      <c r="B451" s="8"/>
      <c r="C451" s="8"/>
    </row>
    <row r="452" spans="2:3" x14ac:dyDescent="0.4">
      <c r="B452" s="8"/>
      <c r="C452" s="8"/>
    </row>
    <row r="453" spans="2:3" x14ac:dyDescent="0.4">
      <c r="B453" s="8"/>
      <c r="C453" s="8"/>
    </row>
    <row r="454" spans="2:3" x14ac:dyDescent="0.4">
      <c r="B454" s="8"/>
      <c r="C454" s="8"/>
    </row>
    <row r="455" spans="2:3" x14ac:dyDescent="0.4">
      <c r="B455" s="8"/>
      <c r="C455" s="8"/>
    </row>
    <row r="456" spans="2:3" x14ac:dyDescent="0.4">
      <c r="B456" s="8"/>
      <c r="C456" s="8"/>
    </row>
    <row r="457" spans="2:3" x14ac:dyDescent="0.4">
      <c r="B457" s="8"/>
      <c r="C457" s="8"/>
    </row>
    <row r="458" spans="2:3" x14ac:dyDescent="0.4">
      <c r="B458" s="8"/>
      <c r="C458" s="8"/>
    </row>
    <row r="459" spans="2:3" x14ac:dyDescent="0.4">
      <c r="B459" s="8"/>
      <c r="C459" s="8"/>
    </row>
    <row r="460" spans="2:3" x14ac:dyDescent="0.4">
      <c r="B460" s="8"/>
      <c r="C460" s="8"/>
    </row>
    <row r="461" spans="2:3" x14ac:dyDescent="0.4">
      <c r="B461" s="8"/>
      <c r="C461" s="8"/>
    </row>
    <row r="462" spans="2:3" x14ac:dyDescent="0.4">
      <c r="B462" s="8"/>
      <c r="C462" s="8"/>
    </row>
    <row r="463" spans="2:3" x14ac:dyDescent="0.4">
      <c r="B463" s="8"/>
      <c r="C463" s="8"/>
    </row>
    <row r="464" spans="2:3" x14ac:dyDescent="0.4">
      <c r="B464" s="8"/>
      <c r="C464" s="8"/>
    </row>
    <row r="465" spans="2:3" x14ac:dyDescent="0.4">
      <c r="B465" s="8"/>
      <c r="C465" s="8"/>
    </row>
    <row r="466" spans="2:3" x14ac:dyDescent="0.4">
      <c r="B466" s="8"/>
      <c r="C466" s="8"/>
    </row>
    <row r="467" spans="2:3" x14ac:dyDescent="0.4">
      <c r="B467" s="8"/>
      <c r="C467" s="8"/>
    </row>
    <row r="468" spans="2:3" x14ac:dyDescent="0.4">
      <c r="B468" s="8"/>
      <c r="C468" s="8"/>
    </row>
    <row r="469" spans="2:3" x14ac:dyDescent="0.4">
      <c r="B469" s="8"/>
      <c r="C469" s="8"/>
    </row>
    <row r="470" spans="2:3" x14ac:dyDescent="0.4">
      <c r="B470" s="8"/>
      <c r="C470" s="8"/>
    </row>
    <row r="471" spans="2:3" x14ac:dyDescent="0.4">
      <c r="B471" s="8"/>
      <c r="C471" s="8"/>
    </row>
    <row r="472" spans="2:3" x14ac:dyDescent="0.4">
      <c r="B472" s="8"/>
      <c r="C472" s="8"/>
    </row>
    <row r="473" spans="2:3" x14ac:dyDescent="0.4">
      <c r="B473" s="8"/>
      <c r="C473" s="8"/>
    </row>
    <row r="474" spans="2:3" x14ac:dyDescent="0.4">
      <c r="B474" s="8"/>
      <c r="C474" s="8"/>
    </row>
    <row r="475" spans="2:3" x14ac:dyDescent="0.4">
      <c r="B475" s="8"/>
      <c r="C475" s="8"/>
    </row>
    <row r="476" spans="2:3" x14ac:dyDescent="0.4">
      <c r="B476" s="8"/>
      <c r="C476" s="8"/>
    </row>
    <row r="477" spans="2:3" x14ac:dyDescent="0.4">
      <c r="B477" s="8"/>
      <c r="C477" s="8"/>
    </row>
    <row r="478" spans="2:3" x14ac:dyDescent="0.4">
      <c r="B478" s="8"/>
      <c r="C478" s="8"/>
    </row>
    <row r="479" spans="2:3" x14ac:dyDescent="0.4">
      <c r="B479" s="8"/>
      <c r="C479" s="8"/>
    </row>
    <row r="480" spans="2:3" x14ac:dyDescent="0.4">
      <c r="B480" s="8"/>
      <c r="C480" s="8"/>
    </row>
    <row r="481" spans="2:3" x14ac:dyDescent="0.4">
      <c r="B481" s="8"/>
      <c r="C481" s="8"/>
    </row>
    <row r="482" spans="2:3" x14ac:dyDescent="0.4">
      <c r="B482" s="8"/>
      <c r="C482" s="8"/>
    </row>
    <row r="483" spans="2:3" x14ac:dyDescent="0.4">
      <c r="B483" s="8"/>
      <c r="C483" s="8"/>
    </row>
    <row r="484" spans="2:3" x14ac:dyDescent="0.4">
      <c r="B484" s="8"/>
      <c r="C484" s="8"/>
    </row>
    <row r="485" spans="2:3" x14ac:dyDescent="0.4">
      <c r="B485" s="8"/>
      <c r="C485" s="8"/>
    </row>
  </sheetData>
  <mergeCells count="4">
    <mergeCell ref="B2:C2"/>
    <mergeCell ref="D2:E2"/>
    <mergeCell ref="F2:G2"/>
    <mergeCell ref="H2:I2"/>
  </mergeCells>
  <phoneticPr fontId="3"/>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44BEF-76AD-4158-BE49-CB0112889605}">
  <dimension ref="A1:D2"/>
  <sheetViews>
    <sheetView workbookViewId="0">
      <selection activeCell="K18" sqref="K18"/>
    </sheetView>
  </sheetViews>
  <sheetFormatPr defaultRowHeight="18.75" x14ac:dyDescent="0.4"/>
  <sheetData>
    <row r="1" spans="1:4" x14ac:dyDescent="0.4">
      <c r="A1" s="182" t="s">
        <v>1270</v>
      </c>
      <c r="B1" s="182"/>
      <c r="C1" s="182"/>
      <c r="D1" s="182"/>
    </row>
    <row r="2" spans="1:4" x14ac:dyDescent="0.4">
      <c r="A2" s="182"/>
      <c r="B2" s="182"/>
      <c r="C2" s="182"/>
      <c r="D2" s="182"/>
    </row>
  </sheetData>
  <mergeCells count="1">
    <mergeCell ref="A1:D2"/>
  </mergeCells>
  <phoneticPr fontId="3"/>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0302-DBDF-4DC0-B14F-318D39BAFB87}">
  <dimension ref="A1:AB75"/>
  <sheetViews>
    <sheetView topLeftCell="N34" zoomScale="70" zoomScaleNormal="70" workbookViewId="0">
      <selection activeCell="AJ19" sqref="AJ19"/>
    </sheetView>
  </sheetViews>
  <sheetFormatPr defaultRowHeight="18.75" x14ac:dyDescent="0.4"/>
  <sheetData>
    <row r="1" spans="1:28" x14ac:dyDescent="0.4">
      <c r="A1" s="7"/>
      <c r="B1" s="178" t="s">
        <v>349</v>
      </c>
      <c r="C1" s="178"/>
      <c r="D1" s="178" t="s">
        <v>350</v>
      </c>
      <c r="E1" s="178"/>
      <c r="F1" s="178" t="s">
        <v>351</v>
      </c>
      <c r="G1" s="178"/>
      <c r="H1" s="178" t="s">
        <v>352</v>
      </c>
      <c r="I1" s="178"/>
      <c r="J1" s="4"/>
      <c r="L1" s="6" t="s">
        <v>324</v>
      </c>
      <c r="M1" s="5"/>
      <c r="N1" s="5"/>
      <c r="P1" s="178" t="s">
        <v>349</v>
      </c>
      <c r="Q1" s="178"/>
    </row>
    <row r="2" spans="1:28" x14ac:dyDescent="0.4">
      <c r="A2" s="7" t="s">
        <v>21</v>
      </c>
      <c r="B2" s="4" t="s">
        <v>0</v>
      </c>
      <c r="C2" s="4" t="s">
        <v>1</v>
      </c>
      <c r="D2" s="4" t="s">
        <v>0</v>
      </c>
      <c r="E2" s="4" t="s">
        <v>1</v>
      </c>
      <c r="F2" s="4" t="s">
        <v>0</v>
      </c>
      <c r="G2" s="4" t="s">
        <v>1</v>
      </c>
      <c r="H2" s="4" t="s">
        <v>0</v>
      </c>
      <c r="I2" s="4" t="s">
        <v>1</v>
      </c>
      <c r="J2" s="4"/>
      <c r="M2" s="5"/>
      <c r="N2" s="5" t="s">
        <v>353</v>
      </c>
      <c r="P2" s="4" t="s">
        <v>0</v>
      </c>
      <c r="Q2" s="4" t="s">
        <v>1</v>
      </c>
    </row>
    <row r="3" spans="1:28" x14ac:dyDescent="0.4">
      <c r="A3" s="7">
        <v>1</v>
      </c>
      <c r="B3" s="8">
        <v>0.30333333333333229</v>
      </c>
      <c r="C3" s="8">
        <v>-0.12991666666667154</v>
      </c>
      <c r="D3" s="8">
        <v>-0.32800000000001645</v>
      </c>
      <c r="E3" s="8">
        <v>-0.50883333333334846</v>
      </c>
      <c r="F3" s="8">
        <v>7.7583333333317364E-2</v>
      </c>
      <c r="G3" s="8">
        <v>-0.40866666666667728</v>
      </c>
      <c r="H3" s="8">
        <v>-0.23808333333334405</v>
      </c>
      <c r="I3" s="8">
        <v>-0.30658333333333848</v>
      </c>
      <c r="J3" s="8"/>
      <c r="L3" s="5">
        <v>3</v>
      </c>
      <c r="M3" s="5" t="s">
        <v>328</v>
      </c>
      <c r="N3" s="5" t="s">
        <v>329</v>
      </c>
      <c r="P3" s="8">
        <v>-7.7499999999954385E-3</v>
      </c>
      <c r="Q3" s="8">
        <v>-0.6733333333333491</v>
      </c>
      <c r="T3" s="177" t="s">
        <v>473</v>
      </c>
      <c r="U3" s="177"/>
      <c r="V3" s="177" t="s">
        <v>474</v>
      </c>
      <c r="W3" s="177"/>
      <c r="X3" s="177" t="s">
        <v>475</v>
      </c>
      <c r="Y3" s="177"/>
    </row>
    <row r="4" spans="1:28" x14ac:dyDescent="0.4">
      <c r="A4" s="7">
        <v>2</v>
      </c>
      <c r="B4" s="8">
        <v>-4.0666666666664263E-2</v>
      </c>
      <c r="C4" s="8">
        <v>0.32883333333332998</v>
      </c>
      <c r="D4" s="8">
        <v>0.16016666666669083</v>
      </c>
      <c r="E4" s="8">
        <v>3.2416666666658739E-2</v>
      </c>
      <c r="F4" s="8">
        <v>3.9499999999997232E-2</v>
      </c>
      <c r="G4" s="8">
        <v>0.75391666666665913</v>
      </c>
      <c r="H4" s="8">
        <v>0.65674999999998707</v>
      </c>
      <c r="I4" s="8">
        <v>-0.44208333333331873</v>
      </c>
      <c r="J4" s="8"/>
      <c r="L4" s="5">
        <v>5</v>
      </c>
      <c r="M4" s="5" t="s">
        <v>331</v>
      </c>
      <c r="N4" s="5" t="s">
        <v>329</v>
      </c>
      <c r="P4" s="8">
        <v>-0.67716666666666958</v>
      </c>
      <c r="Q4" s="8">
        <v>-0.54508333333331793</v>
      </c>
      <c r="T4" s="4" t="s">
        <v>0</v>
      </c>
      <c r="U4" s="4" t="s">
        <v>1</v>
      </c>
      <c r="V4" s="4" t="s">
        <v>0</v>
      </c>
      <c r="W4" s="4" t="s">
        <v>1</v>
      </c>
      <c r="X4" s="4" t="s">
        <v>0</v>
      </c>
      <c r="Y4" s="4" t="s">
        <v>1</v>
      </c>
      <c r="AA4" s="5"/>
      <c r="AB4" s="5"/>
    </row>
    <row r="5" spans="1:28" x14ac:dyDescent="0.4">
      <c r="A5" s="7">
        <v>3</v>
      </c>
      <c r="B5" s="8">
        <v>-7.7499999999954385E-3</v>
      </c>
      <c r="C5" s="8">
        <v>-0.6733333333333491</v>
      </c>
      <c r="D5" s="8">
        <v>0.4134166666666606</v>
      </c>
      <c r="E5" s="8">
        <v>0.32133333333331937</v>
      </c>
      <c r="F5" s="8">
        <v>0.17041666666665295</v>
      </c>
      <c r="G5" s="8">
        <v>-0.61649999999999816</v>
      </c>
      <c r="H5" s="8">
        <v>8.4583333333350788E-2</v>
      </c>
      <c r="I5" s="8">
        <v>-0.19466666666667437</v>
      </c>
      <c r="J5" s="8"/>
      <c r="L5" s="5">
        <v>6</v>
      </c>
      <c r="M5" s="5" t="s">
        <v>332</v>
      </c>
      <c r="N5" s="5" t="s">
        <v>329</v>
      </c>
      <c r="P5" s="8">
        <v>-0.36333333333333556</v>
      </c>
      <c r="Q5" s="8">
        <v>-0.14799999999999022</v>
      </c>
      <c r="S5" s="7">
        <v>1</v>
      </c>
      <c r="T5" s="8">
        <v>-7.7499999999954385E-3</v>
      </c>
      <c r="U5" s="8">
        <v>-0.6733333333333491</v>
      </c>
      <c r="V5" s="8">
        <v>0.30333333333333229</v>
      </c>
      <c r="W5" s="8">
        <v>-0.12991666666667154</v>
      </c>
      <c r="X5" s="8">
        <v>-0.10566666666666044</v>
      </c>
      <c r="Y5" s="8">
        <v>9.8499999999999949E-2</v>
      </c>
      <c r="AA5" s="5"/>
      <c r="AB5" s="5"/>
    </row>
    <row r="6" spans="1:28" x14ac:dyDescent="0.4">
      <c r="A6" s="7">
        <v>4</v>
      </c>
      <c r="B6" s="8">
        <v>-0.13458333333334166</v>
      </c>
      <c r="C6" s="8">
        <v>-0.10533333333331522</v>
      </c>
      <c r="D6" s="8">
        <v>-0.51858333333332651</v>
      </c>
      <c r="E6" s="8">
        <v>-8.6249999999998536E-2</v>
      </c>
      <c r="F6" s="8">
        <v>-0.42841666666667694</v>
      </c>
      <c r="G6" s="8">
        <v>1.4833333333324698E-2</v>
      </c>
      <c r="H6" s="8">
        <v>-0.30808333333335619</v>
      </c>
      <c r="I6" s="8">
        <v>-0.56691666666666818</v>
      </c>
      <c r="J6" s="8"/>
      <c r="L6" s="5">
        <v>7</v>
      </c>
      <c r="M6" s="5" t="s">
        <v>333</v>
      </c>
      <c r="N6" s="5" t="s">
        <v>329</v>
      </c>
      <c r="P6" s="8">
        <v>-0.38175000000000414</v>
      </c>
      <c r="Q6" s="8">
        <v>-0.91641666666667676</v>
      </c>
      <c r="S6" s="7">
        <v>2</v>
      </c>
      <c r="T6" s="8">
        <v>-0.67716666666666958</v>
      </c>
      <c r="U6" s="8">
        <v>-0.54508333333331793</v>
      </c>
      <c r="V6" s="8">
        <v>-4.0666666666664263E-2</v>
      </c>
      <c r="W6" s="8">
        <v>0.32883333333332998</v>
      </c>
      <c r="AA6" s="5"/>
      <c r="AB6" s="5"/>
    </row>
    <row r="7" spans="1:28" x14ac:dyDescent="0.4">
      <c r="A7" s="7">
        <v>5</v>
      </c>
      <c r="B7" s="8">
        <v>-0.67716666666666958</v>
      </c>
      <c r="C7" s="8">
        <v>-0.54508333333331793</v>
      </c>
      <c r="D7" s="8">
        <v>-5.8916666666668976E-2</v>
      </c>
      <c r="E7" s="8">
        <v>4.6000000000006244E-2</v>
      </c>
      <c r="F7" s="8">
        <v>-3.4666666666673743E-2</v>
      </c>
      <c r="G7" s="8">
        <v>-0.31608333333333527</v>
      </c>
      <c r="H7" s="8">
        <v>-0.10066666666667363</v>
      </c>
      <c r="I7" s="8">
        <v>-0.42083333333334211</v>
      </c>
      <c r="J7" s="8"/>
      <c r="L7" s="5">
        <v>8</v>
      </c>
      <c r="M7" s="12" t="s">
        <v>334</v>
      </c>
      <c r="N7" s="12" t="s">
        <v>329</v>
      </c>
      <c r="P7" s="8">
        <v>0.11716666666666313</v>
      </c>
      <c r="Q7" s="8">
        <v>-7.9416666666671645E-2</v>
      </c>
      <c r="S7" s="7">
        <v>3</v>
      </c>
      <c r="T7" s="8">
        <v>-0.36333333333333556</v>
      </c>
      <c r="U7" s="8">
        <v>-0.14799999999999022</v>
      </c>
      <c r="V7" s="8">
        <v>-0.13458333333334166</v>
      </c>
      <c r="W7" s="8">
        <v>-0.10533333333331522</v>
      </c>
      <c r="AA7" s="5"/>
      <c r="AB7" s="5"/>
    </row>
    <row r="8" spans="1:28" x14ac:dyDescent="0.4">
      <c r="A8" s="7">
        <v>6</v>
      </c>
      <c r="B8" s="8">
        <v>-0.36333333333333556</v>
      </c>
      <c r="C8" s="8">
        <v>-0.14799999999999022</v>
      </c>
      <c r="D8" s="8">
        <v>0.27949999999999886</v>
      </c>
      <c r="E8" s="8">
        <v>-0.10458333333333106</v>
      </c>
      <c r="F8" s="8">
        <v>0.48124999999999513</v>
      </c>
      <c r="G8" s="8">
        <v>-0.1314999999999846</v>
      </c>
      <c r="H8" s="8">
        <v>-2.3583333333340305E-2</v>
      </c>
      <c r="I8" s="8">
        <v>-0.35824999999998952</v>
      </c>
      <c r="J8" s="8"/>
      <c r="L8" s="5">
        <v>10</v>
      </c>
      <c r="M8" s="5" t="s">
        <v>336</v>
      </c>
      <c r="N8" s="5" t="s">
        <v>329</v>
      </c>
      <c r="P8" s="8">
        <v>-0.17508333333333065</v>
      </c>
      <c r="Q8" s="8">
        <v>9.6416666666671577E-2</v>
      </c>
      <c r="S8" s="7">
        <v>4</v>
      </c>
      <c r="T8" s="8">
        <v>-0.38175000000000414</v>
      </c>
      <c r="U8" s="8">
        <v>-0.91641666666667676</v>
      </c>
      <c r="V8" s="8">
        <v>-3.8666666666665607E-2</v>
      </c>
      <c r="W8" s="8">
        <v>6.2166666666674669E-2</v>
      </c>
      <c r="AA8" s="12"/>
      <c r="AB8" s="12"/>
    </row>
    <row r="9" spans="1:28" x14ac:dyDescent="0.4">
      <c r="A9" s="7">
        <v>7</v>
      </c>
      <c r="B9" s="8">
        <v>-0.38175000000000414</v>
      </c>
      <c r="C9" s="8">
        <v>-0.91641666666667676</v>
      </c>
      <c r="D9" s="8">
        <v>0.65916666666666379</v>
      </c>
      <c r="E9" s="8">
        <v>0.8563333333333315</v>
      </c>
      <c r="F9" s="8">
        <v>-0.66575000000002049</v>
      </c>
      <c r="G9" s="8">
        <v>-0.14675000000000119</v>
      </c>
      <c r="H9" s="8">
        <v>0.35841666666667049</v>
      </c>
      <c r="I9" s="8">
        <v>2.1732500000000026</v>
      </c>
      <c r="J9" s="8"/>
      <c r="L9" s="5">
        <v>13</v>
      </c>
      <c r="M9" s="5" t="s">
        <v>340</v>
      </c>
      <c r="N9" s="5" t="s">
        <v>329</v>
      </c>
      <c r="P9" s="8">
        <v>0.16966666666667721</v>
      </c>
      <c r="Q9" s="8">
        <v>-0.15491666666665177</v>
      </c>
      <c r="S9" s="7">
        <v>5</v>
      </c>
      <c r="T9" s="8">
        <v>0.11716666666666313</v>
      </c>
      <c r="U9" s="8">
        <v>-7.9416666666671645E-2</v>
      </c>
      <c r="V9" s="8">
        <v>-0.42233333333335515</v>
      </c>
      <c r="W9" s="8">
        <v>4.9083333333329669E-2</v>
      </c>
      <c r="AA9" s="5"/>
      <c r="AB9" s="5"/>
    </row>
    <row r="10" spans="1:28" x14ac:dyDescent="0.4">
      <c r="A10" s="7">
        <v>8</v>
      </c>
      <c r="B10" s="8">
        <v>0.11716666666666313</v>
      </c>
      <c r="C10" s="8">
        <v>-7.9416666666671645E-2</v>
      </c>
      <c r="D10" s="8">
        <v>-8.4666666666673149E-2</v>
      </c>
      <c r="E10" s="8">
        <v>0.12600000000000727</v>
      </c>
      <c r="F10" s="8">
        <v>-0.3995833333333349</v>
      </c>
      <c r="G10" s="8">
        <v>-0.4099166666666606</v>
      </c>
      <c r="H10" s="8">
        <v>0.61112499999997938</v>
      </c>
      <c r="I10" s="8">
        <v>-0.60099999999999132</v>
      </c>
      <c r="J10" s="8"/>
      <c r="L10" s="5">
        <v>1</v>
      </c>
      <c r="M10" s="12" t="s">
        <v>325</v>
      </c>
      <c r="N10" s="12" t="s">
        <v>326</v>
      </c>
      <c r="P10" s="8">
        <v>0.30333333333333229</v>
      </c>
      <c r="Q10" s="8">
        <v>-0.12991666666667154</v>
      </c>
      <c r="S10" s="7">
        <v>6</v>
      </c>
      <c r="T10" s="8">
        <v>-0.17508333333333065</v>
      </c>
      <c r="U10" s="8">
        <v>9.6416666666671577E-2</v>
      </c>
      <c r="V10" s="8">
        <v>-0.13916666666668387</v>
      </c>
      <c r="W10" s="8">
        <v>-8.3499999999998895E-2</v>
      </c>
      <c r="AA10" s="5"/>
      <c r="AB10" s="5"/>
    </row>
    <row r="11" spans="1:28" x14ac:dyDescent="0.4">
      <c r="A11" s="7">
        <v>9</v>
      </c>
      <c r="B11" s="8">
        <v>-3.8666666666665607E-2</v>
      </c>
      <c r="C11" s="8">
        <v>6.2166666666674669E-2</v>
      </c>
      <c r="D11" s="8">
        <v>0.12458333333332661</v>
      </c>
      <c r="E11" s="8">
        <v>0.17974999999998159</v>
      </c>
      <c r="F11" s="8">
        <v>0.48116666666667596</v>
      </c>
      <c r="G11" s="8">
        <v>0.22308333333333116</v>
      </c>
      <c r="H11" s="8">
        <v>-5.708333333332713E-2</v>
      </c>
      <c r="I11" s="8">
        <v>-0.36408333333332193</v>
      </c>
      <c r="J11" s="8"/>
      <c r="L11" s="5">
        <v>2</v>
      </c>
      <c r="M11" s="12" t="s">
        <v>327</v>
      </c>
      <c r="N11" s="12" t="s">
        <v>326</v>
      </c>
      <c r="P11" s="8">
        <v>-4.0666666666664263E-2</v>
      </c>
      <c r="Q11" s="8">
        <v>0.32883333333332998</v>
      </c>
      <c r="S11" s="7">
        <v>7</v>
      </c>
      <c r="T11" s="8">
        <v>0.16966666666667721</v>
      </c>
      <c r="U11" s="8">
        <v>-0.15491666666665177</v>
      </c>
      <c r="V11" s="8">
        <v>-0.11100000000000468</v>
      </c>
      <c r="W11" s="8">
        <v>-0.96158333333332102</v>
      </c>
      <c r="AA11" s="12"/>
      <c r="AB11" s="12"/>
    </row>
    <row r="12" spans="1:28" x14ac:dyDescent="0.4">
      <c r="A12" s="7">
        <v>10</v>
      </c>
      <c r="B12" s="8">
        <v>-0.17508333333333065</v>
      </c>
      <c r="C12" s="8">
        <v>9.6416666666671577E-2</v>
      </c>
      <c r="D12" s="8">
        <v>0.40099999999998609</v>
      </c>
      <c r="E12" s="8">
        <v>0.29416666666667007</v>
      </c>
      <c r="F12" s="8">
        <v>0.14491666666666159</v>
      </c>
      <c r="G12" s="8">
        <v>3.3166666666657109E-2</v>
      </c>
      <c r="H12" s="8">
        <v>0.31441666666666351</v>
      </c>
      <c r="I12" s="8">
        <v>0.1790833333333379</v>
      </c>
      <c r="J12" s="8"/>
      <c r="L12" s="5">
        <v>4</v>
      </c>
      <c r="M12" s="12" t="s">
        <v>330</v>
      </c>
      <c r="N12" s="12" t="s">
        <v>326</v>
      </c>
      <c r="P12" s="8">
        <v>-0.13458333333334166</v>
      </c>
      <c r="Q12" s="8">
        <v>-0.10533333333331522</v>
      </c>
      <c r="AA12" s="12"/>
      <c r="AB12" s="12"/>
    </row>
    <row r="13" spans="1:28" x14ac:dyDescent="0.4">
      <c r="A13" s="7">
        <v>11</v>
      </c>
      <c r="B13" s="8">
        <v>-0.42233333333335515</v>
      </c>
      <c r="C13" s="8">
        <v>4.9083333333329669E-2</v>
      </c>
      <c r="D13" s="8">
        <v>0.57970833333333194</v>
      </c>
      <c r="E13" s="8">
        <v>0.38650000000001206</v>
      </c>
      <c r="F13" s="8">
        <v>0.97916666666666652</v>
      </c>
      <c r="G13" s="8">
        <v>9.1666666666728961E-3</v>
      </c>
      <c r="H13" s="8">
        <v>0.17841666666665504</v>
      </c>
      <c r="I13" s="8">
        <v>-0.30966666666665965</v>
      </c>
      <c r="J13" s="8"/>
      <c r="L13" s="5">
        <v>9</v>
      </c>
      <c r="M13" s="12" t="s">
        <v>335</v>
      </c>
      <c r="N13" s="12" t="s">
        <v>326</v>
      </c>
      <c r="P13" s="8">
        <v>-3.8666666666665607E-2</v>
      </c>
      <c r="Q13" s="8">
        <v>6.2166666666674669E-2</v>
      </c>
      <c r="AA13" s="12"/>
      <c r="AB13" s="12"/>
    </row>
    <row r="14" spans="1:28" x14ac:dyDescent="0.4">
      <c r="A14" s="7">
        <v>12</v>
      </c>
      <c r="B14" s="8">
        <v>-0.10566666666666044</v>
      </c>
      <c r="C14" s="8">
        <v>9.8499999999999949E-2</v>
      </c>
      <c r="D14" s="8">
        <v>1.5219166666666619</v>
      </c>
      <c r="E14" s="8">
        <v>0.3400833333333374</v>
      </c>
      <c r="F14" s="8">
        <v>0.22950000000001508</v>
      </c>
      <c r="G14" s="8">
        <v>0.37425000000000719</v>
      </c>
      <c r="H14" s="8">
        <v>2.2333333333333982E-2</v>
      </c>
      <c r="I14" s="8">
        <v>0.11966666666665743</v>
      </c>
      <c r="J14" s="8"/>
      <c r="L14" s="5">
        <v>11</v>
      </c>
      <c r="M14" s="12" t="s">
        <v>337</v>
      </c>
      <c r="N14" s="12" t="s">
        <v>326</v>
      </c>
      <c r="P14" s="8">
        <v>-0.42233333333335515</v>
      </c>
      <c r="Q14" s="8">
        <v>4.9083333333329669E-2</v>
      </c>
      <c r="AA14" s="12"/>
      <c r="AB14" s="12"/>
    </row>
    <row r="15" spans="1:28" x14ac:dyDescent="0.4">
      <c r="A15" s="7">
        <v>13</v>
      </c>
      <c r="B15" s="8">
        <v>0.16966666666667721</v>
      </c>
      <c r="C15" s="8">
        <v>-0.15491666666665177</v>
      </c>
      <c r="D15" s="8">
        <v>9.7499999999996353E-2</v>
      </c>
      <c r="E15" s="8">
        <v>-0.1211666666666583</v>
      </c>
      <c r="F15" s="8">
        <v>0.46416666666666268</v>
      </c>
      <c r="G15" s="8">
        <v>-0.15199999999999819</v>
      </c>
      <c r="H15" s="8">
        <v>0.22441666666666141</v>
      </c>
      <c r="I15" s="8">
        <v>-0.35558333333333914</v>
      </c>
      <c r="J15" s="8"/>
      <c r="L15" s="5">
        <v>14</v>
      </c>
      <c r="M15" s="12" t="s">
        <v>341</v>
      </c>
      <c r="N15" s="12" t="s">
        <v>326</v>
      </c>
      <c r="P15" s="8">
        <v>-0.13916666666668387</v>
      </c>
      <c r="Q15" s="8">
        <v>-8.3499999999998895E-2</v>
      </c>
      <c r="AA15" s="12"/>
      <c r="AB15" s="12"/>
    </row>
    <row r="16" spans="1:28" x14ac:dyDescent="0.4">
      <c r="A16" s="7">
        <v>14</v>
      </c>
      <c r="B16" s="8">
        <v>-0.13916666666668387</v>
      </c>
      <c r="C16" s="8">
        <v>-8.3499999999998895E-2</v>
      </c>
      <c r="D16" s="8">
        <v>-7.6333333333317432E-2</v>
      </c>
      <c r="E16" s="8">
        <v>-0.47708333333330766</v>
      </c>
      <c r="F16" s="8">
        <v>0.46725000000000078</v>
      </c>
      <c r="G16" s="8">
        <v>-2.0750000000006825E-2</v>
      </c>
      <c r="H16" s="8">
        <v>0.40891666666666615</v>
      </c>
      <c r="I16" s="8">
        <v>3.5333333333344187E-2</v>
      </c>
      <c r="J16" s="8"/>
      <c r="L16" s="5">
        <v>15</v>
      </c>
      <c r="M16" s="12" t="s">
        <v>342</v>
      </c>
      <c r="N16" s="12" t="s">
        <v>326</v>
      </c>
      <c r="P16" s="8">
        <v>-0.11100000000000468</v>
      </c>
      <c r="Q16" s="8">
        <v>-0.96158333333332102</v>
      </c>
      <c r="AA16" s="12"/>
      <c r="AB16" s="12"/>
    </row>
    <row r="17" spans="1:28" x14ac:dyDescent="0.4">
      <c r="A17" s="7">
        <v>15</v>
      </c>
      <c r="B17" s="8">
        <v>-0.11100000000000468</v>
      </c>
      <c r="C17" s="8">
        <v>-0.96158333333332102</v>
      </c>
      <c r="D17" s="8">
        <v>0.55808333333333515</v>
      </c>
      <c r="E17" s="8">
        <v>-0.83066666666665212</v>
      </c>
      <c r="F17" s="8">
        <v>0.67633333333332557</v>
      </c>
      <c r="G17" s="8">
        <v>-0.50358333333333216</v>
      </c>
      <c r="H17" s="8">
        <v>1.7349166666666702</v>
      </c>
      <c r="I17" s="8">
        <v>-0.17766666666665773</v>
      </c>
      <c r="J17" s="8"/>
      <c r="L17" s="5">
        <v>12</v>
      </c>
      <c r="M17" s="5" t="s">
        <v>338</v>
      </c>
      <c r="N17" s="5" t="s">
        <v>339</v>
      </c>
      <c r="P17" s="8">
        <v>-0.10566666666666044</v>
      </c>
      <c r="Q17" s="8">
        <v>9.8499999999999949E-2</v>
      </c>
      <c r="AA17" s="12"/>
      <c r="AB17" s="12"/>
    </row>
    <row r="18" spans="1:28" x14ac:dyDescent="0.4">
      <c r="L18" s="5"/>
      <c r="M18" s="5"/>
      <c r="N18" s="5"/>
      <c r="AA18" s="5"/>
      <c r="AB18" s="5"/>
    </row>
    <row r="19" spans="1:28" x14ac:dyDescent="0.4">
      <c r="L19" s="5"/>
      <c r="M19" s="5"/>
      <c r="N19" s="5"/>
    </row>
    <row r="20" spans="1:28" x14ac:dyDescent="0.4">
      <c r="L20" s="6" t="s">
        <v>343</v>
      </c>
      <c r="M20" s="5"/>
      <c r="N20" s="5"/>
      <c r="P20" s="178" t="s">
        <v>350</v>
      </c>
      <c r="Q20" s="178"/>
    </row>
    <row r="21" spans="1:28" x14ac:dyDescent="0.4">
      <c r="M21" s="5"/>
      <c r="N21" s="5" t="s">
        <v>353</v>
      </c>
      <c r="P21" s="4" t="s">
        <v>0</v>
      </c>
      <c r="Q21" s="4" t="s">
        <v>1</v>
      </c>
    </row>
    <row r="22" spans="1:28" x14ac:dyDescent="0.4">
      <c r="L22" s="15">
        <v>2</v>
      </c>
      <c r="M22" s="5" t="s">
        <v>327</v>
      </c>
      <c r="N22" s="5" t="s">
        <v>329</v>
      </c>
      <c r="P22" s="8">
        <v>0.16016666666669083</v>
      </c>
      <c r="Q22" s="8">
        <v>3.2416666666658739E-2</v>
      </c>
      <c r="T22" s="177" t="s">
        <v>473</v>
      </c>
      <c r="U22" s="177"/>
      <c r="V22" s="177" t="s">
        <v>474</v>
      </c>
      <c r="W22" s="177"/>
      <c r="X22" s="177" t="s">
        <v>476</v>
      </c>
      <c r="Y22" s="177"/>
      <c r="Z22" s="177" t="s">
        <v>475</v>
      </c>
      <c r="AA22" s="177"/>
    </row>
    <row r="23" spans="1:28" x14ac:dyDescent="0.4">
      <c r="L23" s="15">
        <v>3</v>
      </c>
      <c r="M23" s="5" t="s">
        <v>344</v>
      </c>
      <c r="N23" s="5" t="s">
        <v>329</v>
      </c>
      <c r="P23" s="8">
        <v>0.4134166666666606</v>
      </c>
      <c r="Q23" s="8">
        <v>0.32133333333331937</v>
      </c>
      <c r="T23" s="4" t="s">
        <v>0</v>
      </c>
      <c r="U23" s="4" t="s">
        <v>1</v>
      </c>
      <c r="V23" s="4" t="s">
        <v>0</v>
      </c>
      <c r="W23" s="4" t="s">
        <v>1</v>
      </c>
      <c r="X23" s="4" t="s">
        <v>0</v>
      </c>
      <c r="Y23" s="4" t="s">
        <v>1</v>
      </c>
      <c r="Z23" s="4" t="s">
        <v>0</v>
      </c>
      <c r="AA23" s="4" t="s">
        <v>1</v>
      </c>
    </row>
    <row r="24" spans="1:28" x14ac:dyDescent="0.4">
      <c r="L24" s="15">
        <v>7</v>
      </c>
      <c r="M24" s="12" t="s">
        <v>333</v>
      </c>
      <c r="N24" s="12" t="s">
        <v>329</v>
      </c>
      <c r="P24" s="8">
        <v>0.65916666666666379</v>
      </c>
      <c r="Q24" s="8">
        <v>0.8563333333333315</v>
      </c>
      <c r="S24" s="7">
        <v>1</v>
      </c>
      <c r="T24">
        <v>0.16016666666669083</v>
      </c>
      <c r="U24">
        <v>3.2416666666658739E-2</v>
      </c>
      <c r="V24">
        <v>-0.32800000000001645</v>
      </c>
      <c r="W24">
        <v>-0.50883333333334846</v>
      </c>
      <c r="X24">
        <v>-5.8916666666668976E-2</v>
      </c>
      <c r="Y24">
        <v>4.6000000000006244E-2</v>
      </c>
      <c r="Z24">
        <v>9.7499999999996353E-2</v>
      </c>
      <c r="AA24">
        <v>-0.1211666666666583</v>
      </c>
    </row>
    <row r="25" spans="1:28" x14ac:dyDescent="0.4">
      <c r="L25" s="15">
        <v>9</v>
      </c>
      <c r="M25" s="12" t="s">
        <v>335</v>
      </c>
      <c r="N25" s="12" t="s">
        <v>329</v>
      </c>
      <c r="P25" s="8">
        <v>0.12458333333332661</v>
      </c>
      <c r="Q25" s="8">
        <v>0.17974999999998159</v>
      </c>
      <c r="S25" s="7">
        <v>2</v>
      </c>
      <c r="T25">
        <v>0.4134166666666606</v>
      </c>
      <c r="U25">
        <v>0.32133333333331937</v>
      </c>
      <c r="V25">
        <v>-0.51858333333332651</v>
      </c>
      <c r="W25">
        <v>-8.6249999999998536E-2</v>
      </c>
    </row>
    <row r="26" spans="1:28" x14ac:dyDescent="0.4">
      <c r="L26" s="15">
        <v>10</v>
      </c>
      <c r="M26" s="12" t="s">
        <v>336</v>
      </c>
      <c r="N26" s="12" t="s">
        <v>329</v>
      </c>
      <c r="P26" s="8">
        <v>0.40099999999998609</v>
      </c>
      <c r="Q26" s="8">
        <v>0.29416666666667007</v>
      </c>
      <c r="S26" s="7">
        <v>3</v>
      </c>
      <c r="T26">
        <v>0.65916666666666379</v>
      </c>
      <c r="U26">
        <v>0.8563333333333315</v>
      </c>
      <c r="V26">
        <v>0.27949999999999886</v>
      </c>
      <c r="W26">
        <v>-0.10458333333333106</v>
      </c>
    </row>
    <row r="27" spans="1:28" x14ac:dyDescent="0.4">
      <c r="L27" s="15">
        <v>11</v>
      </c>
      <c r="M27" s="12" t="s">
        <v>337</v>
      </c>
      <c r="N27" s="12" t="s">
        <v>329</v>
      </c>
      <c r="P27" s="8">
        <v>0.57970833333333194</v>
      </c>
      <c r="Q27" s="8">
        <v>0.38650000000001206</v>
      </c>
      <c r="S27" s="7">
        <v>4</v>
      </c>
      <c r="T27">
        <v>0.12458333333332661</v>
      </c>
      <c r="U27">
        <v>0.17974999999998159</v>
      </c>
      <c r="V27">
        <v>-8.4666666666673149E-2</v>
      </c>
      <c r="W27">
        <v>0.12600000000000727</v>
      </c>
    </row>
    <row r="28" spans="1:28" x14ac:dyDescent="0.4">
      <c r="L28" s="15">
        <v>12</v>
      </c>
      <c r="M28" s="12" t="s">
        <v>338</v>
      </c>
      <c r="N28" s="12" t="s">
        <v>329</v>
      </c>
      <c r="P28" s="8">
        <v>1.5219166666666619</v>
      </c>
      <c r="Q28" s="8">
        <v>0.3400833333333374</v>
      </c>
      <c r="S28" s="7">
        <v>5</v>
      </c>
      <c r="T28">
        <v>0.40099999999998609</v>
      </c>
      <c r="U28">
        <v>0.29416666666667007</v>
      </c>
      <c r="V28" s="8"/>
      <c r="W28" s="8"/>
    </row>
    <row r="29" spans="1:28" x14ac:dyDescent="0.4">
      <c r="L29" s="15">
        <v>14</v>
      </c>
      <c r="M29" s="12" t="s">
        <v>341</v>
      </c>
      <c r="N29" s="12" t="s">
        <v>329</v>
      </c>
      <c r="P29" s="8">
        <v>-7.6333333333317432E-2</v>
      </c>
      <c r="Q29" s="8">
        <v>-0.47708333333330766</v>
      </c>
      <c r="S29" s="7">
        <v>6</v>
      </c>
      <c r="T29">
        <v>0.57970833333333194</v>
      </c>
      <c r="U29">
        <v>0.38650000000001206</v>
      </c>
      <c r="V29" s="8"/>
      <c r="W29" s="8"/>
    </row>
    <row r="30" spans="1:28" x14ac:dyDescent="0.4">
      <c r="L30" s="15">
        <v>15</v>
      </c>
      <c r="M30" s="12" t="s">
        <v>342</v>
      </c>
      <c r="N30" s="12" t="s">
        <v>329</v>
      </c>
      <c r="P30" s="8">
        <v>0.55808333333333515</v>
      </c>
      <c r="Q30" s="8">
        <v>-0.83066666666665212</v>
      </c>
      <c r="S30" s="7">
        <v>7</v>
      </c>
      <c r="T30">
        <v>1.5219166666666619</v>
      </c>
      <c r="U30">
        <v>0.3400833333333374</v>
      </c>
      <c r="V30" s="8"/>
      <c r="W30" s="8"/>
    </row>
    <row r="31" spans="1:28" x14ac:dyDescent="0.4">
      <c r="L31" s="15">
        <v>1</v>
      </c>
      <c r="M31" s="12" t="s">
        <v>325</v>
      </c>
      <c r="N31" s="12" t="s">
        <v>326</v>
      </c>
      <c r="P31" s="8">
        <v>-0.32800000000001645</v>
      </c>
      <c r="Q31" s="8">
        <v>-0.50883333333334846</v>
      </c>
      <c r="S31" s="7">
        <v>8</v>
      </c>
      <c r="T31">
        <v>-7.6333333333317432E-2</v>
      </c>
      <c r="U31">
        <v>-0.47708333333330766</v>
      </c>
    </row>
    <row r="32" spans="1:28" x14ac:dyDescent="0.4">
      <c r="L32" s="15">
        <v>4</v>
      </c>
      <c r="M32" s="12" t="s">
        <v>330</v>
      </c>
      <c r="N32" s="12" t="s">
        <v>326</v>
      </c>
      <c r="P32" s="8">
        <v>-0.51858333333332651</v>
      </c>
      <c r="Q32" s="8">
        <v>-8.6249999999998536E-2</v>
      </c>
      <c r="S32" s="7">
        <v>9</v>
      </c>
      <c r="T32">
        <v>0.55808333333333515</v>
      </c>
      <c r="U32">
        <v>-0.83066666666665212</v>
      </c>
    </row>
    <row r="33" spans="6:27" x14ac:dyDescent="0.4">
      <c r="L33" s="15">
        <v>6</v>
      </c>
      <c r="M33" s="12" t="s">
        <v>332</v>
      </c>
      <c r="N33" s="12" t="s">
        <v>326</v>
      </c>
      <c r="P33" s="8">
        <v>0.27949999999999886</v>
      </c>
      <c r="Q33" s="8">
        <v>-0.10458333333333106</v>
      </c>
    </row>
    <row r="34" spans="6:27" x14ac:dyDescent="0.4">
      <c r="L34" s="15">
        <v>8</v>
      </c>
      <c r="M34" s="12" t="s">
        <v>334</v>
      </c>
      <c r="N34" s="12" t="s">
        <v>326</v>
      </c>
      <c r="P34" s="8">
        <v>-8.4666666666673149E-2</v>
      </c>
      <c r="Q34" s="8">
        <v>0.12600000000000727</v>
      </c>
    </row>
    <row r="35" spans="6:27" x14ac:dyDescent="0.4">
      <c r="L35" s="15">
        <v>5</v>
      </c>
      <c r="M35" s="12" t="s">
        <v>345</v>
      </c>
      <c r="N35" s="12" t="s">
        <v>354</v>
      </c>
      <c r="P35" s="8">
        <v>-5.8916666666668976E-2</v>
      </c>
      <c r="Q35" s="8">
        <v>4.6000000000006244E-2</v>
      </c>
    </row>
    <row r="36" spans="6:27" x14ac:dyDescent="0.4">
      <c r="L36" s="15">
        <v>13</v>
      </c>
      <c r="M36" s="5" t="s">
        <v>340</v>
      </c>
      <c r="N36" s="5" t="s">
        <v>339</v>
      </c>
      <c r="P36" s="8">
        <v>9.7499999999996353E-2</v>
      </c>
      <c r="Q36" s="8">
        <v>-0.1211666666666583</v>
      </c>
    </row>
    <row r="38" spans="6:27" x14ac:dyDescent="0.4">
      <c r="L38" s="5"/>
      <c r="M38" s="5"/>
      <c r="N38" s="5"/>
    </row>
    <row r="39" spans="6:27" x14ac:dyDescent="0.4">
      <c r="L39" s="6" t="s">
        <v>346</v>
      </c>
      <c r="M39" s="5"/>
      <c r="N39" s="5"/>
      <c r="P39" s="178" t="s">
        <v>351</v>
      </c>
      <c r="Q39" s="178"/>
    </row>
    <row r="40" spans="6:27" x14ac:dyDescent="0.4">
      <c r="N40" s="5" t="s">
        <v>353</v>
      </c>
      <c r="P40" s="4" t="s">
        <v>0</v>
      </c>
      <c r="Q40" s="4" t="s">
        <v>1</v>
      </c>
    </row>
    <row r="41" spans="6:27" x14ac:dyDescent="0.4">
      <c r="L41" s="15">
        <v>9</v>
      </c>
      <c r="M41" s="12" t="s">
        <v>335</v>
      </c>
      <c r="N41" s="12" t="s">
        <v>329</v>
      </c>
      <c r="P41" s="8">
        <v>0.48116666666667596</v>
      </c>
      <c r="Q41" s="8">
        <v>0.22308333333333116</v>
      </c>
      <c r="T41" s="177" t="s">
        <v>473</v>
      </c>
      <c r="U41" s="177"/>
      <c r="V41" s="177" t="s">
        <v>474</v>
      </c>
      <c r="W41" s="177"/>
      <c r="X41" s="177" t="s">
        <v>476</v>
      </c>
      <c r="Y41" s="177"/>
      <c r="Z41" s="177" t="s">
        <v>475</v>
      </c>
      <c r="AA41" s="177"/>
    </row>
    <row r="42" spans="6:27" x14ac:dyDescent="0.4">
      <c r="L42" s="15">
        <v>1</v>
      </c>
      <c r="M42" s="12" t="s">
        <v>325</v>
      </c>
      <c r="N42" s="12" t="s">
        <v>326</v>
      </c>
      <c r="P42" s="8">
        <v>7.7583333333317364E-2</v>
      </c>
      <c r="Q42" s="8">
        <v>-0.40866666666667728</v>
      </c>
      <c r="T42" s="4" t="s">
        <v>0</v>
      </c>
      <c r="U42" s="4" t="s">
        <v>1</v>
      </c>
      <c r="V42" s="4" t="s">
        <v>0</v>
      </c>
      <c r="W42" s="4" t="s">
        <v>1</v>
      </c>
      <c r="X42" s="4" t="s">
        <v>0</v>
      </c>
      <c r="Y42" s="4" t="s">
        <v>1</v>
      </c>
      <c r="Z42" s="4" t="s">
        <v>0</v>
      </c>
      <c r="AA42" s="4" t="s">
        <v>1</v>
      </c>
    </row>
    <row r="43" spans="6:27" x14ac:dyDescent="0.4">
      <c r="L43" s="15">
        <v>4</v>
      </c>
      <c r="M43" s="12" t="s">
        <v>330</v>
      </c>
      <c r="N43" s="12" t="s">
        <v>326</v>
      </c>
      <c r="P43" s="8">
        <v>-0.42841666666667694</v>
      </c>
      <c r="Q43" s="8">
        <v>1.4833333333324698E-2</v>
      </c>
      <c r="S43" s="7">
        <v>1</v>
      </c>
      <c r="T43" s="8">
        <v>0.48116666666667596</v>
      </c>
      <c r="U43" s="8">
        <v>0.22308333333333116</v>
      </c>
      <c r="V43" s="8">
        <v>7.7583333333317364E-2</v>
      </c>
      <c r="W43" s="8">
        <v>-0.40866666666667728</v>
      </c>
      <c r="X43" s="8">
        <v>0.17041666666665295</v>
      </c>
      <c r="Y43" s="8">
        <v>-0.61649999999999816</v>
      </c>
      <c r="Z43" s="8">
        <v>3.9499999999997232E-2</v>
      </c>
      <c r="AA43" s="8">
        <v>0.75391666666665913</v>
      </c>
    </row>
    <row r="44" spans="6:27" x14ac:dyDescent="0.4">
      <c r="F44" s="33"/>
      <c r="G44" s="5"/>
      <c r="L44" s="15">
        <v>3</v>
      </c>
      <c r="M44" s="12" t="s">
        <v>344</v>
      </c>
      <c r="N44" s="5" t="s">
        <v>347</v>
      </c>
      <c r="P44" s="8">
        <v>0.17041666666665295</v>
      </c>
      <c r="Q44" s="8">
        <v>-0.61649999999999816</v>
      </c>
      <c r="S44" s="7">
        <v>2</v>
      </c>
      <c r="T44" s="8"/>
      <c r="U44" s="8"/>
      <c r="V44" s="8">
        <v>-0.42841666666667694</v>
      </c>
      <c r="W44" s="8">
        <v>1.4833333333324698E-2</v>
      </c>
      <c r="X44" s="8">
        <v>-3.4666666666673743E-2</v>
      </c>
      <c r="Y44" s="8">
        <v>-0.31608333333333527</v>
      </c>
      <c r="Z44" s="8">
        <v>0.97916666666666652</v>
      </c>
      <c r="AA44" s="8">
        <v>9.1666666666728961E-3</v>
      </c>
    </row>
    <row r="45" spans="6:27" x14ac:dyDescent="0.4">
      <c r="L45" s="15">
        <v>5</v>
      </c>
      <c r="M45" s="12" t="s">
        <v>331</v>
      </c>
      <c r="N45" s="5" t="s">
        <v>347</v>
      </c>
      <c r="P45" s="8">
        <v>-3.4666666666673743E-2</v>
      </c>
      <c r="Q45" s="8">
        <v>-0.31608333333333527</v>
      </c>
      <c r="S45" s="7">
        <v>3</v>
      </c>
      <c r="T45" s="8"/>
      <c r="U45" s="8"/>
      <c r="V45" s="8"/>
      <c r="W45" s="8"/>
      <c r="X45" s="8">
        <v>0.48124999999999513</v>
      </c>
      <c r="Y45" s="8">
        <v>-0.1314999999999846</v>
      </c>
      <c r="Z45" s="8">
        <v>0.22950000000001508</v>
      </c>
      <c r="AA45" s="8">
        <v>0.37425000000000719</v>
      </c>
    </row>
    <row r="46" spans="6:27" x14ac:dyDescent="0.4">
      <c r="L46" s="15">
        <v>6</v>
      </c>
      <c r="M46" s="12" t="s">
        <v>332</v>
      </c>
      <c r="N46" s="5" t="s">
        <v>347</v>
      </c>
      <c r="P46" s="8">
        <v>0.48124999999999513</v>
      </c>
      <c r="Q46" s="8">
        <v>-0.1314999999999846</v>
      </c>
      <c r="S46" s="7">
        <v>4</v>
      </c>
      <c r="T46" s="8"/>
      <c r="U46" s="8"/>
      <c r="V46" s="8"/>
      <c r="W46" s="8"/>
      <c r="X46" s="8">
        <v>-0.66575000000002049</v>
      </c>
      <c r="Y46" s="8">
        <v>-0.14675000000000119</v>
      </c>
      <c r="Z46" s="8">
        <v>0.46416666666666268</v>
      </c>
      <c r="AA46" s="8">
        <v>-0.15199999999999819</v>
      </c>
    </row>
    <row r="47" spans="6:27" x14ac:dyDescent="0.4">
      <c r="L47" s="15">
        <v>7</v>
      </c>
      <c r="M47" s="12" t="s">
        <v>333</v>
      </c>
      <c r="N47" s="5" t="s">
        <v>347</v>
      </c>
      <c r="P47" s="8">
        <v>-0.66575000000002049</v>
      </c>
      <c r="Q47" s="8">
        <v>-0.14675000000000119</v>
      </c>
      <c r="S47" s="7">
        <v>5</v>
      </c>
      <c r="T47" s="8"/>
      <c r="U47" s="8"/>
      <c r="V47" s="8"/>
      <c r="W47" s="8"/>
      <c r="X47" s="8">
        <v>-0.3995833333333349</v>
      </c>
      <c r="Y47" s="8">
        <v>-0.4099166666666606</v>
      </c>
      <c r="Z47" s="8">
        <v>0.67633333333332557</v>
      </c>
      <c r="AA47" s="8">
        <v>-0.50358333333333216</v>
      </c>
    </row>
    <row r="48" spans="6:27" x14ac:dyDescent="0.4">
      <c r="L48" s="15">
        <v>8</v>
      </c>
      <c r="M48" s="12" t="s">
        <v>334</v>
      </c>
      <c r="N48" s="5" t="s">
        <v>347</v>
      </c>
      <c r="P48" s="8">
        <v>-0.3995833333333349</v>
      </c>
      <c r="Q48" s="8">
        <v>-0.4099166666666606</v>
      </c>
      <c r="S48" s="7">
        <v>6</v>
      </c>
      <c r="T48" s="8"/>
      <c r="U48" s="8"/>
      <c r="V48" s="8"/>
      <c r="W48" s="8"/>
      <c r="X48" s="8">
        <v>0.14491666666666159</v>
      </c>
      <c r="Y48" s="8">
        <v>3.3166666666657109E-2</v>
      </c>
    </row>
    <row r="49" spans="12:27" x14ac:dyDescent="0.4">
      <c r="L49" s="15">
        <v>10</v>
      </c>
      <c r="M49" s="12" t="s">
        <v>336</v>
      </c>
      <c r="N49" s="5" t="s">
        <v>347</v>
      </c>
      <c r="P49" s="8">
        <v>0.14491666666666159</v>
      </c>
      <c r="Q49" s="8">
        <v>3.3166666666657109E-2</v>
      </c>
      <c r="S49" s="7">
        <v>7</v>
      </c>
      <c r="T49" s="8"/>
      <c r="U49" s="8"/>
      <c r="V49" s="8"/>
      <c r="W49" s="8"/>
      <c r="X49" s="8">
        <v>0.46725000000000078</v>
      </c>
      <c r="Y49" s="8">
        <v>-2.0750000000006825E-2</v>
      </c>
    </row>
    <row r="50" spans="12:27" x14ac:dyDescent="0.4">
      <c r="L50" s="5">
        <v>14</v>
      </c>
      <c r="M50" s="5" t="s">
        <v>341</v>
      </c>
      <c r="N50" s="5" t="s">
        <v>347</v>
      </c>
      <c r="P50" s="8">
        <v>0.46725000000000078</v>
      </c>
      <c r="Q50" s="8">
        <v>-2.0750000000006825E-2</v>
      </c>
    </row>
    <row r="51" spans="12:27" x14ac:dyDescent="0.4">
      <c r="L51" s="15">
        <v>2</v>
      </c>
      <c r="M51" s="12" t="s">
        <v>327</v>
      </c>
      <c r="N51" s="12" t="s">
        <v>339</v>
      </c>
      <c r="P51" s="8">
        <v>3.9499999999997232E-2</v>
      </c>
      <c r="Q51" s="8">
        <v>0.75391666666665913</v>
      </c>
    </row>
    <row r="52" spans="12:27" x14ac:dyDescent="0.4">
      <c r="L52" s="15">
        <v>11</v>
      </c>
      <c r="M52" s="12" t="s">
        <v>337</v>
      </c>
      <c r="N52" s="12" t="s">
        <v>339</v>
      </c>
      <c r="P52" s="8">
        <v>0.97916666666666652</v>
      </c>
      <c r="Q52" s="8">
        <v>9.1666666666728961E-3</v>
      </c>
    </row>
    <row r="53" spans="12:27" x14ac:dyDescent="0.4">
      <c r="L53" s="15">
        <v>12</v>
      </c>
      <c r="M53" s="12" t="s">
        <v>338</v>
      </c>
      <c r="N53" s="12" t="s">
        <v>339</v>
      </c>
      <c r="P53" s="8">
        <v>0.22950000000001508</v>
      </c>
      <c r="Q53" s="8">
        <v>0.37425000000000719</v>
      </c>
    </row>
    <row r="54" spans="12:27" x14ac:dyDescent="0.4">
      <c r="L54" s="15">
        <v>13</v>
      </c>
      <c r="M54" s="12" t="s">
        <v>340</v>
      </c>
      <c r="N54" s="12" t="s">
        <v>339</v>
      </c>
      <c r="P54" s="8">
        <v>0.46416666666666268</v>
      </c>
      <c r="Q54" s="8">
        <v>-0.15199999999999819</v>
      </c>
    </row>
    <row r="55" spans="12:27" x14ac:dyDescent="0.4">
      <c r="L55" s="15">
        <v>15</v>
      </c>
      <c r="M55" s="12" t="s">
        <v>342</v>
      </c>
      <c r="N55" s="12" t="s">
        <v>339</v>
      </c>
      <c r="P55" s="8">
        <v>0.67633333333332557</v>
      </c>
      <c r="Q55" s="8">
        <v>-0.50358333333333216</v>
      </c>
    </row>
    <row r="57" spans="12:27" x14ac:dyDescent="0.4">
      <c r="L57" s="5"/>
      <c r="M57" s="5"/>
      <c r="N57" s="5"/>
    </row>
    <row r="58" spans="12:27" x14ac:dyDescent="0.4">
      <c r="L58" s="5"/>
      <c r="M58" s="5"/>
      <c r="N58" s="5"/>
    </row>
    <row r="59" spans="12:27" x14ac:dyDescent="0.4">
      <c r="L59" s="6" t="s">
        <v>348</v>
      </c>
      <c r="M59" s="5"/>
      <c r="N59" s="5"/>
      <c r="P59" s="178" t="s">
        <v>352</v>
      </c>
      <c r="Q59" s="178"/>
    </row>
    <row r="60" spans="12:27" x14ac:dyDescent="0.4">
      <c r="N60" s="12" t="s">
        <v>353</v>
      </c>
      <c r="P60" s="4" t="s">
        <v>0</v>
      </c>
      <c r="Q60" s="4" t="s">
        <v>1</v>
      </c>
    </row>
    <row r="61" spans="12:27" x14ac:dyDescent="0.4">
      <c r="L61" s="15">
        <v>3</v>
      </c>
      <c r="M61" s="12" t="s">
        <v>344</v>
      </c>
      <c r="N61" s="12" t="s">
        <v>329</v>
      </c>
      <c r="P61" s="8">
        <v>8.4583333333350788E-2</v>
      </c>
      <c r="Q61" s="8">
        <v>-0.19466666666667437</v>
      </c>
      <c r="T61" s="177" t="s">
        <v>473</v>
      </c>
      <c r="U61" s="177"/>
      <c r="V61" s="177" t="s">
        <v>474</v>
      </c>
      <c r="W61" s="177"/>
      <c r="X61" s="177" t="s">
        <v>476</v>
      </c>
      <c r="Y61" s="177"/>
      <c r="Z61" s="177" t="s">
        <v>475</v>
      </c>
      <c r="AA61" s="177"/>
    </row>
    <row r="62" spans="12:27" x14ac:dyDescent="0.4">
      <c r="L62" s="15">
        <v>6</v>
      </c>
      <c r="M62" s="12" t="s">
        <v>332</v>
      </c>
      <c r="N62" s="12" t="s">
        <v>329</v>
      </c>
      <c r="P62" s="8">
        <v>-2.3583333333340305E-2</v>
      </c>
      <c r="Q62" s="8">
        <v>-0.35824999999998952</v>
      </c>
      <c r="T62" s="4" t="s">
        <v>0</v>
      </c>
      <c r="U62" s="4" t="s">
        <v>1</v>
      </c>
      <c r="V62" s="4" t="s">
        <v>0</v>
      </c>
      <c r="W62" s="4" t="s">
        <v>1</v>
      </c>
      <c r="X62" s="4" t="s">
        <v>0</v>
      </c>
      <c r="Y62" s="4" t="s">
        <v>1</v>
      </c>
      <c r="Z62" s="4" t="s">
        <v>0</v>
      </c>
      <c r="AA62" s="4" t="s">
        <v>1</v>
      </c>
    </row>
    <row r="63" spans="12:27" x14ac:dyDescent="0.4">
      <c r="L63" s="15">
        <v>9</v>
      </c>
      <c r="M63" s="12" t="s">
        <v>335</v>
      </c>
      <c r="N63" s="12" t="s">
        <v>329</v>
      </c>
      <c r="P63" s="8">
        <v>-5.708333333332713E-2</v>
      </c>
      <c r="Q63" s="8">
        <v>-0.36408333333332193</v>
      </c>
      <c r="S63" s="7">
        <v>1</v>
      </c>
      <c r="T63" s="8">
        <v>8.4583333333350788E-2</v>
      </c>
      <c r="U63" s="8">
        <v>-0.19466666666667437</v>
      </c>
      <c r="V63" s="8">
        <v>-0.30808333333335619</v>
      </c>
      <c r="W63" s="8">
        <v>-0.56691666666666818</v>
      </c>
      <c r="X63" s="8">
        <v>-0.23808333333334405</v>
      </c>
      <c r="Y63" s="8">
        <v>-0.30658333333333848</v>
      </c>
      <c r="Z63" s="8">
        <v>0.65674999999998707</v>
      </c>
      <c r="AA63" s="8">
        <v>-0.44208333333331873</v>
      </c>
    </row>
    <row r="64" spans="12:27" x14ac:dyDescent="0.4">
      <c r="L64" s="15">
        <v>12</v>
      </c>
      <c r="M64" s="12" t="s">
        <v>338</v>
      </c>
      <c r="N64" s="12" t="s">
        <v>329</v>
      </c>
      <c r="P64" s="8">
        <v>2.2333333333333982E-2</v>
      </c>
      <c r="Q64" s="8">
        <v>0.11966666666665743</v>
      </c>
      <c r="S64" s="7">
        <v>2</v>
      </c>
      <c r="T64" s="8">
        <v>-2.3583333333340305E-2</v>
      </c>
      <c r="U64" s="8">
        <v>-0.35824999999998952</v>
      </c>
      <c r="V64" s="8"/>
      <c r="W64" s="8"/>
      <c r="X64" s="8">
        <v>-0.10066666666667363</v>
      </c>
      <c r="Y64" s="8">
        <v>-0.42083333333334211</v>
      </c>
      <c r="Z64" s="8">
        <v>0.61112499999997938</v>
      </c>
      <c r="AA64" s="8">
        <v>-0.60099999999999132</v>
      </c>
    </row>
    <row r="65" spans="12:27" x14ac:dyDescent="0.4">
      <c r="L65" s="15">
        <v>4</v>
      </c>
      <c r="M65" s="12" t="s">
        <v>330</v>
      </c>
      <c r="N65" s="12" t="s">
        <v>326</v>
      </c>
      <c r="P65" s="8">
        <v>-0.30808333333335619</v>
      </c>
      <c r="Q65" s="8">
        <v>-0.56691666666666818</v>
      </c>
      <c r="S65" s="7">
        <v>3</v>
      </c>
      <c r="T65" s="8">
        <v>-5.708333333332713E-2</v>
      </c>
      <c r="U65" s="8">
        <v>-0.36408333333332193</v>
      </c>
      <c r="V65" s="8"/>
      <c r="W65" s="8"/>
      <c r="X65" s="8">
        <v>0.35841666666667049</v>
      </c>
      <c r="Y65" s="8">
        <v>2.1732500000000026</v>
      </c>
      <c r="Z65" s="8">
        <v>0.17841666666665504</v>
      </c>
      <c r="AA65" s="8">
        <v>-0.30966666666665965</v>
      </c>
    </row>
    <row r="66" spans="12:27" x14ac:dyDescent="0.4">
      <c r="L66" s="15">
        <v>1</v>
      </c>
      <c r="M66" s="12" t="s">
        <v>325</v>
      </c>
      <c r="N66" s="5" t="s">
        <v>347</v>
      </c>
      <c r="P66" s="8">
        <v>-0.23808333333334405</v>
      </c>
      <c r="Q66" s="8">
        <v>-0.30658333333333848</v>
      </c>
      <c r="S66" s="7">
        <v>4</v>
      </c>
      <c r="T66" s="8">
        <v>2.2333333333333982E-2</v>
      </c>
      <c r="U66" s="8">
        <v>0.11966666666665743</v>
      </c>
      <c r="V66" s="8"/>
      <c r="W66" s="8"/>
      <c r="X66" s="8">
        <v>0.31441666666666351</v>
      </c>
      <c r="Y66" s="8">
        <v>0.1790833333333379</v>
      </c>
      <c r="Z66" s="8">
        <v>0.22441666666666141</v>
      </c>
      <c r="AA66" s="8">
        <v>-0.35558333333333914</v>
      </c>
    </row>
    <row r="67" spans="12:27" x14ac:dyDescent="0.4">
      <c r="L67" s="15">
        <v>5</v>
      </c>
      <c r="M67" s="12" t="s">
        <v>345</v>
      </c>
      <c r="N67" s="5" t="s">
        <v>347</v>
      </c>
      <c r="P67" s="8">
        <v>-0.10066666666667363</v>
      </c>
      <c r="Q67" s="8">
        <v>-0.42083333333334211</v>
      </c>
      <c r="S67" s="7">
        <v>5</v>
      </c>
      <c r="T67" s="8"/>
      <c r="U67" s="8"/>
      <c r="V67" s="8"/>
      <c r="W67" s="8"/>
      <c r="X67" s="8">
        <v>0.40891666666666615</v>
      </c>
      <c r="Y67" s="8">
        <v>3.5333333333344187E-2</v>
      </c>
      <c r="Z67" s="8">
        <v>1.7349166666666702</v>
      </c>
      <c r="AA67" s="8">
        <v>-0.17766666666665773</v>
      </c>
    </row>
    <row r="68" spans="12:27" x14ac:dyDescent="0.4">
      <c r="L68" s="15">
        <v>7</v>
      </c>
      <c r="M68" s="12" t="s">
        <v>333</v>
      </c>
      <c r="N68" s="5" t="s">
        <v>347</v>
      </c>
      <c r="P68" s="8">
        <v>0.35841666666667049</v>
      </c>
      <c r="Q68" s="8">
        <v>2.1732500000000026</v>
      </c>
      <c r="S68" s="7">
        <v>6</v>
      </c>
      <c r="T68" s="8"/>
      <c r="U68" s="8"/>
      <c r="V68" s="8"/>
      <c r="W68" s="8"/>
    </row>
    <row r="69" spans="12:27" x14ac:dyDescent="0.4">
      <c r="L69" s="15">
        <v>10</v>
      </c>
      <c r="M69" s="12" t="s">
        <v>336</v>
      </c>
      <c r="N69" s="5" t="s">
        <v>347</v>
      </c>
      <c r="P69" s="8">
        <v>0.31441666666666351</v>
      </c>
      <c r="Q69" s="8">
        <v>0.1790833333333379</v>
      </c>
      <c r="S69" s="7">
        <v>7</v>
      </c>
      <c r="T69" s="8"/>
      <c r="U69" s="8"/>
      <c r="V69" s="8"/>
      <c r="W69" s="8"/>
    </row>
    <row r="70" spans="12:27" x14ac:dyDescent="0.4">
      <c r="L70" s="5">
        <v>14</v>
      </c>
      <c r="M70" s="5" t="s">
        <v>341</v>
      </c>
      <c r="N70" s="5" t="s">
        <v>347</v>
      </c>
      <c r="P70" s="8">
        <v>0.40891666666666615</v>
      </c>
      <c r="Q70" s="8">
        <v>3.5333333333344187E-2</v>
      </c>
    </row>
    <row r="71" spans="12:27" x14ac:dyDescent="0.4">
      <c r="L71" s="15">
        <v>2</v>
      </c>
      <c r="M71" s="12" t="s">
        <v>327</v>
      </c>
      <c r="N71" s="12" t="s">
        <v>339</v>
      </c>
      <c r="P71" s="8">
        <v>0.65674999999998707</v>
      </c>
      <c r="Q71" s="8">
        <v>-0.44208333333331873</v>
      </c>
    </row>
    <row r="72" spans="12:27" x14ac:dyDescent="0.4">
      <c r="L72" s="15">
        <v>8</v>
      </c>
      <c r="M72" s="12" t="s">
        <v>334</v>
      </c>
      <c r="N72" s="12" t="s">
        <v>339</v>
      </c>
      <c r="P72" s="8">
        <v>0.61112499999997938</v>
      </c>
      <c r="Q72" s="8">
        <v>-0.60099999999999132</v>
      </c>
    </row>
    <row r="73" spans="12:27" x14ac:dyDescent="0.4">
      <c r="L73" s="15">
        <v>11</v>
      </c>
      <c r="M73" s="12" t="s">
        <v>337</v>
      </c>
      <c r="N73" s="12" t="s">
        <v>339</v>
      </c>
      <c r="P73" s="8">
        <v>0.17841666666665504</v>
      </c>
      <c r="Q73" s="8">
        <v>-0.30966666666665965</v>
      </c>
    </row>
    <row r="74" spans="12:27" x14ac:dyDescent="0.4">
      <c r="L74" s="15">
        <v>13</v>
      </c>
      <c r="M74" s="12" t="s">
        <v>340</v>
      </c>
      <c r="N74" s="12" t="s">
        <v>339</v>
      </c>
      <c r="P74" s="8">
        <v>0.22441666666666141</v>
      </c>
      <c r="Q74" s="8">
        <v>-0.35558333333333914</v>
      </c>
    </row>
    <row r="75" spans="12:27" x14ac:dyDescent="0.4">
      <c r="L75" s="15">
        <v>15</v>
      </c>
      <c r="M75" s="12" t="s">
        <v>342</v>
      </c>
      <c r="N75" s="12" t="s">
        <v>339</v>
      </c>
      <c r="P75" s="8">
        <v>1.7349166666666702</v>
      </c>
      <c r="Q75" s="8">
        <v>-0.17766666666665773</v>
      </c>
    </row>
  </sheetData>
  <sortState xmlns:xlrd2="http://schemas.microsoft.com/office/spreadsheetml/2017/richdata2" ref="L2:Q17">
    <sortCondition ref="N2:N17"/>
  </sortState>
  <mergeCells count="23">
    <mergeCell ref="Z22:AA22"/>
    <mergeCell ref="Z41:AA41"/>
    <mergeCell ref="X61:Y61"/>
    <mergeCell ref="T41:U41"/>
    <mergeCell ref="V41:W41"/>
    <mergeCell ref="X41:Y41"/>
    <mergeCell ref="T61:U61"/>
    <mergeCell ref="V61:W61"/>
    <mergeCell ref="Z61:AA61"/>
    <mergeCell ref="X3:Y3"/>
    <mergeCell ref="V3:W3"/>
    <mergeCell ref="T3:U3"/>
    <mergeCell ref="T22:U22"/>
    <mergeCell ref="V22:W22"/>
    <mergeCell ref="X22:Y22"/>
    <mergeCell ref="P20:Q20"/>
    <mergeCell ref="P39:Q39"/>
    <mergeCell ref="P59:Q59"/>
    <mergeCell ref="B1:C1"/>
    <mergeCell ref="D1:E1"/>
    <mergeCell ref="F1:G1"/>
    <mergeCell ref="H1:I1"/>
    <mergeCell ref="P1:Q1"/>
  </mergeCells>
  <phoneticPr fontId="3"/>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E9B1F-2257-4A37-9244-0E0AE1621A92}">
  <dimension ref="A1:Y36"/>
  <sheetViews>
    <sheetView zoomScale="70" zoomScaleNormal="70" workbookViewId="0">
      <selection activeCell="P32" sqref="P32"/>
    </sheetView>
  </sheetViews>
  <sheetFormatPr defaultRowHeight="18.75" x14ac:dyDescent="0.4"/>
  <cols>
    <col min="1" max="1" width="10.375" customWidth="1"/>
  </cols>
  <sheetData>
    <row r="1" spans="1:25" x14ac:dyDescent="0.4">
      <c r="A1" s="7"/>
      <c r="B1" s="178" t="s">
        <v>349</v>
      </c>
      <c r="C1" s="178"/>
      <c r="D1" s="178" t="s">
        <v>350</v>
      </c>
      <c r="E1" s="178"/>
      <c r="F1" s="178" t="s">
        <v>351</v>
      </c>
      <c r="G1" s="178"/>
      <c r="H1" s="178" t="s">
        <v>352</v>
      </c>
      <c r="I1" s="178"/>
      <c r="K1" t="s">
        <v>61</v>
      </c>
      <c r="R1" t="s">
        <v>31</v>
      </c>
      <c r="W1" t="s">
        <v>41</v>
      </c>
    </row>
    <row r="2" spans="1:25" x14ac:dyDescent="0.4">
      <c r="A2" s="7" t="s">
        <v>355</v>
      </c>
      <c r="B2" s="4" t="s">
        <v>0</v>
      </c>
      <c r="C2" s="4" t="s">
        <v>1</v>
      </c>
      <c r="D2" s="4" t="s">
        <v>0</v>
      </c>
      <c r="E2" s="4" t="s">
        <v>1</v>
      </c>
      <c r="F2" s="4" t="s">
        <v>0</v>
      </c>
      <c r="G2" s="4" t="s">
        <v>1</v>
      </c>
      <c r="H2" s="4" t="s">
        <v>0</v>
      </c>
      <c r="I2" s="4" t="s">
        <v>1</v>
      </c>
      <c r="K2" t="s">
        <v>23</v>
      </c>
    </row>
    <row r="3" spans="1:25" x14ac:dyDescent="0.4">
      <c r="A3" s="7">
        <v>1</v>
      </c>
      <c r="B3" s="8">
        <v>0.30333333333333229</v>
      </c>
      <c r="C3" s="8">
        <v>-0.12991666666667154</v>
      </c>
      <c r="D3" s="8">
        <v>-0.32800000000001645</v>
      </c>
      <c r="E3" s="8">
        <v>-0.50883333333334846</v>
      </c>
      <c r="F3" s="8">
        <v>7.7583333333317364E-2</v>
      </c>
      <c r="G3" s="8">
        <v>-0.40866666666667728</v>
      </c>
      <c r="H3" s="8">
        <v>-0.23808333333334405</v>
      </c>
      <c r="I3" s="8">
        <v>-0.30658333333333848</v>
      </c>
      <c r="R3" t="s">
        <v>358</v>
      </c>
      <c r="W3" t="s">
        <v>371</v>
      </c>
    </row>
    <row r="4" spans="1:25" x14ac:dyDescent="0.4">
      <c r="A4" s="7">
        <v>2</v>
      </c>
      <c r="B4" s="8">
        <v>-4.0666666666664263E-2</v>
      </c>
      <c r="C4" s="8">
        <v>0.32883333333332998</v>
      </c>
      <c r="D4" s="8">
        <v>0.16016666666669083</v>
      </c>
      <c r="E4" s="8">
        <v>3.2416666666658739E-2</v>
      </c>
      <c r="F4" s="8">
        <v>3.9499999999997232E-2</v>
      </c>
      <c r="G4" s="8">
        <v>0.75391666666665913</v>
      </c>
      <c r="H4" s="8">
        <v>0.65674999999998707</v>
      </c>
      <c r="I4" s="8">
        <v>-0.44208333333331873</v>
      </c>
      <c r="K4" t="s">
        <v>357</v>
      </c>
      <c r="R4" t="s">
        <v>236</v>
      </c>
      <c r="W4" t="s">
        <v>25</v>
      </c>
    </row>
    <row r="5" spans="1:25" x14ac:dyDescent="0.4">
      <c r="A5" s="7">
        <v>3</v>
      </c>
      <c r="B5" s="8">
        <v>-7.7499999999954385E-3</v>
      </c>
      <c r="C5" s="8">
        <v>-0.6733333333333491</v>
      </c>
      <c r="D5" s="8">
        <v>0.4134166666666606</v>
      </c>
      <c r="E5" s="8">
        <v>0.32133333333331937</v>
      </c>
      <c r="F5" s="8">
        <v>0.17041666666665295</v>
      </c>
      <c r="G5" s="8">
        <v>-0.61649999999999816</v>
      </c>
      <c r="H5" s="8">
        <v>8.4583333333350788E-2</v>
      </c>
      <c r="I5" s="8">
        <v>-0.19466666666667437</v>
      </c>
      <c r="K5" t="s">
        <v>234</v>
      </c>
      <c r="R5" t="s">
        <v>71</v>
      </c>
      <c r="W5" t="s">
        <v>372</v>
      </c>
    </row>
    <row r="6" spans="1:25" x14ac:dyDescent="0.4">
      <c r="A6" s="7">
        <v>4</v>
      </c>
      <c r="B6" s="8">
        <v>-0.13458333333334166</v>
      </c>
      <c r="C6" s="8">
        <v>-0.10533333333331522</v>
      </c>
      <c r="D6" s="8">
        <v>-0.51858333333332651</v>
      </c>
      <c r="E6" s="8">
        <v>-8.6249999999998536E-2</v>
      </c>
      <c r="F6" s="8">
        <v>-0.42841666666667694</v>
      </c>
      <c r="G6" s="8">
        <v>1.4833333333324698E-2</v>
      </c>
      <c r="H6" s="8">
        <v>-0.30808333333335619</v>
      </c>
      <c r="I6" s="8">
        <v>-0.56691666666666818</v>
      </c>
      <c r="K6" t="s">
        <v>64</v>
      </c>
      <c r="R6" t="s">
        <v>25</v>
      </c>
      <c r="W6" t="s">
        <v>373</v>
      </c>
      <c r="X6" t="s">
        <v>42</v>
      </c>
    </row>
    <row r="7" spans="1:25" x14ac:dyDescent="0.4">
      <c r="A7" s="7">
        <v>5</v>
      </c>
      <c r="B7" s="8">
        <v>-0.67716666666666958</v>
      </c>
      <c r="C7" s="8">
        <v>-0.54508333333331793</v>
      </c>
      <c r="D7" s="8">
        <v>-5.8916666666668976E-2</v>
      </c>
      <c r="E7" s="8">
        <v>4.6000000000006244E-2</v>
      </c>
      <c r="F7" s="8">
        <v>-3.4666666666673743E-2</v>
      </c>
      <c r="G7" s="8">
        <v>-0.31608333333333527</v>
      </c>
      <c r="H7" s="8">
        <v>-0.10066666666667363</v>
      </c>
      <c r="I7" s="8">
        <v>-0.42083333333334211</v>
      </c>
      <c r="K7" t="s">
        <v>25</v>
      </c>
      <c r="R7" t="s">
        <v>72</v>
      </c>
      <c r="W7" t="s">
        <v>25</v>
      </c>
    </row>
    <row r="8" spans="1:25" x14ac:dyDescent="0.4">
      <c r="A8" s="7">
        <v>13</v>
      </c>
      <c r="B8" s="8">
        <v>0.16966666666667721</v>
      </c>
      <c r="C8" s="8">
        <v>-0.15491666666665177</v>
      </c>
      <c r="D8" s="8">
        <v>9.7499999999996353E-2</v>
      </c>
      <c r="E8" s="8">
        <v>-0.1211666666666583</v>
      </c>
      <c r="F8" s="8">
        <v>0.46416666666666268</v>
      </c>
      <c r="G8" s="8">
        <v>-0.15199999999999819</v>
      </c>
      <c r="H8" s="8">
        <v>0.22441666666666141</v>
      </c>
      <c r="I8" s="8">
        <v>-0.35558333333333914</v>
      </c>
      <c r="K8" t="s">
        <v>26</v>
      </c>
      <c r="L8" t="s">
        <v>27</v>
      </c>
      <c r="M8" t="s">
        <v>65</v>
      </c>
      <c r="N8" t="s">
        <v>28</v>
      </c>
      <c r="O8" t="s">
        <v>29</v>
      </c>
      <c r="P8" t="s">
        <v>30</v>
      </c>
      <c r="R8" t="s">
        <v>25</v>
      </c>
      <c r="W8">
        <v>1</v>
      </c>
      <c r="X8">
        <v>30</v>
      </c>
      <c r="Y8">
        <v>-0.1714</v>
      </c>
    </row>
    <row r="9" spans="1:25" x14ac:dyDescent="0.4">
      <c r="A9" s="7">
        <v>14</v>
      </c>
      <c r="B9" s="8">
        <v>-0.13916666666668387</v>
      </c>
      <c r="C9" s="8">
        <v>-8.3499999999998895E-2</v>
      </c>
      <c r="D9" s="8">
        <v>-7.6333333333317432E-2</v>
      </c>
      <c r="E9" s="8">
        <v>-0.47708333333330766</v>
      </c>
      <c r="F9" s="8">
        <v>0.46725000000000078</v>
      </c>
      <c r="G9" s="8">
        <v>-2.0750000000006825E-2</v>
      </c>
      <c r="H9" s="8">
        <v>0.40891666666666615</v>
      </c>
      <c r="I9" s="8">
        <v>3.5333333333344187E-2</v>
      </c>
      <c r="K9" t="s">
        <v>25</v>
      </c>
      <c r="R9" t="s">
        <v>359</v>
      </c>
      <c r="U9" s="6"/>
      <c r="W9">
        <v>2</v>
      </c>
      <c r="X9">
        <v>30</v>
      </c>
      <c r="Y9">
        <v>0.1555</v>
      </c>
    </row>
    <row r="10" spans="1:25" x14ac:dyDescent="0.4">
      <c r="A10" s="7">
        <v>15</v>
      </c>
      <c r="B10" s="8">
        <v>-0.11100000000000468</v>
      </c>
      <c r="C10" s="8">
        <v>-0.96158333333332102</v>
      </c>
      <c r="D10" s="8">
        <v>0.55808333333333515</v>
      </c>
      <c r="E10" s="8">
        <v>-0.83066666666665212</v>
      </c>
      <c r="F10" s="8">
        <v>0.67633333333332557</v>
      </c>
      <c r="G10" s="8">
        <v>-0.50358333333333216</v>
      </c>
      <c r="H10" s="8">
        <v>1.7349166666666702</v>
      </c>
      <c r="I10" s="8">
        <v>-0.17766666666665773</v>
      </c>
      <c r="K10">
        <v>1</v>
      </c>
      <c r="L10">
        <v>1</v>
      </c>
      <c r="M10">
        <v>1</v>
      </c>
      <c r="N10">
        <v>8</v>
      </c>
      <c r="O10">
        <v>-0.08</v>
      </c>
      <c r="P10">
        <v>0.26939999999999997</v>
      </c>
      <c r="R10" t="s">
        <v>360</v>
      </c>
      <c r="W10">
        <v>3</v>
      </c>
      <c r="X10">
        <v>30</v>
      </c>
      <c r="Y10">
        <v>4.7800000000000002E-2</v>
      </c>
    </row>
    <row r="11" spans="1:25" x14ac:dyDescent="0.4">
      <c r="A11" t="s">
        <v>356</v>
      </c>
      <c r="K11">
        <v>1</v>
      </c>
      <c r="L11">
        <v>1</v>
      </c>
      <c r="M11">
        <v>2</v>
      </c>
      <c r="N11">
        <v>8</v>
      </c>
      <c r="O11">
        <v>-0.28999999999999998</v>
      </c>
      <c r="P11">
        <v>0.38190000000000002</v>
      </c>
      <c r="R11" t="s">
        <v>25</v>
      </c>
      <c r="W11">
        <v>4</v>
      </c>
      <c r="X11">
        <v>30</v>
      </c>
      <c r="Y11">
        <v>8.0600000000000005E-2</v>
      </c>
    </row>
    <row r="12" spans="1:25" x14ac:dyDescent="0.4">
      <c r="A12" s="7">
        <v>6</v>
      </c>
      <c r="B12" s="8">
        <v>-0.36333333333333556</v>
      </c>
      <c r="C12" s="8">
        <v>-0.14799999999999022</v>
      </c>
      <c r="D12" s="8">
        <v>0.27949999999999886</v>
      </c>
      <c r="E12" s="8">
        <v>-0.10458333333333106</v>
      </c>
      <c r="F12" s="8">
        <v>0.48124999999999513</v>
      </c>
      <c r="G12" s="8">
        <v>-0.1314999999999846</v>
      </c>
      <c r="H12" s="8">
        <v>-2.3583333333340305E-2</v>
      </c>
      <c r="I12" s="8">
        <v>-0.35824999999998952</v>
      </c>
      <c r="K12">
        <v>1</v>
      </c>
      <c r="L12">
        <v>2</v>
      </c>
      <c r="M12">
        <v>1</v>
      </c>
      <c r="N12">
        <v>8</v>
      </c>
      <c r="O12">
        <v>0.03</v>
      </c>
      <c r="P12">
        <v>0.33529999999999999</v>
      </c>
      <c r="R12" t="s">
        <v>361</v>
      </c>
      <c r="U12" s="6"/>
      <c r="W12" t="s">
        <v>25</v>
      </c>
    </row>
    <row r="13" spans="1:25" x14ac:dyDescent="0.4">
      <c r="A13" s="7">
        <v>7</v>
      </c>
      <c r="B13" s="8">
        <v>-0.38175000000000414</v>
      </c>
      <c r="C13" s="8">
        <v>-0.91641666666667676</v>
      </c>
      <c r="D13" s="8">
        <v>0.65916666666666379</v>
      </c>
      <c r="E13" s="8">
        <v>0.8563333333333315</v>
      </c>
      <c r="F13" s="8">
        <v>-0.66575000000002049</v>
      </c>
      <c r="G13" s="8">
        <v>-0.14675000000000119</v>
      </c>
      <c r="H13" s="8">
        <v>0.35841666666667049</v>
      </c>
      <c r="I13" s="8">
        <v>2.1732500000000026</v>
      </c>
      <c r="K13">
        <v>1</v>
      </c>
      <c r="L13">
        <v>2</v>
      </c>
      <c r="M13">
        <v>2</v>
      </c>
      <c r="N13">
        <v>8</v>
      </c>
      <c r="O13">
        <v>-0.20369999999999999</v>
      </c>
      <c r="P13">
        <v>0.34920000000000001</v>
      </c>
      <c r="R13" t="s">
        <v>362</v>
      </c>
      <c r="W13" t="s">
        <v>374</v>
      </c>
    </row>
    <row r="14" spans="1:25" x14ac:dyDescent="0.4">
      <c r="A14" s="7">
        <v>8</v>
      </c>
      <c r="B14" s="8">
        <v>0.11716666666666313</v>
      </c>
      <c r="C14" s="8">
        <v>-7.9416666666671645E-2</v>
      </c>
      <c r="D14" s="8">
        <v>-8.4666666666673149E-2</v>
      </c>
      <c r="E14" s="8">
        <v>0.12600000000000727</v>
      </c>
      <c r="F14" s="8">
        <v>-0.3995833333333349</v>
      </c>
      <c r="G14" s="8">
        <v>-0.4099166666666606</v>
      </c>
      <c r="H14" s="8">
        <v>0.61112499999997938</v>
      </c>
      <c r="I14" s="8">
        <v>-0.60099999999999132</v>
      </c>
      <c r="K14">
        <v>1</v>
      </c>
      <c r="L14">
        <v>3</v>
      </c>
      <c r="M14">
        <v>1</v>
      </c>
      <c r="N14">
        <v>8</v>
      </c>
      <c r="O14">
        <v>0.18</v>
      </c>
      <c r="P14">
        <v>0.3276</v>
      </c>
      <c r="R14" t="s">
        <v>363</v>
      </c>
      <c r="W14" t="s">
        <v>375</v>
      </c>
    </row>
    <row r="15" spans="1:25" x14ac:dyDescent="0.4">
      <c r="A15" s="7">
        <v>9</v>
      </c>
      <c r="B15" s="8">
        <v>-3.8666666666665607E-2</v>
      </c>
      <c r="C15" s="8">
        <v>6.2166666666674669E-2</v>
      </c>
      <c r="D15" s="8">
        <v>0.12458333333332661</v>
      </c>
      <c r="E15" s="8">
        <v>0.17974999999998159</v>
      </c>
      <c r="F15" s="8">
        <v>0.48116666666667596</v>
      </c>
      <c r="G15" s="8">
        <v>0.22308333333333116</v>
      </c>
      <c r="H15" s="8">
        <v>-5.708333333332713E-2</v>
      </c>
      <c r="I15" s="8">
        <v>-0.36408333333332193</v>
      </c>
      <c r="K15">
        <v>1</v>
      </c>
      <c r="L15">
        <v>3</v>
      </c>
      <c r="M15">
        <v>2</v>
      </c>
      <c r="N15">
        <v>8</v>
      </c>
      <c r="O15">
        <v>-0.1575</v>
      </c>
      <c r="P15">
        <v>0.40189999999999998</v>
      </c>
      <c r="R15" t="s">
        <v>25</v>
      </c>
      <c r="W15" t="s">
        <v>376</v>
      </c>
    </row>
    <row r="16" spans="1:25" x14ac:dyDescent="0.4">
      <c r="A16" s="7">
        <v>10</v>
      </c>
      <c r="B16" s="8">
        <v>-0.17508333333333065</v>
      </c>
      <c r="C16" s="8">
        <v>9.6416666666671577E-2</v>
      </c>
      <c r="D16" s="8">
        <v>0.40099999999998609</v>
      </c>
      <c r="E16" s="8">
        <v>0.29416666666667007</v>
      </c>
      <c r="F16" s="8">
        <v>0.14491666666666159</v>
      </c>
      <c r="G16" s="8">
        <v>3.3166666666657109E-2</v>
      </c>
      <c r="H16" s="8">
        <v>0.31441666666666351</v>
      </c>
      <c r="I16" s="8">
        <v>0.1790833333333379</v>
      </c>
      <c r="K16">
        <v>1</v>
      </c>
      <c r="L16">
        <v>4</v>
      </c>
      <c r="M16">
        <v>1</v>
      </c>
      <c r="N16">
        <v>8</v>
      </c>
      <c r="O16">
        <v>0.30630000000000002</v>
      </c>
      <c r="P16">
        <v>0.61890000000000001</v>
      </c>
      <c r="R16" t="s">
        <v>364</v>
      </c>
      <c r="U16" s="6"/>
      <c r="W16" t="s">
        <v>377</v>
      </c>
    </row>
    <row r="17" spans="1:23" x14ac:dyDescent="0.4">
      <c r="A17" s="7">
        <v>11</v>
      </c>
      <c r="B17" s="8">
        <v>-0.42233333333335515</v>
      </c>
      <c r="C17" s="8">
        <v>4.9083333333329669E-2</v>
      </c>
      <c r="D17" s="8">
        <v>0.57970833333333194</v>
      </c>
      <c r="E17" s="8">
        <v>0.38650000000001206</v>
      </c>
      <c r="F17" s="8">
        <v>0.97916666666666652</v>
      </c>
      <c r="G17" s="8">
        <v>9.1666666666728961E-3</v>
      </c>
      <c r="H17" s="8">
        <v>0.17841666666665504</v>
      </c>
      <c r="I17" s="8">
        <v>-0.30966666666665965</v>
      </c>
      <c r="K17">
        <v>1</v>
      </c>
      <c r="L17">
        <v>4</v>
      </c>
      <c r="M17">
        <v>2</v>
      </c>
      <c r="N17">
        <v>8</v>
      </c>
      <c r="O17">
        <v>-0.30370000000000003</v>
      </c>
      <c r="P17">
        <v>0.1777</v>
      </c>
      <c r="R17" t="s">
        <v>365</v>
      </c>
      <c r="W17" t="s">
        <v>378</v>
      </c>
    </row>
    <row r="18" spans="1:23" x14ac:dyDescent="0.4">
      <c r="A18" s="7">
        <v>12</v>
      </c>
      <c r="B18" s="8">
        <v>-0.10566666666666044</v>
      </c>
      <c r="C18" s="8">
        <v>9.8499999999999949E-2</v>
      </c>
      <c r="D18" s="8">
        <v>1.5219166666666619</v>
      </c>
      <c r="E18" s="8">
        <v>0.3400833333333374</v>
      </c>
      <c r="F18" s="8">
        <v>0.22950000000001508</v>
      </c>
      <c r="G18" s="8">
        <v>0.37425000000000719</v>
      </c>
      <c r="H18" s="8">
        <v>2.2333333333333982E-2</v>
      </c>
      <c r="I18" s="8">
        <v>0.11966666666665743</v>
      </c>
      <c r="R18" t="s">
        <v>366</v>
      </c>
      <c r="W18" t="s">
        <v>379</v>
      </c>
    </row>
    <row r="19" spans="1:23" x14ac:dyDescent="0.4">
      <c r="J19" s="3"/>
      <c r="K19">
        <v>2</v>
      </c>
      <c r="L19">
        <v>1</v>
      </c>
      <c r="M19">
        <v>1</v>
      </c>
      <c r="N19">
        <v>7</v>
      </c>
      <c r="O19">
        <v>-0.19570000000000001</v>
      </c>
      <c r="P19">
        <v>0.1862</v>
      </c>
      <c r="R19" t="s">
        <v>25</v>
      </c>
      <c r="W19" t="s">
        <v>25</v>
      </c>
    </row>
    <row r="20" spans="1:23" x14ac:dyDescent="0.4">
      <c r="B20" s="4"/>
      <c r="C20" s="7" t="s">
        <v>355</v>
      </c>
      <c r="D20" t="s">
        <v>356</v>
      </c>
      <c r="F20" t="s">
        <v>380</v>
      </c>
      <c r="K20">
        <v>2</v>
      </c>
      <c r="L20">
        <v>1</v>
      </c>
      <c r="M20">
        <v>2</v>
      </c>
      <c r="N20">
        <v>7</v>
      </c>
      <c r="O20">
        <v>-0.12</v>
      </c>
      <c r="P20">
        <v>0.3382</v>
      </c>
      <c r="R20" t="s">
        <v>367</v>
      </c>
    </row>
    <row r="21" spans="1:23" x14ac:dyDescent="0.4">
      <c r="B21">
        <v>1</v>
      </c>
      <c r="C21" s="3">
        <f t="shared" ref="C21:C28" si="0">AVERAGE(B3:I3)</f>
        <v>-0.19239583333334334</v>
      </c>
      <c r="D21" s="3">
        <f t="shared" ref="D21:D27" si="1">AVERAGE(B12:I12)</f>
        <v>-4.6062499999997154E-2</v>
      </c>
      <c r="K21">
        <v>2</v>
      </c>
      <c r="L21">
        <v>2</v>
      </c>
      <c r="M21">
        <v>1</v>
      </c>
      <c r="N21">
        <v>7</v>
      </c>
      <c r="O21">
        <v>0.49709999999999999</v>
      </c>
      <c r="P21">
        <v>0.4798</v>
      </c>
      <c r="R21" t="s">
        <v>368</v>
      </c>
      <c r="W21" t="s">
        <v>47</v>
      </c>
    </row>
    <row r="22" spans="1:23" x14ac:dyDescent="0.4">
      <c r="B22">
        <v>2</v>
      </c>
      <c r="C22" s="3">
        <f t="shared" si="0"/>
        <v>0.18610416666666751</v>
      </c>
      <c r="D22" s="3">
        <f t="shared" si="1"/>
        <v>0.24206249999999574</v>
      </c>
      <c r="F22" t="s">
        <v>23</v>
      </c>
      <c r="K22">
        <v>2</v>
      </c>
      <c r="L22">
        <v>2</v>
      </c>
      <c r="M22">
        <v>2</v>
      </c>
      <c r="N22">
        <v>7</v>
      </c>
      <c r="O22">
        <v>0.29859999999999998</v>
      </c>
      <c r="P22">
        <v>0.27429999999999999</v>
      </c>
      <c r="R22" t="s">
        <v>369</v>
      </c>
    </row>
    <row r="23" spans="1:23" x14ac:dyDescent="0.4">
      <c r="B23">
        <v>3</v>
      </c>
      <c r="C23" s="3">
        <f t="shared" si="0"/>
        <v>-6.2812500000004184E-2</v>
      </c>
      <c r="D23" s="3">
        <f t="shared" si="1"/>
        <v>-9.003645833333522E-2</v>
      </c>
      <c r="K23">
        <v>2</v>
      </c>
      <c r="L23">
        <v>3</v>
      </c>
      <c r="M23">
        <v>1</v>
      </c>
      <c r="N23">
        <v>7</v>
      </c>
      <c r="O23">
        <v>0.17710000000000001</v>
      </c>
      <c r="P23">
        <v>0.51859999999999995</v>
      </c>
      <c r="R23" t="s">
        <v>25</v>
      </c>
    </row>
    <row r="24" spans="1:23" x14ac:dyDescent="0.4">
      <c r="B24">
        <v>4</v>
      </c>
      <c r="C24" s="3">
        <f t="shared" si="0"/>
        <v>-0.26666666666666983</v>
      </c>
      <c r="D24" s="3">
        <f t="shared" si="1"/>
        <v>7.6364583333334402E-2</v>
      </c>
      <c r="F24" t="s">
        <v>381</v>
      </c>
      <c r="K24">
        <v>2</v>
      </c>
      <c r="L24">
        <v>3</v>
      </c>
      <c r="M24">
        <v>2</v>
      </c>
      <c r="N24">
        <v>7</v>
      </c>
      <c r="O24">
        <v>-8.6E-3</v>
      </c>
      <c r="P24">
        <v>0.23699999999999999</v>
      </c>
      <c r="R24" t="s">
        <v>370</v>
      </c>
    </row>
    <row r="25" spans="1:23" x14ac:dyDescent="0.4">
      <c r="B25">
        <v>5</v>
      </c>
      <c r="C25" s="3">
        <f t="shared" si="0"/>
        <v>-0.26342708333333437</v>
      </c>
      <c r="D25" s="3">
        <f t="shared" si="1"/>
        <v>0.16101041666666466</v>
      </c>
      <c r="F25" t="s">
        <v>382</v>
      </c>
      <c r="K25">
        <v>2</v>
      </c>
      <c r="L25">
        <v>4</v>
      </c>
      <c r="M25">
        <v>1</v>
      </c>
      <c r="N25">
        <v>7</v>
      </c>
      <c r="O25">
        <v>0.2</v>
      </c>
      <c r="P25">
        <v>0.22509999999999999</v>
      </c>
    </row>
    <row r="26" spans="1:23" x14ac:dyDescent="0.4">
      <c r="B26">
        <v>6</v>
      </c>
      <c r="C26" s="3">
        <f t="shared" si="0"/>
        <v>2.151041666666878E-2</v>
      </c>
      <c r="D26" s="3">
        <f t="shared" si="1"/>
        <v>0.1812552083333317</v>
      </c>
      <c r="F26" t="s">
        <v>381</v>
      </c>
      <c r="K26">
        <v>2</v>
      </c>
      <c r="L26">
        <v>4</v>
      </c>
      <c r="M26">
        <v>2</v>
      </c>
      <c r="N26">
        <v>7</v>
      </c>
      <c r="O26">
        <v>0.12</v>
      </c>
      <c r="P26">
        <v>0.87590000000000001</v>
      </c>
    </row>
    <row r="27" spans="1:23" x14ac:dyDescent="0.4">
      <c r="B27">
        <v>7</v>
      </c>
      <c r="C27" s="3">
        <f t="shared" si="0"/>
        <v>1.4333333333337046E-2</v>
      </c>
      <c r="D27" s="3">
        <f t="shared" si="1"/>
        <v>0.32507291666666904</v>
      </c>
      <c r="F27" t="s">
        <v>383</v>
      </c>
      <c r="G27" s="6"/>
      <c r="K27" t="s">
        <v>25</v>
      </c>
    </row>
    <row r="28" spans="1:23" x14ac:dyDescent="0.4">
      <c r="B28">
        <v>8</v>
      </c>
      <c r="C28" s="3">
        <f t="shared" si="0"/>
        <v>4.8104166666670417E-2</v>
      </c>
      <c r="F28" t="s">
        <v>384</v>
      </c>
      <c r="G28" s="6"/>
      <c r="K28" t="s">
        <v>66</v>
      </c>
    </row>
    <row r="29" spans="1:23" x14ac:dyDescent="0.4">
      <c r="F29" t="s">
        <v>381</v>
      </c>
      <c r="K29" t="s">
        <v>67</v>
      </c>
    </row>
    <row r="30" spans="1:23" x14ac:dyDescent="0.4">
      <c r="C30" s="7"/>
      <c r="F30" t="s">
        <v>385</v>
      </c>
      <c r="G30" s="6"/>
      <c r="K30" t="s">
        <v>68</v>
      </c>
    </row>
    <row r="31" spans="1:23" x14ac:dyDescent="0.4">
      <c r="C31" s="3"/>
      <c r="D31" s="3"/>
      <c r="F31" t="s">
        <v>381</v>
      </c>
    </row>
    <row r="34" spans="2:6" x14ac:dyDescent="0.4">
      <c r="C34" t="s">
        <v>349</v>
      </c>
      <c r="D34" t="s">
        <v>350</v>
      </c>
      <c r="E34" t="s">
        <v>351</v>
      </c>
      <c r="F34" t="s">
        <v>352</v>
      </c>
    </row>
    <row r="35" spans="2:6" x14ac:dyDescent="0.4">
      <c r="B35" t="s">
        <v>386</v>
      </c>
      <c r="C35" s="3">
        <f>AVERAGE(B3:C10)</f>
        <v>-0.18513541666666536</v>
      </c>
      <c r="D35" s="3">
        <f>AVERAGE(D3:E10)</f>
        <v>-8.6057291666664204E-2</v>
      </c>
      <c r="E35" s="3">
        <f>AVERAGE(F3:G10)</f>
        <v>1.145833333332761E-2</v>
      </c>
      <c r="F35" s="3">
        <f>AVERAGE(H3:I10)</f>
        <v>2.1093749999979445E-3</v>
      </c>
    </row>
    <row r="36" spans="2:6" x14ac:dyDescent="0.4">
      <c r="B36" t="s">
        <v>387</v>
      </c>
      <c r="C36" s="3">
        <f>AVERAGE(B12:C18)</f>
        <v>-0.1576666666666679</v>
      </c>
      <c r="D36" s="3">
        <f>AVERAGE(D12:E18)</f>
        <v>0.39710416666666465</v>
      </c>
      <c r="E36" s="3">
        <f>AVERAGE(F12:G18)</f>
        <v>8.5869047619048608E-2</v>
      </c>
      <c r="F36" s="3">
        <f>AVERAGE(H12:I18)</f>
        <v>0.16021726190476215</v>
      </c>
    </row>
  </sheetData>
  <mergeCells count="4">
    <mergeCell ref="F1:G1"/>
    <mergeCell ref="H1:I1"/>
    <mergeCell ref="B1:C1"/>
    <mergeCell ref="D1:E1"/>
  </mergeCells>
  <phoneticPr fontId="3"/>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46775-E9A5-471B-8F90-63D1BC4035FC}">
  <dimension ref="A1:AM54"/>
  <sheetViews>
    <sheetView zoomScale="55" zoomScaleNormal="55" workbookViewId="0">
      <selection activeCell="R55" sqref="R55"/>
    </sheetView>
  </sheetViews>
  <sheetFormatPr defaultRowHeight="18.75" x14ac:dyDescent="0.4"/>
  <sheetData>
    <row r="1" spans="1:39" x14ac:dyDescent="0.4">
      <c r="D1" s="177" t="s">
        <v>389</v>
      </c>
      <c r="E1" s="177"/>
      <c r="F1" s="177"/>
      <c r="G1" s="177"/>
      <c r="H1" s="177"/>
      <c r="I1" s="177" t="s">
        <v>388</v>
      </c>
      <c r="J1" s="177"/>
      <c r="K1" s="177"/>
      <c r="L1" s="177"/>
      <c r="M1" s="177"/>
      <c r="O1" t="s">
        <v>61</v>
      </c>
      <c r="V1" t="s">
        <v>31</v>
      </c>
      <c r="AB1" t="s">
        <v>124</v>
      </c>
      <c r="AG1" t="s">
        <v>41</v>
      </c>
      <c r="AL1" t="s">
        <v>41</v>
      </c>
    </row>
    <row r="2" spans="1:39" x14ac:dyDescent="0.4">
      <c r="A2" s="7" t="s">
        <v>355</v>
      </c>
      <c r="C2" s="7" t="s">
        <v>355</v>
      </c>
      <c r="D2" t="s">
        <v>440</v>
      </c>
      <c r="E2" t="s">
        <v>441</v>
      </c>
      <c r="F2" t="s">
        <v>442</v>
      </c>
      <c r="G2" t="s">
        <v>443</v>
      </c>
      <c r="H2" t="s">
        <v>444</v>
      </c>
      <c r="I2" t="s">
        <v>440</v>
      </c>
      <c r="J2" t="s">
        <v>441</v>
      </c>
      <c r="K2" t="s">
        <v>442</v>
      </c>
      <c r="L2" t="s">
        <v>443</v>
      </c>
      <c r="M2" t="s">
        <v>444</v>
      </c>
      <c r="O2" t="s">
        <v>23</v>
      </c>
    </row>
    <row r="3" spans="1:39" x14ac:dyDescent="0.4">
      <c r="A3" s="7">
        <v>1</v>
      </c>
      <c r="C3" s="7">
        <v>1</v>
      </c>
      <c r="D3">
        <v>-8.9156250000010998E-2</v>
      </c>
      <c r="E3">
        <v>-4.1500000000010487E-2</v>
      </c>
      <c r="F3">
        <v>-1.9854166666677425E-2</v>
      </c>
      <c r="G3">
        <v>-3.6895833333344244E-2</v>
      </c>
      <c r="H3">
        <v>-4.6291666666677708E-2</v>
      </c>
      <c r="I3">
        <v>-0.12656250000000888</v>
      </c>
      <c r="J3">
        <v>-0.17497916666667543</v>
      </c>
      <c r="K3">
        <v>-0.20106250000000908</v>
      </c>
      <c r="L3">
        <v>-0.27916666666667561</v>
      </c>
      <c r="M3">
        <v>-0.33850000000000896</v>
      </c>
      <c r="V3" s="34" t="s">
        <v>358</v>
      </c>
      <c r="AB3" s="34" t="s">
        <v>32</v>
      </c>
      <c r="AG3" t="s">
        <v>153</v>
      </c>
      <c r="AL3" t="s">
        <v>201</v>
      </c>
    </row>
    <row r="4" spans="1:39" x14ac:dyDescent="0.4">
      <c r="A4" s="7">
        <v>2</v>
      </c>
      <c r="C4" s="7">
        <v>2</v>
      </c>
      <c r="D4">
        <v>2.0208333333335826E-2</v>
      </c>
      <c r="E4">
        <v>0.13850000000000182</v>
      </c>
      <c r="F4">
        <v>0.18245833333333605</v>
      </c>
      <c r="G4">
        <v>0.18858333333333657</v>
      </c>
      <c r="H4">
        <v>0.20393750000000271</v>
      </c>
      <c r="I4">
        <v>9.4583333333325831E-3</v>
      </c>
      <c r="J4">
        <v>0.2048541666666662</v>
      </c>
      <c r="K4">
        <v>0.31729166666666575</v>
      </c>
      <c r="L4">
        <v>0.28064583333333259</v>
      </c>
      <c r="M4">
        <v>0.16827083333333231</v>
      </c>
      <c r="O4" s="34" t="s">
        <v>357</v>
      </c>
      <c r="V4" s="34" t="s">
        <v>32</v>
      </c>
      <c r="AB4" s="34" t="s">
        <v>391</v>
      </c>
      <c r="AG4" t="s">
        <v>418</v>
      </c>
      <c r="AL4" t="s">
        <v>435</v>
      </c>
    </row>
    <row r="5" spans="1:39" x14ac:dyDescent="0.4">
      <c r="A5" s="7">
        <v>3</v>
      </c>
      <c r="C5" s="7">
        <v>3</v>
      </c>
      <c r="D5">
        <v>2.9187500000001199E-2</v>
      </c>
      <c r="E5">
        <v>0.10852083333333426</v>
      </c>
      <c r="F5">
        <v>6.7520833333334113E-2</v>
      </c>
      <c r="G5">
        <v>8.339583333333396E-2</v>
      </c>
      <c r="H5">
        <v>0.16516666666666724</v>
      </c>
      <c r="I5">
        <v>-0.15639583333334212</v>
      </c>
      <c r="J5">
        <v>-0.23629166666667567</v>
      </c>
      <c r="K5">
        <v>-0.2361458333333426</v>
      </c>
      <c r="L5">
        <v>-0.23458333333334208</v>
      </c>
      <c r="M5">
        <v>-0.29079166666667555</v>
      </c>
      <c r="O5" s="34" t="s">
        <v>24</v>
      </c>
      <c r="V5" s="34" t="s">
        <v>391</v>
      </c>
      <c r="AB5" t="s">
        <v>25</v>
      </c>
      <c r="AG5" t="s">
        <v>25</v>
      </c>
      <c r="AL5" t="s">
        <v>25</v>
      </c>
    </row>
    <row r="6" spans="1:39" x14ac:dyDescent="0.4">
      <c r="A6" s="7">
        <v>4</v>
      </c>
      <c r="C6" s="7">
        <v>4</v>
      </c>
      <c r="D6">
        <v>-0.16297916666667497</v>
      </c>
      <c r="E6">
        <v>-0.36275000000000845</v>
      </c>
      <c r="F6">
        <v>-0.3604375000000084</v>
      </c>
      <c r="G6">
        <v>-0.32770833333334159</v>
      </c>
      <c r="H6">
        <v>-0.34741666666667531</v>
      </c>
      <c r="I6">
        <v>-2.224999999999765E-2</v>
      </c>
      <c r="J6">
        <v>-8.1729166666664382E-2</v>
      </c>
      <c r="K6">
        <v>-5.2874999999997827E-2</v>
      </c>
      <c r="L6">
        <v>-0.19620833333333088</v>
      </c>
      <c r="M6">
        <v>-0.18591666666666432</v>
      </c>
      <c r="O6" s="34" t="s">
        <v>390</v>
      </c>
      <c r="V6" t="s">
        <v>25</v>
      </c>
      <c r="AB6" t="s">
        <v>27</v>
      </c>
      <c r="AC6" t="s">
        <v>65</v>
      </c>
      <c r="AD6" t="s">
        <v>28</v>
      </c>
      <c r="AF6" t="s">
        <v>29</v>
      </c>
      <c r="AG6" t="s">
        <v>155</v>
      </c>
      <c r="AL6" t="s">
        <v>155</v>
      </c>
    </row>
    <row r="7" spans="1:39" x14ac:dyDescent="0.4">
      <c r="A7" s="7">
        <v>5</v>
      </c>
      <c r="C7" s="7">
        <v>5</v>
      </c>
      <c r="D7">
        <v>-3.7791666666671463E-2</v>
      </c>
      <c r="E7">
        <v>-9.1541666666671573E-2</v>
      </c>
      <c r="F7">
        <v>-0.13530208333333793</v>
      </c>
      <c r="G7">
        <v>-0.19835416666667172</v>
      </c>
      <c r="H7">
        <v>-0.21785416666667148</v>
      </c>
      <c r="I7">
        <v>-1.8270833333331342E-2</v>
      </c>
      <c r="J7">
        <v>-4.5270833333331387E-2</v>
      </c>
      <c r="K7">
        <v>-0.11814583333333095</v>
      </c>
      <c r="L7">
        <v>-0.17577083333333088</v>
      </c>
      <c r="M7">
        <v>-0.30899999999999728</v>
      </c>
      <c r="O7" t="s">
        <v>25</v>
      </c>
      <c r="V7" t="s">
        <v>72</v>
      </c>
      <c r="AB7" t="s">
        <v>25</v>
      </c>
      <c r="AG7" t="s">
        <v>156</v>
      </c>
      <c r="AL7" t="s">
        <v>212</v>
      </c>
    </row>
    <row r="8" spans="1:39" x14ac:dyDescent="0.4">
      <c r="A8" s="7">
        <v>13</v>
      </c>
      <c r="C8" s="7">
        <v>13</v>
      </c>
      <c r="D8">
        <v>-0.16922916666666749</v>
      </c>
      <c r="E8">
        <v>-0.140354166666667</v>
      </c>
      <c r="F8">
        <v>-3.5979166666667131E-2</v>
      </c>
      <c r="G8">
        <v>7.7291666666666314E-2</v>
      </c>
      <c r="H8">
        <v>0.23893749999999941</v>
      </c>
      <c r="I8">
        <v>-0.22666666666666163</v>
      </c>
      <c r="J8">
        <v>-0.32789583333332895</v>
      </c>
      <c r="K8">
        <v>-0.22191666666666202</v>
      </c>
      <c r="L8">
        <v>-0.16839583333332858</v>
      </c>
      <c r="M8">
        <v>-0.19591666666666185</v>
      </c>
      <c r="O8" t="s">
        <v>26</v>
      </c>
      <c r="P8" t="s">
        <v>27</v>
      </c>
      <c r="Q8" t="s">
        <v>65</v>
      </c>
      <c r="R8" t="s">
        <v>28</v>
      </c>
      <c r="S8" t="s">
        <v>29</v>
      </c>
      <c r="T8" t="s">
        <v>30</v>
      </c>
      <c r="V8" t="s">
        <v>25</v>
      </c>
      <c r="AB8">
        <v>1</v>
      </c>
      <c r="AC8">
        <v>1</v>
      </c>
      <c r="AD8">
        <v>14.93</v>
      </c>
      <c r="AE8">
        <v>-7.7299999999999994E-2</v>
      </c>
      <c r="AG8" t="s">
        <v>157</v>
      </c>
      <c r="AH8" s="6"/>
      <c r="AL8" t="s">
        <v>213</v>
      </c>
    </row>
    <row r="9" spans="1:39" x14ac:dyDescent="0.4">
      <c r="A9" s="7">
        <v>14</v>
      </c>
      <c r="C9" s="7">
        <v>14</v>
      </c>
      <c r="D9">
        <v>-6.0041666666667326E-2</v>
      </c>
      <c r="E9">
        <v>-6.3187500000000174E-2</v>
      </c>
      <c r="F9">
        <v>5.0979166666666312E-2</v>
      </c>
      <c r="G9">
        <v>0.12704166666666628</v>
      </c>
      <c r="H9">
        <v>0.16516666666666641</v>
      </c>
      <c r="I9">
        <v>-2.3874999999992257E-2</v>
      </c>
      <c r="J9">
        <v>-8.8291666666658955E-2</v>
      </c>
      <c r="K9">
        <v>-9.5104166666658621E-2</v>
      </c>
      <c r="L9">
        <v>-0.10464583333332578</v>
      </c>
      <c r="M9">
        <v>-0.13649999999999229</v>
      </c>
      <c r="O9" t="s">
        <v>25</v>
      </c>
      <c r="V9" t="s">
        <v>392</v>
      </c>
      <c r="Y9" s="6"/>
      <c r="Z9" t="s">
        <v>439</v>
      </c>
      <c r="AB9">
        <v>1</v>
      </c>
      <c r="AC9">
        <v>2</v>
      </c>
      <c r="AD9">
        <v>14.93</v>
      </c>
      <c r="AE9">
        <v>-4.6699999999999998E-2</v>
      </c>
      <c r="AG9" t="s">
        <v>158</v>
      </c>
      <c r="AH9" s="6"/>
      <c r="AL9" t="s">
        <v>436</v>
      </c>
      <c r="AM9" s="6"/>
    </row>
    <row r="10" spans="1:39" x14ac:dyDescent="0.4">
      <c r="A10" s="7">
        <v>15</v>
      </c>
      <c r="C10" s="24">
        <v>15</v>
      </c>
      <c r="D10">
        <v>-3.5437500000001468E-2</v>
      </c>
      <c r="E10">
        <v>9.8812499999998207E-2</v>
      </c>
      <c r="F10">
        <v>0.30645833333333194</v>
      </c>
      <c r="G10">
        <v>0.52770833333333167</v>
      </c>
      <c r="H10">
        <v>0.71458333333333157</v>
      </c>
      <c r="I10">
        <v>-0.17256249999999068</v>
      </c>
      <c r="J10">
        <v>-0.44152083333332437</v>
      </c>
      <c r="K10">
        <v>-0.59895833333332449</v>
      </c>
      <c r="L10">
        <v>-0.67420833333332453</v>
      </c>
      <c r="M10">
        <v>-0.61837499999999068</v>
      </c>
      <c r="O10">
        <v>1</v>
      </c>
      <c r="P10">
        <v>1</v>
      </c>
      <c r="Q10">
        <v>1</v>
      </c>
      <c r="R10">
        <v>8</v>
      </c>
      <c r="S10">
        <v>-6.3200000000000006E-2</v>
      </c>
      <c r="T10">
        <v>6.9599999999999995E-2</v>
      </c>
      <c r="V10" t="s">
        <v>393</v>
      </c>
      <c r="AB10">
        <v>1</v>
      </c>
      <c r="AC10">
        <v>3</v>
      </c>
      <c r="AD10">
        <v>14.93</v>
      </c>
      <c r="AE10">
        <v>1.12E-2</v>
      </c>
      <c r="AG10" t="s">
        <v>159</v>
      </c>
      <c r="AL10" t="s">
        <v>222</v>
      </c>
    </row>
    <row r="11" spans="1:39" x14ac:dyDescent="0.4">
      <c r="O11">
        <v>1</v>
      </c>
      <c r="P11">
        <v>1</v>
      </c>
      <c r="Q11">
        <v>2</v>
      </c>
      <c r="R11">
        <v>8</v>
      </c>
      <c r="S11">
        <v>-4.4200000000000003E-2</v>
      </c>
      <c r="T11">
        <v>0.15429999999999999</v>
      </c>
      <c r="V11" t="s">
        <v>25</v>
      </c>
      <c r="AB11">
        <v>1</v>
      </c>
      <c r="AC11">
        <v>4</v>
      </c>
      <c r="AD11">
        <v>14.93</v>
      </c>
      <c r="AE11">
        <v>7.4700000000000003E-2</v>
      </c>
      <c r="AG11" t="s">
        <v>160</v>
      </c>
      <c r="AH11" s="6"/>
      <c r="AL11" t="s">
        <v>206</v>
      </c>
    </row>
    <row r="12" spans="1:39" x14ac:dyDescent="0.4">
      <c r="A12" t="s">
        <v>356</v>
      </c>
      <c r="C12" t="s">
        <v>356</v>
      </c>
      <c r="D12" t="s">
        <v>440</v>
      </c>
      <c r="E12" t="s">
        <v>441</v>
      </c>
      <c r="F12" t="s">
        <v>442</v>
      </c>
      <c r="G12" t="s">
        <v>443</v>
      </c>
      <c r="H12" t="s">
        <v>444</v>
      </c>
      <c r="I12" t="s">
        <v>440</v>
      </c>
      <c r="J12" t="s">
        <v>441</v>
      </c>
      <c r="K12" t="s">
        <v>442</v>
      </c>
      <c r="L12" t="s">
        <v>443</v>
      </c>
      <c r="M12" t="s">
        <v>444</v>
      </c>
      <c r="O12">
        <v>1</v>
      </c>
      <c r="P12">
        <v>1</v>
      </c>
      <c r="Q12">
        <v>3</v>
      </c>
      <c r="R12">
        <v>8</v>
      </c>
      <c r="S12">
        <v>7.0000000000000001E-3</v>
      </c>
      <c r="T12">
        <v>0.18840000000000001</v>
      </c>
      <c r="V12" t="s">
        <v>394</v>
      </c>
      <c r="Y12" s="6"/>
      <c r="AB12">
        <v>1</v>
      </c>
      <c r="AC12">
        <v>5</v>
      </c>
      <c r="AD12">
        <v>14.93</v>
      </c>
      <c r="AE12">
        <v>0.1399</v>
      </c>
      <c r="AG12" t="s">
        <v>161</v>
      </c>
      <c r="AH12" s="6"/>
      <c r="AL12" t="s">
        <v>437</v>
      </c>
      <c r="AM12" s="6"/>
    </row>
    <row r="13" spans="1:39" x14ac:dyDescent="0.4">
      <c r="A13" s="7">
        <v>6</v>
      </c>
      <c r="C13" s="7">
        <v>6</v>
      </c>
      <c r="D13">
        <v>-0.11868750000000386</v>
      </c>
      <c r="E13">
        <v>-6.1541666666670554E-2</v>
      </c>
      <c r="F13">
        <v>-7.0833333333703008E-4</v>
      </c>
      <c r="G13">
        <v>0.10960416666666294</v>
      </c>
      <c r="H13">
        <v>9.3458333333329535E-2</v>
      </c>
      <c r="I13">
        <v>-7.9520833333323562E-2</v>
      </c>
      <c r="J13">
        <v>-5.7249999999990087E-2</v>
      </c>
      <c r="K13">
        <v>-7.3416666666656943E-2</v>
      </c>
      <c r="L13">
        <v>-0.11343749999999056</v>
      </c>
      <c r="M13">
        <v>-0.18558333333332386</v>
      </c>
      <c r="O13">
        <v>1</v>
      </c>
      <c r="P13">
        <v>1</v>
      </c>
      <c r="Q13">
        <v>4</v>
      </c>
      <c r="R13">
        <v>8</v>
      </c>
      <c r="S13">
        <v>5.5100000000000003E-2</v>
      </c>
      <c r="T13">
        <v>0.24160000000000001</v>
      </c>
      <c r="V13" t="s">
        <v>395</v>
      </c>
      <c r="AB13" t="s">
        <v>25</v>
      </c>
      <c r="AG13" t="s">
        <v>162</v>
      </c>
      <c r="AL13" t="s">
        <v>223</v>
      </c>
    </row>
    <row r="14" spans="1:39" x14ac:dyDescent="0.4">
      <c r="A14" s="7">
        <v>7</v>
      </c>
      <c r="C14" s="7">
        <v>7</v>
      </c>
      <c r="D14">
        <v>-0.42916666666667297</v>
      </c>
      <c r="E14">
        <v>-0.60002083333333955</v>
      </c>
      <c r="F14">
        <v>-0.45887500000000608</v>
      </c>
      <c r="G14">
        <v>-0.30050000000000626</v>
      </c>
      <c r="H14">
        <v>-7.4791666666725876E-3</v>
      </c>
      <c r="I14">
        <v>-0.15843750000000284</v>
      </c>
      <c r="J14">
        <v>-0.43275000000000252</v>
      </c>
      <c r="K14">
        <v>-0.38804166666666923</v>
      </c>
      <c r="L14">
        <v>9.2145833333330651E-2</v>
      </c>
      <c r="M14">
        <v>0.49160416666666401</v>
      </c>
      <c r="O14">
        <v>1</v>
      </c>
      <c r="P14">
        <v>1</v>
      </c>
      <c r="Q14">
        <v>5</v>
      </c>
      <c r="R14">
        <v>8</v>
      </c>
      <c r="S14">
        <v>0.1095</v>
      </c>
      <c r="T14">
        <v>0.30380000000000001</v>
      </c>
      <c r="V14" t="s">
        <v>396</v>
      </c>
      <c r="AB14">
        <v>2</v>
      </c>
      <c r="AC14">
        <v>1</v>
      </c>
      <c r="AD14">
        <v>14.93</v>
      </c>
      <c r="AE14">
        <v>-8.2199999999999995E-2</v>
      </c>
      <c r="AG14" t="s">
        <v>163</v>
      </c>
      <c r="AH14" s="6"/>
      <c r="AL14" t="s">
        <v>438</v>
      </c>
      <c r="AM14" s="6"/>
    </row>
    <row r="15" spans="1:39" x14ac:dyDescent="0.4">
      <c r="A15" s="7">
        <v>8</v>
      </c>
      <c r="C15" s="7">
        <v>8</v>
      </c>
      <c r="D15">
        <v>-8.9947916666675162E-2</v>
      </c>
      <c r="E15">
        <v>-9.6622851562508619E-2</v>
      </c>
      <c r="F15">
        <v>-3.2812500000080624E-3</v>
      </c>
      <c r="G15">
        <v>2.7802083333324817E-2</v>
      </c>
      <c r="H15">
        <v>6.1010416666658615E-2</v>
      </c>
      <c r="I15">
        <v>-0.11710416666666293</v>
      </c>
      <c r="J15">
        <v>-0.12981249999999611</v>
      </c>
      <c r="K15">
        <v>-0.13156249999999592</v>
      </c>
      <c r="L15">
        <v>-0.14358333333332968</v>
      </c>
      <c r="M15">
        <v>-0.24108333333332907</v>
      </c>
      <c r="O15">
        <v>1</v>
      </c>
      <c r="P15">
        <v>2</v>
      </c>
      <c r="Q15">
        <v>1</v>
      </c>
      <c r="R15">
        <v>8</v>
      </c>
      <c r="S15">
        <v>-9.2100000000000001E-2</v>
      </c>
      <c r="T15">
        <v>8.3099999999999993E-2</v>
      </c>
      <c r="V15" t="s">
        <v>25</v>
      </c>
      <c r="AB15">
        <v>2</v>
      </c>
      <c r="AC15">
        <v>2</v>
      </c>
      <c r="AD15">
        <v>14.93</v>
      </c>
      <c r="AE15">
        <v>-0.1376</v>
      </c>
      <c r="AG15" t="s">
        <v>164</v>
      </c>
      <c r="AL15" t="s">
        <v>164</v>
      </c>
    </row>
    <row r="16" spans="1:39" x14ac:dyDescent="0.4">
      <c r="A16" s="7">
        <v>9</v>
      </c>
      <c r="C16" s="7">
        <v>9</v>
      </c>
      <c r="D16">
        <v>-7.5833333333309091E-3</v>
      </c>
      <c r="E16">
        <v>1.7875000000002313E-2</v>
      </c>
      <c r="F16">
        <v>5.9020833333335701E-2</v>
      </c>
      <c r="G16">
        <v>0.10677083333333566</v>
      </c>
      <c r="H16">
        <v>0.12750000000000244</v>
      </c>
      <c r="I16">
        <v>-5.4083333333333497E-2</v>
      </c>
      <c r="J16">
        <v>-8.3145833333333294E-2</v>
      </c>
      <c r="K16">
        <v>-4.0583333333333631E-2</v>
      </c>
      <c r="L16">
        <v>-2.3104166666666967E-2</v>
      </c>
      <c r="M16">
        <v>2.5229166666666372E-2</v>
      </c>
      <c r="O16">
        <v>1</v>
      </c>
      <c r="P16">
        <v>2</v>
      </c>
      <c r="Q16">
        <v>2</v>
      </c>
      <c r="R16">
        <v>8</v>
      </c>
      <c r="S16">
        <v>-0.1489</v>
      </c>
      <c r="T16">
        <v>0.1837</v>
      </c>
      <c r="V16" t="s">
        <v>397</v>
      </c>
      <c r="Y16" s="6"/>
      <c r="AB16">
        <v>2</v>
      </c>
      <c r="AC16">
        <v>3</v>
      </c>
      <c r="AD16">
        <v>14.93</v>
      </c>
      <c r="AE16">
        <v>-0.1212</v>
      </c>
      <c r="AG16" t="s">
        <v>25</v>
      </c>
      <c r="AL16" t="s">
        <v>25</v>
      </c>
    </row>
    <row r="17" spans="1:38" x14ac:dyDescent="0.4">
      <c r="A17" s="7">
        <v>10</v>
      </c>
      <c r="C17" s="7">
        <v>10</v>
      </c>
      <c r="D17">
        <v>-4.8062500000004921E-2</v>
      </c>
      <c r="E17">
        <v>0.10027083333332829</v>
      </c>
      <c r="F17">
        <v>8.6749999999994845E-2</v>
      </c>
      <c r="G17">
        <v>7.9604166666661674E-2</v>
      </c>
      <c r="H17">
        <v>0.17131249999999515</v>
      </c>
      <c r="I17">
        <v>-0.11229166666666562</v>
      </c>
      <c r="J17">
        <v>-0.13612499999999902</v>
      </c>
      <c r="K17">
        <v>-5.2437499999999262E-2</v>
      </c>
      <c r="L17">
        <v>0.10697916666666743</v>
      </c>
      <c r="M17">
        <v>0.15070833333333417</v>
      </c>
      <c r="O17">
        <v>1</v>
      </c>
      <c r="P17">
        <v>2</v>
      </c>
      <c r="Q17">
        <v>3</v>
      </c>
      <c r="R17">
        <v>8</v>
      </c>
      <c r="S17">
        <v>-0.15090000000000001</v>
      </c>
      <c r="T17">
        <v>0.23680000000000001</v>
      </c>
      <c r="V17" t="s">
        <v>398</v>
      </c>
      <c r="Y17" s="6"/>
      <c r="AB17">
        <v>2</v>
      </c>
      <c r="AC17">
        <v>4</v>
      </c>
      <c r="AD17">
        <v>14.93</v>
      </c>
      <c r="AE17">
        <v>-9.98E-2</v>
      </c>
      <c r="AG17" t="s">
        <v>84</v>
      </c>
    </row>
    <row r="18" spans="1:38" x14ac:dyDescent="0.4">
      <c r="A18" s="7">
        <v>11</v>
      </c>
      <c r="C18" s="7">
        <v>11</v>
      </c>
      <c r="D18">
        <v>-2.4583333333342831E-2</v>
      </c>
      <c r="E18">
        <v>-3.1666666666760671E-3</v>
      </c>
      <c r="F18">
        <v>7.1166666666657621E-2</v>
      </c>
      <c r="G18">
        <v>0.25054166666665767</v>
      </c>
      <c r="H18">
        <v>0.32873958333332459</v>
      </c>
      <c r="I18">
        <v>8.0625000000060613E-3</v>
      </c>
      <c r="J18">
        <v>1.2479166666671943E-2</v>
      </c>
      <c r="K18">
        <v>3.5166666666672272E-2</v>
      </c>
      <c r="L18">
        <v>-4.2708333333327637E-2</v>
      </c>
      <c r="M18">
        <v>3.3770833333338732E-2</v>
      </c>
      <c r="O18">
        <v>1</v>
      </c>
      <c r="P18">
        <v>2</v>
      </c>
      <c r="Q18">
        <v>4</v>
      </c>
      <c r="R18">
        <v>8</v>
      </c>
      <c r="S18">
        <v>-0.19400000000000001</v>
      </c>
      <c r="T18">
        <v>0.24340000000000001</v>
      </c>
      <c r="V18" t="s">
        <v>399</v>
      </c>
      <c r="AB18">
        <v>2</v>
      </c>
      <c r="AC18">
        <v>5</v>
      </c>
      <c r="AD18">
        <v>14.93</v>
      </c>
      <c r="AE18">
        <v>-8.2900000000000001E-2</v>
      </c>
      <c r="AL18" t="s">
        <v>47</v>
      </c>
    </row>
    <row r="19" spans="1:38" x14ac:dyDescent="0.4">
      <c r="A19" s="7">
        <v>12</v>
      </c>
      <c r="C19" s="7">
        <v>12</v>
      </c>
      <c r="D19">
        <v>7.8562500000004212E-2</v>
      </c>
      <c r="E19">
        <v>0.29925000000000429</v>
      </c>
      <c r="F19">
        <v>0.35377083333333798</v>
      </c>
      <c r="G19">
        <v>0.38575000000000453</v>
      </c>
      <c r="H19">
        <v>0.41702083333333767</v>
      </c>
      <c r="I19">
        <v>7.1875000000005441E-3</v>
      </c>
      <c r="J19">
        <v>-5.7958333333332751E-2</v>
      </c>
      <c r="K19">
        <v>9.4583333333339396E-3</v>
      </c>
      <c r="L19">
        <v>8.4166666666667417E-2</v>
      </c>
      <c r="M19">
        <v>0.23312500000000047</v>
      </c>
      <c r="O19">
        <v>1</v>
      </c>
      <c r="P19">
        <v>2</v>
      </c>
      <c r="Q19">
        <v>5</v>
      </c>
      <c r="R19">
        <v>8</v>
      </c>
      <c r="S19">
        <v>-0.23830000000000001</v>
      </c>
      <c r="T19">
        <v>0.2069</v>
      </c>
      <c r="V19" t="s">
        <v>25</v>
      </c>
      <c r="AB19" t="s">
        <v>25</v>
      </c>
      <c r="AG19" s="34" t="s">
        <v>358</v>
      </c>
    </row>
    <row r="20" spans="1:38" x14ac:dyDescent="0.4">
      <c r="V20" t="s">
        <v>400</v>
      </c>
      <c r="Y20" s="6"/>
      <c r="AG20" s="34" t="s">
        <v>391</v>
      </c>
    </row>
    <row r="21" spans="1:38" x14ac:dyDescent="0.4">
      <c r="O21">
        <v>2</v>
      </c>
      <c r="P21">
        <v>1</v>
      </c>
      <c r="Q21">
        <v>1</v>
      </c>
      <c r="R21">
        <v>7</v>
      </c>
      <c r="S21">
        <v>-9.1399999999999995E-2</v>
      </c>
      <c r="T21">
        <v>0.14979999999999999</v>
      </c>
      <c r="V21" t="s">
        <v>401</v>
      </c>
      <c r="AB21" t="s">
        <v>25</v>
      </c>
      <c r="AG21" t="s">
        <v>25</v>
      </c>
    </row>
    <row r="22" spans="1:38" x14ac:dyDescent="0.4">
      <c r="C22" s="7" t="s">
        <v>355</v>
      </c>
      <c r="D22">
        <v>1</v>
      </c>
      <c r="E22">
        <v>2</v>
      </c>
      <c r="F22">
        <v>3</v>
      </c>
      <c r="G22">
        <v>4</v>
      </c>
      <c r="H22">
        <v>5</v>
      </c>
      <c r="O22">
        <v>2</v>
      </c>
      <c r="P22">
        <v>1</v>
      </c>
      <c r="Q22">
        <v>2</v>
      </c>
      <c r="R22">
        <v>7</v>
      </c>
      <c r="S22">
        <v>-4.9099999999999998E-2</v>
      </c>
      <c r="T22">
        <v>0.25530000000000003</v>
      </c>
      <c r="V22" t="s">
        <v>402</v>
      </c>
      <c r="AB22" t="s">
        <v>85</v>
      </c>
      <c r="AG22" t="s">
        <v>26</v>
      </c>
      <c r="AH22" t="s">
        <v>65</v>
      </c>
      <c r="AI22" t="s">
        <v>28</v>
      </c>
      <c r="AJ22" t="s">
        <v>29</v>
      </c>
    </row>
    <row r="23" spans="1:38" x14ac:dyDescent="0.4">
      <c r="C23" t="s">
        <v>0</v>
      </c>
      <c r="D23">
        <f>AVERAGE(D3:D10)</f>
        <v>-6.315494791666959E-2</v>
      </c>
      <c r="E23">
        <f>AVERAGE(E3:E10)</f>
        <v>-4.4187500000002926E-2</v>
      </c>
      <c r="F23">
        <f>AVERAGE(F3:F10)</f>
        <v>6.9804687499971929E-3</v>
      </c>
      <c r="G23">
        <f>AVERAGE(G3:G10)</f>
        <v>5.5132812499997151E-2</v>
      </c>
      <c r="H23">
        <f>AVERAGE(H3:H10)</f>
        <v>0.10952864583333036</v>
      </c>
      <c r="O23">
        <v>2</v>
      </c>
      <c r="P23">
        <v>1</v>
      </c>
      <c r="Q23">
        <v>3</v>
      </c>
      <c r="R23">
        <v>7</v>
      </c>
      <c r="S23">
        <v>1.54E-2</v>
      </c>
      <c r="T23">
        <v>0.22370000000000001</v>
      </c>
      <c r="V23" t="s">
        <v>25</v>
      </c>
      <c r="AB23" t="s">
        <v>25</v>
      </c>
      <c r="AG23" t="s">
        <v>25</v>
      </c>
    </row>
    <row r="24" spans="1:38" x14ac:dyDescent="0.4">
      <c r="C24" t="s">
        <v>1</v>
      </c>
      <c r="D24">
        <f>AVERAGE(I3:I10)</f>
        <v>-9.2140624999999005E-2</v>
      </c>
      <c r="E24">
        <f>AVERAGE(J3:J10)</f>
        <v>-0.14889062499999911</v>
      </c>
      <c r="F24">
        <f>AVERAGE(K3:K10)</f>
        <v>-0.15086458333333247</v>
      </c>
      <c r="G24">
        <f>AVERAGE(L3:L10)</f>
        <v>-0.19404166666666572</v>
      </c>
      <c r="H24">
        <f>AVERAGE(M3:M10)</f>
        <v>-0.23834114583333232</v>
      </c>
      <c r="O24">
        <v>2</v>
      </c>
      <c r="P24">
        <v>1</v>
      </c>
      <c r="Q24">
        <v>4</v>
      </c>
      <c r="R24">
        <v>7</v>
      </c>
      <c r="S24">
        <v>9.4200000000000006E-2</v>
      </c>
      <c r="T24">
        <v>0.19650000000000001</v>
      </c>
      <c r="V24" t="s">
        <v>403</v>
      </c>
      <c r="AB24" t="s">
        <v>125</v>
      </c>
      <c r="AC24" t="s">
        <v>404</v>
      </c>
      <c r="AG24">
        <v>1</v>
      </c>
      <c r="AH24">
        <v>1</v>
      </c>
      <c r="AI24">
        <v>16</v>
      </c>
      <c r="AJ24">
        <v>-7.7600000000000002E-2</v>
      </c>
    </row>
    <row r="25" spans="1:38" x14ac:dyDescent="0.4">
      <c r="O25">
        <v>2</v>
      </c>
      <c r="P25">
        <v>1</v>
      </c>
      <c r="Q25">
        <v>5</v>
      </c>
      <c r="R25">
        <v>7</v>
      </c>
      <c r="S25">
        <v>0.17019999999999999</v>
      </c>
      <c r="T25">
        <v>0.14000000000000001</v>
      </c>
      <c r="AB25" t="s">
        <v>127</v>
      </c>
      <c r="AC25" t="s">
        <v>405</v>
      </c>
      <c r="AG25">
        <v>1</v>
      </c>
      <c r="AH25">
        <v>2</v>
      </c>
      <c r="AI25">
        <v>16</v>
      </c>
      <c r="AJ25">
        <v>-9.6500000000000002E-2</v>
      </c>
    </row>
    <row r="26" spans="1:38" x14ac:dyDescent="0.4">
      <c r="C26" t="s">
        <v>356</v>
      </c>
      <c r="D26">
        <v>1</v>
      </c>
      <c r="E26">
        <v>2</v>
      </c>
      <c r="F26">
        <v>3</v>
      </c>
      <c r="G26">
        <v>4</v>
      </c>
      <c r="H26">
        <v>5</v>
      </c>
      <c r="O26">
        <v>2</v>
      </c>
      <c r="P26">
        <v>2</v>
      </c>
      <c r="Q26">
        <v>1</v>
      </c>
      <c r="R26">
        <v>7</v>
      </c>
      <c r="S26">
        <v>-7.2300000000000003E-2</v>
      </c>
      <c r="T26">
        <v>5.8799999999999998E-2</v>
      </c>
      <c r="AB26" t="s">
        <v>129</v>
      </c>
      <c r="AC26" t="s">
        <v>406</v>
      </c>
      <c r="AG26">
        <v>1</v>
      </c>
      <c r="AH26">
        <v>3</v>
      </c>
      <c r="AI26">
        <v>16</v>
      </c>
      <c r="AJ26">
        <v>-7.1900000000000006E-2</v>
      </c>
    </row>
    <row r="27" spans="1:38" x14ac:dyDescent="0.4">
      <c r="C27" t="s">
        <v>0</v>
      </c>
      <c r="D27">
        <f>AVERAGE(D13:D19)</f>
        <v>-9.1352678571432352E-2</v>
      </c>
      <c r="E27">
        <f>AVERAGE(E13:E19)</f>
        <v>-4.9136597842265706E-2</v>
      </c>
      <c r="F27">
        <f>AVERAGE(F13:F19)</f>
        <v>1.5406249999996418E-2</v>
      </c>
      <c r="G27">
        <f>AVERAGE(G13:G19)</f>
        <v>9.4224702380948724E-2</v>
      </c>
      <c r="H27">
        <f>AVERAGE(H13:H19)</f>
        <v>0.17022321428571077</v>
      </c>
      <c r="O27">
        <v>2</v>
      </c>
      <c r="P27">
        <v>2</v>
      </c>
      <c r="Q27">
        <v>2</v>
      </c>
      <c r="R27">
        <v>7</v>
      </c>
      <c r="S27">
        <v>-0.12640000000000001</v>
      </c>
      <c r="T27">
        <v>0.13339999999999999</v>
      </c>
      <c r="AB27" t="s">
        <v>131</v>
      </c>
      <c r="AC27" t="s">
        <v>407</v>
      </c>
      <c r="AG27">
        <v>1</v>
      </c>
      <c r="AH27">
        <v>4</v>
      </c>
      <c r="AI27">
        <v>16</v>
      </c>
      <c r="AJ27">
        <v>-6.9500000000000006E-2</v>
      </c>
    </row>
    <row r="28" spans="1:38" x14ac:dyDescent="0.4">
      <c r="C28" t="s">
        <v>1</v>
      </c>
      <c r="D28">
        <f>AVERAGE(I13:I19)</f>
        <v>-7.2312499999997407E-2</v>
      </c>
      <c r="E28">
        <f>AVERAGE(J13:J19)</f>
        <v>-0.12636607142856884</v>
      </c>
      <c r="F28">
        <f>AVERAGE(K13:K19)</f>
        <v>-9.1630952380949843E-2</v>
      </c>
      <c r="G28">
        <f>AVERAGE(L13:L19)</f>
        <v>-5.6488095238070458E-3</v>
      </c>
      <c r="H28">
        <f>AVERAGE(M13:M19)</f>
        <v>7.2538690476192977E-2</v>
      </c>
      <c r="O28">
        <v>2</v>
      </c>
      <c r="P28">
        <v>2</v>
      </c>
      <c r="Q28">
        <v>3</v>
      </c>
      <c r="R28">
        <v>7</v>
      </c>
      <c r="S28">
        <v>-9.1600000000000001E-2</v>
      </c>
      <c r="T28">
        <v>0.13109999999999999</v>
      </c>
      <c r="AB28" t="s">
        <v>133</v>
      </c>
      <c r="AC28" t="s">
        <v>408</v>
      </c>
      <c r="AF28" s="6"/>
      <c r="AG28">
        <v>1</v>
      </c>
      <c r="AH28">
        <v>5</v>
      </c>
      <c r="AI28">
        <v>16</v>
      </c>
      <c r="AJ28">
        <v>-6.4399999999999999E-2</v>
      </c>
    </row>
    <row r="29" spans="1:38" x14ac:dyDescent="0.4">
      <c r="O29">
        <v>2</v>
      </c>
      <c r="P29">
        <v>2</v>
      </c>
      <c r="Q29">
        <v>4</v>
      </c>
      <c r="R29">
        <v>7</v>
      </c>
      <c r="S29">
        <v>-5.5999999999999999E-3</v>
      </c>
      <c r="T29">
        <v>9.4600000000000004E-2</v>
      </c>
      <c r="AB29" t="s">
        <v>135</v>
      </c>
      <c r="AC29" t="s">
        <v>409</v>
      </c>
    </row>
    <row r="30" spans="1:38" x14ac:dyDescent="0.4">
      <c r="O30">
        <v>2</v>
      </c>
      <c r="P30">
        <v>2</v>
      </c>
      <c r="Q30">
        <v>5</v>
      </c>
      <c r="R30">
        <v>7</v>
      </c>
      <c r="S30">
        <v>7.2499999999999995E-2</v>
      </c>
      <c r="T30">
        <v>0.23180000000000001</v>
      </c>
      <c r="AB30" t="s">
        <v>137</v>
      </c>
      <c r="AC30" t="s">
        <v>410</v>
      </c>
      <c r="AF30" s="6"/>
      <c r="AG30">
        <v>2</v>
      </c>
      <c r="AH30">
        <v>1</v>
      </c>
      <c r="AI30">
        <v>14</v>
      </c>
      <c r="AJ30">
        <v>-8.1799999999999998E-2</v>
      </c>
    </row>
    <row r="31" spans="1:38" x14ac:dyDescent="0.4">
      <c r="O31" t="s">
        <v>25</v>
      </c>
      <c r="AB31" t="s">
        <v>139</v>
      </c>
      <c r="AC31" t="s">
        <v>411</v>
      </c>
      <c r="AG31">
        <v>2</v>
      </c>
      <c r="AH31">
        <v>2</v>
      </c>
      <c r="AI31">
        <v>14</v>
      </c>
      <c r="AJ31">
        <v>-8.7800000000000003E-2</v>
      </c>
    </row>
    <row r="32" spans="1:38" x14ac:dyDescent="0.4">
      <c r="AB32" t="s">
        <v>141</v>
      </c>
      <c r="AC32" t="s">
        <v>412</v>
      </c>
      <c r="AF32" s="6"/>
      <c r="AG32">
        <v>2</v>
      </c>
      <c r="AH32">
        <v>3</v>
      </c>
      <c r="AI32">
        <v>14</v>
      </c>
      <c r="AJ32">
        <v>-3.8100000000000002E-2</v>
      </c>
    </row>
    <row r="33" spans="15:37" x14ac:dyDescent="0.4">
      <c r="O33" t="s">
        <v>66</v>
      </c>
      <c r="AB33" t="s">
        <v>143</v>
      </c>
      <c r="AC33" t="s">
        <v>413</v>
      </c>
      <c r="AG33">
        <v>2</v>
      </c>
      <c r="AH33">
        <v>4</v>
      </c>
      <c r="AI33">
        <v>14</v>
      </c>
      <c r="AJ33">
        <v>4.4299999999999999E-2</v>
      </c>
    </row>
    <row r="34" spans="15:37" x14ac:dyDescent="0.4">
      <c r="O34" t="s">
        <v>67</v>
      </c>
      <c r="AB34" t="s">
        <v>25</v>
      </c>
      <c r="AG34">
        <v>2</v>
      </c>
      <c r="AH34">
        <v>5</v>
      </c>
      <c r="AI34">
        <v>14</v>
      </c>
      <c r="AJ34">
        <v>0.12139999999999999</v>
      </c>
    </row>
    <row r="35" spans="15:37" x14ac:dyDescent="0.4">
      <c r="O35" t="s">
        <v>68</v>
      </c>
      <c r="AB35" t="s">
        <v>145</v>
      </c>
      <c r="AC35" t="s">
        <v>414</v>
      </c>
      <c r="AF35" s="6"/>
      <c r="AG35" t="s">
        <v>25</v>
      </c>
    </row>
    <row r="36" spans="15:37" x14ac:dyDescent="0.4">
      <c r="AB36" t="s">
        <v>147</v>
      </c>
      <c r="AC36" t="s">
        <v>415</v>
      </c>
    </row>
    <row r="37" spans="15:37" x14ac:dyDescent="0.4">
      <c r="AB37" t="s">
        <v>149</v>
      </c>
      <c r="AC37" t="s">
        <v>416</v>
      </c>
      <c r="AG37" t="s">
        <v>25</v>
      </c>
    </row>
    <row r="38" spans="15:37" x14ac:dyDescent="0.4">
      <c r="AB38" t="s">
        <v>151</v>
      </c>
      <c r="AC38" t="s">
        <v>417</v>
      </c>
      <c r="AG38" t="s">
        <v>85</v>
      </c>
    </row>
    <row r="39" spans="15:37" x14ac:dyDescent="0.4">
      <c r="AG39" t="s">
        <v>25</v>
      </c>
    </row>
    <row r="40" spans="15:37" x14ac:dyDescent="0.4">
      <c r="AG40" t="s">
        <v>86</v>
      </c>
      <c r="AH40" t="s">
        <v>419</v>
      </c>
    </row>
    <row r="41" spans="15:37" x14ac:dyDescent="0.4">
      <c r="AG41" t="s">
        <v>88</v>
      </c>
      <c r="AH41" t="s">
        <v>420</v>
      </c>
    </row>
    <row r="42" spans="15:37" x14ac:dyDescent="0.4">
      <c r="AG42" t="s">
        <v>90</v>
      </c>
      <c r="AH42" t="s">
        <v>421</v>
      </c>
    </row>
    <row r="43" spans="15:37" x14ac:dyDescent="0.4">
      <c r="AG43" t="s">
        <v>92</v>
      </c>
      <c r="AH43" t="s">
        <v>422</v>
      </c>
    </row>
    <row r="44" spans="15:37" x14ac:dyDescent="0.4">
      <c r="AG44" t="s">
        <v>171</v>
      </c>
      <c r="AH44" t="s">
        <v>423</v>
      </c>
    </row>
    <row r="45" spans="15:37" x14ac:dyDescent="0.4">
      <c r="AG45" t="s">
        <v>424</v>
      </c>
      <c r="AH45" t="s">
        <v>425</v>
      </c>
    </row>
    <row r="46" spans="15:37" x14ac:dyDescent="0.4">
      <c r="AG46" t="s">
        <v>175</v>
      </c>
      <c r="AH46" t="s">
        <v>426</v>
      </c>
    </row>
    <row r="47" spans="15:37" x14ac:dyDescent="0.4">
      <c r="AG47" t="s">
        <v>427</v>
      </c>
      <c r="AH47" t="s">
        <v>428</v>
      </c>
    </row>
    <row r="48" spans="15:37" x14ac:dyDescent="0.4">
      <c r="AG48" t="s">
        <v>179</v>
      </c>
      <c r="AH48" t="s">
        <v>429</v>
      </c>
      <c r="AK48" s="6"/>
    </row>
    <row r="49" spans="33:37" x14ac:dyDescent="0.4">
      <c r="AG49" t="s">
        <v>430</v>
      </c>
      <c r="AH49" t="s">
        <v>431</v>
      </c>
    </row>
    <row r="50" spans="33:37" x14ac:dyDescent="0.4">
      <c r="AG50" t="s">
        <v>25</v>
      </c>
    </row>
    <row r="51" spans="33:37" x14ac:dyDescent="0.4">
      <c r="AG51" t="s">
        <v>94</v>
      </c>
      <c r="AH51" t="s">
        <v>432</v>
      </c>
    </row>
    <row r="52" spans="33:37" x14ac:dyDescent="0.4">
      <c r="AG52" t="s">
        <v>96</v>
      </c>
      <c r="AH52" t="s">
        <v>433</v>
      </c>
    </row>
    <row r="53" spans="33:37" x14ac:dyDescent="0.4">
      <c r="AG53" t="s">
        <v>98</v>
      </c>
      <c r="AH53" t="s">
        <v>434</v>
      </c>
      <c r="AK53" s="6"/>
    </row>
    <row r="54" spans="33:37" x14ac:dyDescent="0.4">
      <c r="AG54" t="s">
        <v>100</v>
      </c>
      <c r="AH54" t="s">
        <v>433</v>
      </c>
    </row>
  </sheetData>
  <mergeCells count="2">
    <mergeCell ref="I1:M1"/>
    <mergeCell ref="D1:H1"/>
  </mergeCells>
  <phoneticPr fontId="3"/>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5C93F-76A7-4494-B9C6-E718FB5B8104}">
  <dimension ref="A1:AZ155"/>
  <sheetViews>
    <sheetView topLeftCell="AD1" zoomScale="70" zoomScaleNormal="70" workbookViewId="0">
      <selection activeCell="BF12" sqref="BF12"/>
    </sheetView>
  </sheetViews>
  <sheetFormatPr defaultRowHeight="18.75" x14ac:dyDescent="0.4"/>
  <sheetData>
    <row r="1" spans="1:52" x14ac:dyDescent="0.4">
      <c r="L1" s="19"/>
      <c r="M1" s="172" t="s">
        <v>349</v>
      </c>
      <c r="N1" s="172"/>
      <c r="O1" s="172"/>
      <c r="P1" s="172"/>
      <c r="Q1" s="172"/>
      <c r="R1" s="172" t="s">
        <v>350</v>
      </c>
      <c r="S1" s="172"/>
      <c r="T1" s="172"/>
      <c r="U1" s="172"/>
      <c r="V1" s="172"/>
      <c r="W1" s="172" t="s">
        <v>351</v>
      </c>
      <c r="X1" s="172"/>
      <c r="Y1" s="172"/>
      <c r="Z1" s="172"/>
      <c r="AA1" s="172"/>
      <c r="AB1" s="172" t="s">
        <v>352</v>
      </c>
      <c r="AC1" s="172"/>
      <c r="AD1" s="172"/>
      <c r="AE1" s="172"/>
      <c r="AF1" s="172"/>
      <c r="AG1" s="7"/>
      <c r="AH1" s="7" t="s">
        <v>61</v>
      </c>
      <c r="AI1" s="7"/>
      <c r="AJ1" s="7"/>
      <c r="AK1" s="7"/>
      <c r="AL1" s="7"/>
      <c r="AM1" s="7"/>
      <c r="AN1" s="7"/>
      <c r="AO1" s="7"/>
      <c r="AP1" t="s">
        <v>31</v>
      </c>
      <c r="AV1" s="7"/>
      <c r="AW1" s="7"/>
      <c r="AX1" s="7"/>
      <c r="AY1" s="7"/>
      <c r="AZ1" s="7"/>
    </row>
    <row r="2" spans="1:52" x14ac:dyDescent="0.4">
      <c r="L2" s="42" t="s">
        <v>268</v>
      </c>
      <c r="M2" s="19">
        <v>1</v>
      </c>
      <c r="N2" s="19">
        <v>2</v>
      </c>
      <c r="O2" s="19">
        <v>3</v>
      </c>
      <c r="P2" s="19">
        <v>4</v>
      </c>
      <c r="Q2" s="19">
        <v>5</v>
      </c>
      <c r="R2" s="19">
        <v>1</v>
      </c>
      <c r="S2" s="19">
        <v>2</v>
      </c>
      <c r="T2" s="19">
        <v>3</v>
      </c>
      <c r="U2" s="19">
        <v>4</v>
      </c>
      <c r="V2" s="19">
        <v>5</v>
      </c>
      <c r="W2" s="19">
        <v>1</v>
      </c>
      <c r="X2" s="19">
        <v>2</v>
      </c>
      <c r="Y2" s="19">
        <v>3</v>
      </c>
      <c r="Z2" s="19">
        <v>4</v>
      </c>
      <c r="AA2" s="19">
        <v>5</v>
      </c>
      <c r="AB2" s="19">
        <v>1</v>
      </c>
      <c r="AC2" s="19">
        <v>2</v>
      </c>
      <c r="AD2" s="19">
        <v>3</v>
      </c>
      <c r="AE2" s="19">
        <v>4</v>
      </c>
      <c r="AF2" s="19">
        <v>5</v>
      </c>
    </row>
    <row r="3" spans="1:52" x14ac:dyDescent="0.4">
      <c r="A3" s="7"/>
      <c r="B3" s="178" t="s">
        <v>349</v>
      </c>
      <c r="C3" s="178"/>
      <c r="D3" s="178" t="s">
        <v>350</v>
      </c>
      <c r="E3" s="178"/>
      <c r="F3" s="178" t="s">
        <v>351</v>
      </c>
      <c r="G3" s="178"/>
      <c r="H3" s="178" t="s">
        <v>352</v>
      </c>
      <c r="I3" s="178"/>
      <c r="L3" s="7">
        <v>1</v>
      </c>
      <c r="M3" s="17">
        <v>-0.25716666666666227</v>
      </c>
      <c r="N3" s="17">
        <v>-0.52483333333332982</v>
      </c>
      <c r="O3" s="17">
        <v>-0.67970833333332936</v>
      </c>
      <c r="P3" s="17">
        <v>-0.59116666666666262</v>
      </c>
      <c r="Q3" s="17">
        <v>-0.53629166666666284</v>
      </c>
      <c r="R3" s="17">
        <v>-5.9833333333324981E-2</v>
      </c>
      <c r="S3" s="17">
        <v>-0.15874999999999234</v>
      </c>
      <c r="T3" s="17">
        <v>-0.12862499999999208</v>
      </c>
      <c r="U3" s="17">
        <v>-0.16654166666665898</v>
      </c>
      <c r="V3" s="17">
        <v>-0.13629166666665848</v>
      </c>
      <c r="W3" s="17">
        <v>-7.4708333333336596E-2</v>
      </c>
      <c r="X3" s="17">
        <v>-5.5625000000003311E-2</v>
      </c>
      <c r="Y3" s="17">
        <v>3.9583333333301218E-3</v>
      </c>
      <c r="Z3" s="17">
        <v>4.4874999999996334E-2</v>
      </c>
      <c r="AA3" s="17">
        <v>8.6374999999996704E-2</v>
      </c>
      <c r="AB3" s="17">
        <v>-2.4291666666660473E-2</v>
      </c>
      <c r="AC3" s="17">
        <v>5.3791666666672996E-2</v>
      </c>
      <c r="AD3" s="17">
        <v>0.21937500000000618</v>
      </c>
      <c r="AE3" s="17">
        <v>0.41983333333333961</v>
      </c>
      <c r="AF3" s="17">
        <v>0.77862500000000623</v>
      </c>
      <c r="AH3" t="s">
        <v>23</v>
      </c>
      <c r="AP3" t="s">
        <v>478</v>
      </c>
    </row>
    <row r="4" spans="1:52" x14ac:dyDescent="0.4">
      <c r="B4" s="4" t="s">
        <v>0</v>
      </c>
      <c r="C4" s="4" t="s">
        <v>1</v>
      </c>
      <c r="D4" s="4" t="s">
        <v>0</v>
      </c>
      <c r="E4" s="4" t="s">
        <v>1</v>
      </c>
      <c r="F4" s="4" t="s">
        <v>0</v>
      </c>
      <c r="G4" s="4" t="s">
        <v>1</v>
      </c>
      <c r="H4" s="4" t="s">
        <v>0</v>
      </c>
      <c r="I4" s="4" t="s">
        <v>1</v>
      </c>
      <c r="L4" s="7">
        <v>2</v>
      </c>
      <c r="M4" s="3">
        <v>-0.11879166666665414</v>
      </c>
      <c r="N4" s="3">
        <v>-9.7416666666654758E-2</v>
      </c>
      <c r="O4" s="3">
        <v>5.4416666666678701E-2</v>
      </c>
      <c r="P4" s="3">
        <v>2.4166666666786824E-3</v>
      </c>
      <c r="Q4" s="3">
        <v>7.3750000000127186E-3</v>
      </c>
      <c r="R4" s="3">
        <v>-0.23720833333333147</v>
      </c>
      <c r="S4" s="3">
        <v>-0.18329166666666408</v>
      </c>
      <c r="T4" s="3">
        <v>-0.12637499999999752</v>
      </c>
      <c r="U4" s="3">
        <v>-5.1916666666664099E-2</v>
      </c>
      <c r="V4" s="3">
        <v>-1.1833333333330975E-2</v>
      </c>
      <c r="W4" s="3">
        <v>-0.16200000000000034</v>
      </c>
      <c r="X4" s="3">
        <v>-0.2472500000000005</v>
      </c>
      <c r="Y4" s="3">
        <v>-8.383333333333394E-2</v>
      </c>
      <c r="Z4" s="3">
        <v>8.449999999999995E-2</v>
      </c>
      <c r="AA4" s="3">
        <v>0.15608333333333224</v>
      </c>
      <c r="AB4" s="3">
        <v>-0.27379166666667232</v>
      </c>
      <c r="AC4" s="3">
        <v>-0.40854166666667258</v>
      </c>
      <c r="AD4" s="3">
        <v>-0.36000000000000554</v>
      </c>
      <c r="AE4" s="3">
        <v>-0.21720833333333911</v>
      </c>
      <c r="AF4" s="3">
        <v>-6.5583333333338864E-2</v>
      </c>
      <c r="AP4" t="s">
        <v>236</v>
      </c>
    </row>
    <row r="5" spans="1:52" x14ac:dyDescent="0.4">
      <c r="A5" s="7">
        <v>1</v>
      </c>
      <c r="B5" s="8">
        <v>-0.11100000000000468</v>
      </c>
      <c r="C5" s="8">
        <v>-0.96158333333332102</v>
      </c>
      <c r="D5" s="8">
        <v>0.55808333333333515</v>
      </c>
      <c r="E5" s="8">
        <v>-0.83066666666665212</v>
      </c>
      <c r="F5" s="8">
        <v>0.67633333333332557</v>
      </c>
      <c r="G5" s="8">
        <v>-0.50358333333333216</v>
      </c>
      <c r="H5" s="8">
        <v>1.7349166666666702</v>
      </c>
      <c r="I5" s="8">
        <v>-0.17766666666665773</v>
      </c>
      <c r="L5" s="7">
        <v>3</v>
      </c>
      <c r="M5" s="3">
        <v>-0.37195833333334105</v>
      </c>
      <c r="N5" s="3">
        <v>-0.87912500000000748</v>
      </c>
      <c r="O5" s="3">
        <v>-0.99625000000000752</v>
      </c>
      <c r="P5" s="3">
        <v>-0.8438750000000077</v>
      </c>
      <c r="Q5" s="3">
        <v>-0.64908333333334045</v>
      </c>
      <c r="R5" s="3">
        <v>-0.21975000000000267</v>
      </c>
      <c r="S5" s="3">
        <v>-0.22595833333333537</v>
      </c>
      <c r="T5" s="3">
        <v>-0.13520833333333598</v>
      </c>
      <c r="U5" s="3">
        <v>0.25337499999999757</v>
      </c>
      <c r="V5" s="3">
        <v>0.7577499999999977</v>
      </c>
      <c r="W5" s="3">
        <v>-0.41029166666667766</v>
      </c>
      <c r="X5" s="3">
        <v>-0.82904166666667756</v>
      </c>
      <c r="Y5" s="3">
        <v>-0.79937500000001038</v>
      </c>
      <c r="Z5" s="3">
        <v>-0.75412500000001059</v>
      </c>
      <c r="AA5" s="3">
        <v>-0.40625000000001082</v>
      </c>
      <c r="AB5" s="3">
        <v>-0.17320833333333022</v>
      </c>
      <c r="AC5" s="3">
        <v>-0.13141666666666366</v>
      </c>
      <c r="AD5" s="3">
        <v>0.23700000000000321</v>
      </c>
      <c r="AE5" s="3">
        <v>0.9279166666666695</v>
      </c>
      <c r="AF5" s="3">
        <v>1.2658333333333365</v>
      </c>
      <c r="AH5" t="s">
        <v>477</v>
      </c>
      <c r="AP5" t="s">
        <v>391</v>
      </c>
    </row>
    <row r="6" spans="1:52" x14ac:dyDescent="0.4">
      <c r="A6" s="7">
        <v>2</v>
      </c>
      <c r="B6" s="8">
        <v>0.16966666666667721</v>
      </c>
      <c r="C6" s="8">
        <v>-0.15491666666665177</v>
      </c>
      <c r="D6" s="8">
        <v>9.7499999999996353E-2</v>
      </c>
      <c r="E6" s="8">
        <v>-0.1211666666666583</v>
      </c>
      <c r="F6" s="8">
        <v>0.46416666666666268</v>
      </c>
      <c r="G6" s="8">
        <v>-0.15199999999999819</v>
      </c>
      <c r="H6" s="8">
        <v>0.22441666666666141</v>
      </c>
      <c r="I6" s="8">
        <v>-0.35558333333333914</v>
      </c>
      <c r="L6" s="7">
        <v>4</v>
      </c>
      <c r="M6" s="3">
        <v>-7.458333333332845E-2</v>
      </c>
      <c r="N6" s="3">
        <v>-9.3999999999994852E-2</v>
      </c>
      <c r="O6" s="3">
        <v>-6.499999999999613E-2</v>
      </c>
      <c r="P6" s="3">
        <v>9.5833333333384153E-3</v>
      </c>
      <c r="Q6" s="3">
        <v>1.1750000000004531E-2</v>
      </c>
      <c r="R6" s="3">
        <v>4.158333333332026E-2</v>
      </c>
      <c r="S6" s="3">
        <v>0.10962499999998727</v>
      </c>
      <c r="T6" s="3">
        <v>0.12345833333332004</v>
      </c>
      <c r="U6" s="3">
        <v>0.14733333333332033</v>
      </c>
      <c r="V6" s="3">
        <v>0.1521666666666541</v>
      </c>
      <c r="W6" s="3">
        <v>-2.9499999999995731E-2</v>
      </c>
      <c r="X6" s="3">
        <v>7.3958333333337359E-2</v>
      </c>
      <c r="Y6" s="3">
        <v>0.24700000000000469</v>
      </c>
      <c r="Z6" s="3">
        <v>0.23125000000000359</v>
      </c>
      <c r="AA6" s="3">
        <v>0.35212500000000357</v>
      </c>
      <c r="AB6" s="3">
        <v>-6.0833333333324899E-2</v>
      </c>
      <c r="AC6" s="3">
        <v>-0.22012499999999174</v>
      </c>
      <c r="AD6" s="3">
        <v>-0.26858333333332446</v>
      </c>
      <c r="AE6" s="3">
        <v>-0.22083333333332492</v>
      </c>
      <c r="AF6" s="3">
        <v>-0.21058333333332452</v>
      </c>
      <c r="AH6" t="s">
        <v>234</v>
      </c>
      <c r="AP6" t="s">
        <v>25</v>
      </c>
    </row>
    <row r="7" spans="1:52" x14ac:dyDescent="0.4">
      <c r="A7" s="7">
        <v>3</v>
      </c>
      <c r="B7" s="8">
        <v>-0.38175000000000414</v>
      </c>
      <c r="C7" s="8">
        <v>-0.91641666666667676</v>
      </c>
      <c r="D7" s="8">
        <v>0.65916666666666379</v>
      </c>
      <c r="E7" s="8">
        <v>0.8563333333333315</v>
      </c>
      <c r="F7" s="8">
        <v>-0.66575000000002049</v>
      </c>
      <c r="G7" s="8">
        <v>-0.14675000000000119</v>
      </c>
      <c r="H7" s="8">
        <v>0.35841666666667049</v>
      </c>
      <c r="I7" s="8">
        <v>2.1732500000000026</v>
      </c>
      <c r="L7" s="7">
        <v>5</v>
      </c>
      <c r="M7">
        <v>-0.12445833333333654</v>
      </c>
      <c r="N7">
        <v>3.1666666666663859E-2</v>
      </c>
      <c r="O7">
        <v>0.13762499999999644</v>
      </c>
      <c r="P7">
        <v>6.3208333333330619E-2</v>
      </c>
      <c r="Q7">
        <v>8.6708333333330376E-2</v>
      </c>
      <c r="R7">
        <v>-0.11404166666668208</v>
      </c>
      <c r="S7">
        <v>-0.21116666666668232</v>
      </c>
      <c r="T7">
        <v>-0.23708333333334924</v>
      </c>
      <c r="U7">
        <v>-0.31304166666668265</v>
      </c>
      <c r="V7">
        <v>-0.41841666666668242</v>
      </c>
      <c r="W7">
        <v>-7.7583333333345911E-2</v>
      </c>
      <c r="X7">
        <v>-0.14275000000001234</v>
      </c>
      <c r="Y7">
        <v>-0.21058333333334561</v>
      </c>
      <c r="Z7">
        <v>-0.1794166666666791</v>
      </c>
      <c r="AA7">
        <v>-0.16554166666667997</v>
      </c>
      <c r="AB7">
        <v>-0.11535416666667521</v>
      </c>
      <c r="AC7">
        <v>-0.11070833333334101</v>
      </c>
      <c r="AD7">
        <v>-0.13179166666667458</v>
      </c>
      <c r="AE7">
        <v>-0.20287500000000858</v>
      </c>
      <c r="AF7">
        <v>-0.27233333333334125</v>
      </c>
      <c r="AH7" t="s">
        <v>390</v>
      </c>
      <c r="AP7" t="s">
        <v>72</v>
      </c>
    </row>
    <row r="8" spans="1:52" x14ac:dyDescent="0.4">
      <c r="A8" s="7">
        <v>4</v>
      </c>
      <c r="B8" s="8">
        <v>-3.8666666666665607E-2</v>
      </c>
      <c r="C8" s="8">
        <v>6.2166666666674669E-2</v>
      </c>
      <c r="D8" s="8">
        <v>0.12458333333332661</v>
      </c>
      <c r="E8" s="8">
        <v>0.17974999999998159</v>
      </c>
      <c r="F8" s="8">
        <v>0.48116666666667596</v>
      </c>
      <c r="G8" s="8">
        <v>0.22308333333333116</v>
      </c>
      <c r="H8" s="8">
        <v>-5.708333333332713E-2</v>
      </c>
      <c r="I8" s="8">
        <v>-0.36408333333332193</v>
      </c>
      <c r="L8" s="7">
        <v>6</v>
      </c>
      <c r="M8">
        <v>-0.10637500000000463</v>
      </c>
      <c r="N8">
        <v>-9.2375000000005217E-2</v>
      </c>
      <c r="O8">
        <v>-0.17229166666667245</v>
      </c>
      <c r="P8">
        <v>-0.23950000000000518</v>
      </c>
      <c r="Q8">
        <v>-0.34054166666667229</v>
      </c>
      <c r="R8">
        <v>3.3541666666571622E-3</v>
      </c>
      <c r="S8">
        <v>3.3458333333323514E-2</v>
      </c>
      <c r="T8">
        <v>0.14716666666665712</v>
      </c>
      <c r="U8">
        <v>0.26016666666665722</v>
      </c>
      <c r="V8">
        <v>0.36737499999999002</v>
      </c>
      <c r="W8">
        <v>3.0083333333327106E-2</v>
      </c>
      <c r="X8">
        <v>-3.8916666666673067E-2</v>
      </c>
      <c r="Y8">
        <v>-8.7041666666673123E-2</v>
      </c>
      <c r="Z8">
        <v>-0.15383333333333946</v>
      </c>
      <c r="AA8">
        <v>-0.22304166666667261</v>
      </c>
      <c r="AB8">
        <v>-0.18147916666666147</v>
      </c>
      <c r="AC8">
        <v>-0.15770833333332804</v>
      </c>
      <c r="AD8">
        <v>-0.22508333333332858</v>
      </c>
      <c r="AE8">
        <v>-0.16920833333332883</v>
      </c>
      <c r="AF8">
        <v>-5.5041666666661791E-2</v>
      </c>
      <c r="AH8" t="s">
        <v>25</v>
      </c>
      <c r="AP8" t="s">
        <v>25</v>
      </c>
    </row>
    <row r="9" spans="1:52" x14ac:dyDescent="0.4">
      <c r="A9" s="7">
        <v>5</v>
      </c>
      <c r="B9" s="8">
        <v>0.30333333333333229</v>
      </c>
      <c r="C9" s="8">
        <v>-0.12991666666667154</v>
      </c>
      <c r="D9" s="8">
        <v>-0.32800000000001645</v>
      </c>
      <c r="E9" s="8">
        <v>-0.50883333333334846</v>
      </c>
      <c r="F9" s="8">
        <v>7.7583333333317364E-2</v>
      </c>
      <c r="G9" s="8">
        <v>-0.40866666666667728</v>
      </c>
      <c r="H9" s="8">
        <v>-0.23808333333334405</v>
      </c>
      <c r="I9" s="8">
        <v>-0.30658333333333848</v>
      </c>
      <c r="L9" s="7">
        <v>7</v>
      </c>
      <c r="M9">
        <v>-4.1125000000000314E-2</v>
      </c>
      <c r="N9">
        <v>6.4374999999998656E-2</v>
      </c>
      <c r="O9">
        <v>0.14762499999999973</v>
      </c>
      <c r="P9">
        <v>0.18258333333333276</v>
      </c>
      <c r="Q9">
        <v>0.14408333333333287</v>
      </c>
      <c r="R9">
        <v>-2.8916666666659312E-2</v>
      </c>
      <c r="S9">
        <v>0.18470833333334102</v>
      </c>
      <c r="T9">
        <v>0.20004166666667419</v>
      </c>
      <c r="U9">
        <v>9.8833333333340434E-2</v>
      </c>
      <c r="V9">
        <v>9.6291666666674783E-2</v>
      </c>
      <c r="W9">
        <v>0.18091666666666217</v>
      </c>
      <c r="X9">
        <v>0.47520833333332857</v>
      </c>
      <c r="Y9">
        <v>0.60304166666666181</v>
      </c>
      <c r="Z9">
        <v>0.5405416666666627</v>
      </c>
      <c r="AA9">
        <v>0.39670833333332817</v>
      </c>
      <c r="AB9">
        <v>-5.1541666666665736E-2</v>
      </c>
      <c r="AC9">
        <v>-3.7583333333332192E-2</v>
      </c>
      <c r="AD9">
        <v>4.8791666666667954E-2</v>
      </c>
      <c r="AE9">
        <v>0.11650000000000227</v>
      </c>
      <c r="AF9">
        <v>0.10733333333333417</v>
      </c>
      <c r="AH9" t="s">
        <v>26</v>
      </c>
      <c r="AI9" t="s">
        <v>27</v>
      </c>
      <c r="AJ9" t="s">
        <v>65</v>
      </c>
      <c r="AK9" t="s">
        <v>28</v>
      </c>
      <c r="AL9" t="s">
        <v>29</v>
      </c>
      <c r="AM9" t="s">
        <v>30</v>
      </c>
      <c r="AP9" t="s">
        <v>479</v>
      </c>
    </row>
    <row r="10" spans="1:52" x14ac:dyDescent="0.4">
      <c r="A10" s="7">
        <v>6</v>
      </c>
      <c r="B10" s="8">
        <v>-7.7499999999954385E-3</v>
      </c>
      <c r="C10" s="8">
        <v>-0.6733333333333491</v>
      </c>
      <c r="D10" s="8">
        <v>0.4134166666666606</v>
      </c>
      <c r="E10" s="8">
        <v>0.32133333333331937</v>
      </c>
      <c r="F10" s="8">
        <v>0.17041666666665295</v>
      </c>
      <c r="G10" s="8">
        <v>-0.61649999999999816</v>
      </c>
      <c r="H10" s="8">
        <v>8.4583333333350788E-2</v>
      </c>
      <c r="I10" s="8">
        <v>-0.19466666666667437</v>
      </c>
      <c r="L10" s="19"/>
      <c r="M10" s="172" t="s">
        <v>349</v>
      </c>
      <c r="N10" s="172"/>
      <c r="O10" s="172"/>
      <c r="P10" s="172"/>
      <c r="Q10" s="172"/>
      <c r="R10" s="172" t="s">
        <v>350</v>
      </c>
      <c r="S10" s="172"/>
      <c r="T10" s="172"/>
      <c r="U10" s="172"/>
      <c r="V10" s="172"/>
      <c r="W10" s="172" t="s">
        <v>351</v>
      </c>
      <c r="X10" s="172"/>
      <c r="Y10" s="172"/>
      <c r="Z10" s="172"/>
      <c r="AA10" s="172"/>
      <c r="AB10" s="172" t="s">
        <v>352</v>
      </c>
      <c r="AC10" s="172"/>
      <c r="AD10" s="172"/>
      <c r="AE10" s="172"/>
      <c r="AF10" s="172"/>
      <c r="AG10" s="7"/>
      <c r="AH10" s="7" t="s">
        <v>25</v>
      </c>
      <c r="AI10" s="7"/>
      <c r="AJ10" s="7"/>
      <c r="AK10" s="7"/>
      <c r="AL10" s="7"/>
      <c r="AM10" s="7"/>
      <c r="AN10" s="7"/>
      <c r="AO10" s="7"/>
      <c r="AP10" t="s">
        <v>480</v>
      </c>
      <c r="AV10" s="7"/>
      <c r="AW10" s="7"/>
      <c r="AX10" s="7"/>
      <c r="AY10" s="7"/>
      <c r="AZ10" s="7"/>
    </row>
    <row r="11" spans="1:52" x14ac:dyDescent="0.4">
      <c r="A11" s="7">
        <v>7</v>
      </c>
      <c r="B11" s="8">
        <v>-4.0666666666664263E-2</v>
      </c>
      <c r="C11" s="8">
        <v>0.32883333333332998</v>
      </c>
      <c r="D11" s="8">
        <v>0.16016666666669083</v>
      </c>
      <c r="E11" s="8">
        <v>3.2416666666658739E-2</v>
      </c>
      <c r="F11" s="8">
        <v>3.9499999999997232E-2</v>
      </c>
      <c r="G11" s="8">
        <v>0.75391666666665913</v>
      </c>
      <c r="H11" s="8">
        <v>0.65674999999998707</v>
      </c>
      <c r="I11" s="8">
        <v>-0.44208333333331873</v>
      </c>
      <c r="L11" s="42" t="s">
        <v>269</v>
      </c>
      <c r="M11" s="19">
        <v>1</v>
      </c>
      <c r="N11" s="19">
        <v>2</v>
      </c>
      <c r="O11" s="19">
        <v>3</v>
      </c>
      <c r="P11" s="19">
        <v>4</v>
      </c>
      <c r="Q11" s="19">
        <v>5</v>
      </c>
      <c r="R11" s="19">
        <v>1</v>
      </c>
      <c r="S11" s="19">
        <v>2</v>
      </c>
      <c r="T11" s="19">
        <v>3</v>
      </c>
      <c r="U11" s="19">
        <v>4</v>
      </c>
      <c r="V11" s="19">
        <v>5</v>
      </c>
      <c r="W11" s="19">
        <v>1</v>
      </c>
      <c r="X11" s="19">
        <v>2</v>
      </c>
      <c r="Y11" s="19">
        <v>3</v>
      </c>
      <c r="Z11" s="19">
        <v>4</v>
      </c>
      <c r="AA11" s="19">
        <v>5</v>
      </c>
      <c r="AB11" s="19">
        <v>1</v>
      </c>
      <c r="AC11" s="19">
        <v>2</v>
      </c>
      <c r="AD11" s="19">
        <v>3</v>
      </c>
      <c r="AE11" s="19">
        <v>4</v>
      </c>
      <c r="AF11" s="19">
        <v>5</v>
      </c>
      <c r="AH11">
        <v>1</v>
      </c>
      <c r="AI11">
        <v>1</v>
      </c>
      <c r="AJ11">
        <v>1</v>
      </c>
      <c r="AK11">
        <v>7</v>
      </c>
      <c r="AL11">
        <v>-0.15559999999999999</v>
      </c>
      <c r="AM11">
        <v>0.10780000000000001</v>
      </c>
      <c r="AP11" t="s">
        <v>25</v>
      </c>
    </row>
    <row r="12" spans="1:52" x14ac:dyDescent="0.4">
      <c r="L12" s="7">
        <v>1</v>
      </c>
      <c r="M12" s="3">
        <v>-0.12362500000000504</v>
      </c>
      <c r="N12" s="3">
        <v>-0.16366666666667151</v>
      </c>
      <c r="O12" s="3">
        <v>-8.9458333333338372E-2</v>
      </c>
      <c r="P12" s="3">
        <v>-2.2583333333338021E-2</v>
      </c>
      <c r="Q12" s="3">
        <v>1.8874999999995742E-2</v>
      </c>
      <c r="R12" s="3">
        <v>-0.1478749999999992</v>
      </c>
      <c r="S12" s="3">
        <v>-5.3249999999999645E-2</v>
      </c>
      <c r="T12" s="3">
        <v>2.6500000000001064E-2</v>
      </c>
      <c r="U12" s="3">
        <v>3.1875000000000361E-2</v>
      </c>
      <c r="V12" s="3">
        <v>2.0666666666667062E-2</v>
      </c>
      <c r="W12" s="3">
        <v>-4.9166666666664707E-2</v>
      </c>
      <c r="X12" s="3">
        <v>-9.6083333333331147E-2</v>
      </c>
      <c r="Y12" s="3">
        <v>-0.26612499999999756</v>
      </c>
      <c r="Z12" s="3">
        <v>-0.29454166666666493</v>
      </c>
      <c r="AA12" s="3">
        <v>-0.40474999999999772</v>
      </c>
      <c r="AB12" s="3">
        <v>-9.3437500000007223E-2</v>
      </c>
      <c r="AC12" s="3">
        <v>-0.13987070312500718</v>
      </c>
      <c r="AD12" s="3">
        <v>5.9395833333326875E-2</v>
      </c>
      <c r="AE12" s="3">
        <v>5.3687499999992866E-2</v>
      </c>
      <c r="AF12" s="3">
        <v>5.0624999999940301E-3</v>
      </c>
      <c r="AH12">
        <v>1</v>
      </c>
      <c r="AI12">
        <v>1</v>
      </c>
      <c r="AJ12">
        <v>2</v>
      </c>
      <c r="AK12">
        <v>7</v>
      </c>
      <c r="AL12">
        <v>-0.2273</v>
      </c>
      <c r="AM12">
        <v>0.32069999999999999</v>
      </c>
      <c r="AP12" t="s">
        <v>481</v>
      </c>
      <c r="AT12" s="6"/>
    </row>
    <row r="13" spans="1:52" x14ac:dyDescent="0.4">
      <c r="A13" s="7">
        <v>1</v>
      </c>
      <c r="B13" s="8">
        <v>-0.13458333333334166</v>
      </c>
      <c r="C13" s="8">
        <v>-0.10533333333331522</v>
      </c>
      <c r="D13" s="8">
        <v>-0.51858333333332651</v>
      </c>
      <c r="E13" s="8">
        <v>-8.6249999999998536E-2</v>
      </c>
      <c r="F13" s="8">
        <v>-0.42841666666667694</v>
      </c>
      <c r="G13" s="8">
        <v>1.4833333333324698E-2</v>
      </c>
      <c r="H13" s="8">
        <v>-0.30808333333335619</v>
      </c>
      <c r="I13" s="8">
        <v>-0.56691666666666818</v>
      </c>
      <c r="L13" s="7">
        <v>2</v>
      </c>
      <c r="M13" s="3">
        <v>-7.5958333333328201E-2</v>
      </c>
      <c r="N13" s="3">
        <v>-9.0958333333328131E-2</v>
      </c>
      <c r="O13" s="3">
        <v>-0.17283333333332868</v>
      </c>
      <c r="P13" s="3">
        <v>-0.24783333333332846</v>
      </c>
      <c r="Q13" s="3">
        <v>-0.11995833333332845</v>
      </c>
      <c r="R13" s="3">
        <v>1.6333333333337842E-2</v>
      </c>
      <c r="S13" s="3">
        <v>-4.5041666666663004E-2</v>
      </c>
      <c r="T13" s="3">
        <v>-4.9166666666662265E-2</v>
      </c>
      <c r="U13" s="3">
        <v>-0.16524999999999548</v>
      </c>
      <c r="V13" s="3">
        <v>-0.3024166666666625</v>
      </c>
      <c r="W13" s="3">
        <v>-0.14433333333334333</v>
      </c>
      <c r="X13" s="3">
        <v>-0.31845833333334295</v>
      </c>
      <c r="Y13" s="3">
        <v>-0.22983333333334272</v>
      </c>
      <c r="Z13" s="3">
        <v>-0.20437500000000935</v>
      </c>
      <c r="AA13" s="3">
        <v>-0.20679166666667612</v>
      </c>
      <c r="AB13" s="3">
        <v>-0.16650000000001153</v>
      </c>
      <c r="AC13" s="3">
        <v>-0.43450000000001165</v>
      </c>
      <c r="AD13" s="3">
        <v>-0.37479166666667885</v>
      </c>
      <c r="AE13" s="3">
        <v>-0.43037500000001166</v>
      </c>
      <c r="AF13" s="3">
        <v>-0.43750000000001221</v>
      </c>
      <c r="AH13">
        <v>1</v>
      </c>
      <c r="AI13">
        <v>1</v>
      </c>
      <c r="AJ13">
        <v>3</v>
      </c>
      <c r="AK13">
        <v>7</v>
      </c>
      <c r="AL13">
        <v>-0.2253</v>
      </c>
      <c r="AM13">
        <v>0.41120000000000001</v>
      </c>
      <c r="AP13" t="s">
        <v>482</v>
      </c>
    </row>
    <row r="14" spans="1:52" x14ac:dyDescent="0.4">
      <c r="A14" s="7">
        <v>2</v>
      </c>
      <c r="B14" s="8">
        <v>-0.67716666666666958</v>
      </c>
      <c r="C14" s="8">
        <v>-0.54508333333331793</v>
      </c>
      <c r="D14" s="8">
        <v>-5.8916666666668976E-2</v>
      </c>
      <c r="E14" s="8">
        <v>4.6000000000006244E-2</v>
      </c>
      <c r="F14" s="8">
        <v>-3.4666666666673743E-2</v>
      </c>
      <c r="G14" s="8">
        <v>-0.31608333333333527</v>
      </c>
      <c r="H14" s="8">
        <v>-0.10066666666667363</v>
      </c>
      <c r="I14" s="8">
        <v>-0.42083333333334211</v>
      </c>
      <c r="L14" s="7">
        <v>3</v>
      </c>
      <c r="M14" s="3">
        <v>-4.7458333333326649E-2</v>
      </c>
      <c r="N14" s="3">
        <v>-0.15758333333332722</v>
      </c>
      <c r="O14" s="3">
        <v>-0.19154166666666067</v>
      </c>
      <c r="P14" s="3">
        <v>-0.40804166666666075</v>
      </c>
      <c r="Q14" s="3">
        <v>-0.6111249999999937</v>
      </c>
      <c r="R14" s="3">
        <v>7.6666666666675085E-3</v>
      </c>
      <c r="S14" s="3">
        <v>-9.6208333333331814E-2</v>
      </c>
      <c r="T14" s="3">
        <v>-3.5833333333331947E-2</v>
      </c>
      <c r="U14" s="3">
        <v>-8.2083333333314995E-3</v>
      </c>
      <c r="V14" s="3">
        <v>-6.4583333333313661E-3</v>
      </c>
      <c r="W14" s="3">
        <v>-3.8583333333338209E-2</v>
      </c>
      <c r="X14" s="3">
        <v>-3.7708333333338534E-2</v>
      </c>
      <c r="Y14" s="3">
        <v>-0.14377083333333751</v>
      </c>
      <c r="Z14" s="3">
        <v>-0.14050000000000445</v>
      </c>
      <c r="AA14" s="3">
        <v>-0.1753750000000045</v>
      </c>
      <c r="AB14" s="3">
        <v>-3.3750000000008266E-2</v>
      </c>
      <c r="AC14" s="3">
        <v>1.7874999999991616E-2</v>
      </c>
      <c r="AD14" s="3">
        <v>-0.13575000000000761</v>
      </c>
      <c r="AE14" s="3">
        <v>-0.19150000000000844</v>
      </c>
      <c r="AF14" s="3">
        <v>-0.26075000000000786</v>
      </c>
      <c r="AH14">
        <v>1</v>
      </c>
      <c r="AI14">
        <v>1</v>
      </c>
      <c r="AJ14">
        <v>4</v>
      </c>
      <c r="AK14">
        <v>7</v>
      </c>
      <c r="AL14">
        <v>-0.2021</v>
      </c>
      <c r="AM14">
        <v>0.3513</v>
      </c>
      <c r="AP14" t="s">
        <v>483</v>
      </c>
    </row>
    <row r="15" spans="1:52" x14ac:dyDescent="0.4">
      <c r="A15" s="7">
        <v>3</v>
      </c>
      <c r="B15" s="8">
        <v>-0.36333333333333556</v>
      </c>
      <c r="C15" s="8">
        <v>-0.14799999999999022</v>
      </c>
      <c r="D15" s="8">
        <v>0.27949999999999886</v>
      </c>
      <c r="E15" s="8">
        <v>-0.10458333333333106</v>
      </c>
      <c r="F15" s="8">
        <v>0.48124999999999513</v>
      </c>
      <c r="G15" s="8">
        <v>-0.1314999999999846</v>
      </c>
      <c r="H15" s="8">
        <v>-2.3583333333340305E-2</v>
      </c>
      <c r="I15" s="8">
        <v>-0.35824999999998952</v>
      </c>
      <c r="L15" s="7">
        <v>4</v>
      </c>
      <c r="M15" s="3">
        <v>-0.16137499999999647</v>
      </c>
      <c r="N15" s="3">
        <v>-0.12333333333332941</v>
      </c>
      <c r="O15" s="3">
        <v>-0.15354166666666261</v>
      </c>
      <c r="P15" s="3">
        <v>-0.12724999999999617</v>
      </c>
      <c r="Q15" s="3">
        <v>-0.25566666666666288</v>
      </c>
      <c r="R15" s="3">
        <v>-6.974999999999891E-2</v>
      </c>
      <c r="S15" s="3">
        <v>-6.6666666666658075E-3</v>
      </c>
      <c r="T15" s="3">
        <v>3.375000000000046E-2</v>
      </c>
      <c r="U15" s="3">
        <v>4.7583333333333575E-2</v>
      </c>
      <c r="V15" s="3">
        <v>8.7458333333333901E-2</v>
      </c>
      <c r="W15" s="3">
        <v>-3.9208333333327752E-2</v>
      </c>
      <c r="X15" s="3">
        <v>6.8166666666672704E-2</v>
      </c>
      <c r="Y15" s="3">
        <v>8.3833333333338977E-2</v>
      </c>
      <c r="Z15" s="3">
        <v>0.14800000000000596</v>
      </c>
      <c r="AA15" s="3">
        <v>0.17487500000000528</v>
      </c>
      <c r="AB15" s="3">
        <v>-0.12608333333333169</v>
      </c>
      <c r="AC15" s="3">
        <v>-0.17574999999999877</v>
      </c>
      <c r="AD15" s="3">
        <v>-0.11229166666666478</v>
      </c>
      <c r="AE15" s="3">
        <v>-7.599999999999861E-2</v>
      </c>
      <c r="AF15" s="3">
        <v>-0.1909166666666649</v>
      </c>
      <c r="AH15">
        <v>1</v>
      </c>
      <c r="AI15">
        <v>1</v>
      </c>
      <c r="AJ15">
        <v>5</v>
      </c>
      <c r="AK15">
        <v>7</v>
      </c>
      <c r="AL15">
        <v>-0.18229999999999999</v>
      </c>
      <c r="AM15">
        <v>0.29809999999999998</v>
      </c>
      <c r="AP15" t="s">
        <v>25</v>
      </c>
    </row>
    <row r="16" spans="1:52" x14ac:dyDescent="0.4">
      <c r="A16" s="7">
        <v>4</v>
      </c>
      <c r="B16" s="8">
        <v>0.11716666666666313</v>
      </c>
      <c r="C16" s="8">
        <v>-7.9416666666671645E-2</v>
      </c>
      <c r="D16" s="8">
        <v>-8.4666666666673149E-2</v>
      </c>
      <c r="E16" s="8">
        <v>0.12600000000000727</v>
      </c>
      <c r="F16" s="8">
        <v>-0.3995833333333349</v>
      </c>
      <c r="G16" s="8">
        <v>-0.4099166666666606</v>
      </c>
      <c r="H16" s="8">
        <v>0.61112499999997938</v>
      </c>
      <c r="I16" s="8">
        <v>-0.60099999999999132</v>
      </c>
      <c r="L16" s="7">
        <v>5</v>
      </c>
      <c r="M16" s="3">
        <v>-0.15008333333332929</v>
      </c>
      <c r="N16" s="3">
        <v>-0.18337499999999676</v>
      </c>
      <c r="O16" s="3">
        <v>-0.1049166666666632</v>
      </c>
      <c r="P16" s="3">
        <v>-6.8666666666663295E-2</v>
      </c>
      <c r="Q16" s="3">
        <v>-3.9333333333329536E-2</v>
      </c>
      <c r="R16" s="3">
        <v>9.5833333333275768E-3</v>
      </c>
      <c r="S16" s="3">
        <v>3.6583333333328187E-2</v>
      </c>
      <c r="T16" s="3">
        <v>0.11658333333332785</v>
      </c>
      <c r="U16" s="3">
        <v>0.19083333333332786</v>
      </c>
      <c r="V16" s="3">
        <v>0.34758333333332808</v>
      </c>
      <c r="W16" s="3">
        <v>-0.13629166666667375</v>
      </c>
      <c r="X16" s="3">
        <v>8.1124999999992703E-2</v>
      </c>
      <c r="Y16" s="3">
        <v>1.3749999999992282E-2</v>
      </c>
      <c r="Z16" s="3">
        <v>5.254166666665909E-2</v>
      </c>
      <c r="AA16" s="3">
        <v>8.9041666666659344E-2</v>
      </c>
      <c r="AB16" s="3">
        <v>-4.3916666666665681E-2</v>
      </c>
      <c r="AC16" s="3">
        <v>-6.0416666666656127E-3</v>
      </c>
      <c r="AD16" s="3">
        <v>4.3208333333334237E-2</v>
      </c>
      <c r="AE16" s="3">
        <v>0.19845833333333457</v>
      </c>
      <c r="AF16" s="3">
        <v>0.24675000000000069</v>
      </c>
      <c r="AH16">
        <v>1</v>
      </c>
      <c r="AI16">
        <v>2</v>
      </c>
      <c r="AJ16">
        <v>1</v>
      </c>
      <c r="AK16">
        <v>7</v>
      </c>
      <c r="AL16">
        <v>-8.8499999999999995E-2</v>
      </c>
      <c r="AM16">
        <v>0.1002</v>
      </c>
      <c r="AP16" t="s">
        <v>484</v>
      </c>
      <c r="AT16" s="6"/>
    </row>
    <row r="17" spans="1:46" x14ac:dyDescent="0.4">
      <c r="A17" s="7">
        <v>5</v>
      </c>
      <c r="B17" s="8">
        <v>-0.17508333333333065</v>
      </c>
      <c r="C17" s="8">
        <v>9.6416666666671577E-2</v>
      </c>
      <c r="D17" s="8">
        <v>0.40099999999998609</v>
      </c>
      <c r="E17" s="8">
        <v>0.29416666666667007</v>
      </c>
      <c r="F17" s="8">
        <v>0.14491666666666159</v>
      </c>
      <c r="G17" s="8">
        <v>3.3166666666657109E-2</v>
      </c>
      <c r="H17" s="8">
        <v>0.31441666666666351</v>
      </c>
      <c r="I17" s="8">
        <v>0.1790833333333379</v>
      </c>
      <c r="L17" s="7">
        <v>6</v>
      </c>
      <c r="M17" s="3">
        <v>-7.3333333333455569E-3</v>
      </c>
      <c r="N17" s="3">
        <v>-8.4333333333346291E-2</v>
      </c>
      <c r="O17" s="3">
        <v>-0.13316666666667915</v>
      </c>
      <c r="P17" s="3">
        <v>-0.24991666666667905</v>
      </c>
      <c r="Q17" s="3">
        <v>-0.18662500000001275</v>
      </c>
      <c r="R17" s="3">
        <v>-2.5624999999994218E-2</v>
      </c>
      <c r="S17" s="3">
        <v>0.13550000000000542</v>
      </c>
      <c r="T17" s="3">
        <v>0.34883333333333871</v>
      </c>
      <c r="U17" s="3">
        <v>0.5572500000000058</v>
      </c>
      <c r="V17" s="3">
        <v>0.483104166666672</v>
      </c>
      <c r="W17" s="3">
        <v>4.4708333333336341E-2</v>
      </c>
      <c r="X17" s="3">
        <v>0.12354166666666933</v>
      </c>
      <c r="Y17" s="3">
        <v>0.16687500000000299</v>
      </c>
      <c r="Z17" s="3">
        <v>0.22287500000000282</v>
      </c>
      <c r="AA17" s="3">
        <v>0.4941666666666697</v>
      </c>
      <c r="AB17" s="3">
        <v>-4.4791666666670102E-2</v>
      </c>
      <c r="AC17" s="3">
        <v>-0.15608333333333668</v>
      </c>
      <c r="AD17" s="3">
        <v>-0.16987500000000277</v>
      </c>
      <c r="AE17" s="3">
        <v>-0.11454166666666954</v>
      </c>
      <c r="AF17" s="3">
        <v>-6.5625000000002306E-2</v>
      </c>
      <c r="AH17">
        <v>1</v>
      </c>
      <c r="AI17">
        <v>2</v>
      </c>
      <c r="AJ17">
        <v>2</v>
      </c>
      <c r="AK17">
        <v>7</v>
      </c>
      <c r="AL17">
        <v>-6.4500000000000002E-2</v>
      </c>
      <c r="AM17">
        <v>0.1573</v>
      </c>
      <c r="AP17" t="s">
        <v>485</v>
      </c>
    </row>
    <row r="18" spans="1:46" x14ac:dyDescent="0.4">
      <c r="A18" s="7">
        <v>6</v>
      </c>
      <c r="B18" s="8">
        <v>-0.42233333333335515</v>
      </c>
      <c r="C18" s="8">
        <v>4.9083333333329669E-2</v>
      </c>
      <c r="D18" s="8">
        <v>0.57970833333333194</v>
      </c>
      <c r="E18" s="8">
        <v>0.38650000000001206</v>
      </c>
      <c r="F18" s="8">
        <v>0.97916666666666652</v>
      </c>
      <c r="G18" s="8">
        <v>9.1666666666728961E-3</v>
      </c>
      <c r="H18" s="8">
        <v>0.17841666666665504</v>
      </c>
      <c r="I18" s="8">
        <v>-0.30966666666665965</v>
      </c>
      <c r="L18" s="24">
        <v>7</v>
      </c>
      <c r="M18" s="44">
        <v>9.079166666667049E-2</v>
      </c>
      <c r="N18" s="44">
        <v>0.13920833333333693</v>
      </c>
      <c r="O18" s="44">
        <v>-4.149999999999613E-2</v>
      </c>
      <c r="P18" s="44">
        <v>-8.7874999999996817E-2</v>
      </c>
      <c r="Q18" s="44">
        <v>-3.5833333333302464E-3</v>
      </c>
      <c r="R18" s="44">
        <v>0.14695833333333319</v>
      </c>
      <c r="S18" s="44">
        <v>0.36695833333333322</v>
      </c>
      <c r="T18" s="44">
        <v>0.73237499999999989</v>
      </c>
      <c r="U18" s="44">
        <v>0.87300000000000066</v>
      </c>
      <c r="V18" s="44">
        <v>0.93099999999999961</v>
      </c>
      <c r="W18" s="44">
        <v>-8.820833333332298E-2</v>
      </c>
      <c r="X18" s="44">
        <v>-3.479166666665616E-2</v>
      </c>
      <c r="Y18" s="44">
        <v>8.316666666667788E-2</v>
      </c>
      <c r="Z18" s="44">
        <v>0.11883333333334475</v>
      </c>
      <c r="AA18" s="44">
        <v>0.30187500000001111</v>
      </c>
      <c r="AB18" s="44">
        <v>2.1958333333328819E-2</v>
      </c>
      <c r="AC18" s="44">
        <v>1.120833333332906E-2</v>
      </c>
      <c r="AD18" s="44">
        <v>-4.7583333333337779E-2</v>
      </c>
      <c r="AE18" s="44">
        <v>3.5874999999995327E-2</v>
      </c>
      <c r="AF18" s="44">
        <v>7.0999999999995705E-2</v>
      </c>
      <c r="AH18">
        <v>1</v>
      </c>
      <c r="AI18">
        <v>2</v>
      </c>
      <c r="AJ18">
        <v>3</v>
      </c>
      <c r="AK18">
        <v>7</v>
      </c>
      <c r="AL18">
        <v>-2.41E-2</v>
      </c>
      <c r="AM18">
        <v>0.16089999999999999</v>
      </c>
      <c r="AP18" t="s">
        <v>486</v>
      </c>
    </row>
    <row r="19" spans="1:46" x14ac:dyDescent="0.4">
      <c r="A19" s="7">
        <v>7</v>
      </c>
      <c r="B19" s="8">
        <v>-0.10566666666666044</v>
      </c>
      <c r="C19" s="8">
        <v>9.8499999999999949E-2</v>
      </c>
      <c r="D19" s="8">
        <v>1.5219166666666619</v>
      </c>
      <c r="E19" s="8">
        <v>0.3400833333333374</v>
      </c>
      <c r="F19" s="8">
        <v>0.22950000000001508</v>
      </c>
      <c r="G19" s="8">
        <v>0.37425000000000719</v>
      </c>
      <c r="H19" s="8">
        <v>2.2333333333333982E-2</v>
      </c>
      <c r="I19" s="8">
        <v>0.11966666666665743</v>
      </c>
      <c r="L19" s="5"/>
      <c r="AH19">
        <v>1</v>
      </c>
      <c r="AI19">
        <v>2</v>
      </c>
      <c r="AJ19">
        <v>4</v>
      </c>
      <c r="AK19">
        <v>7</v>
      </c>
      <c r="AL19">
        <v>3.2800000000000003E-2</v>
      </c>
      <c r="AM19">
        <v>0.2011</v>
      </c>
      <c r="AP19" t="s">
        <v>25</v>
      </c>
    </row>
    <row r="20" spans="1:46" x14ac:dyDescent="0.4">
      <c r="AH20">
        <v>1</v>
      </c>
      <c r="AI20">
        <v>2</v>
      </c>
      <c r="AJ20">
        <v>5</v>
      </c>
      <c r="AK20">
        <v>7</v>
      </c>
      <c r="AL20">
        <v>0.11559999999999999</v>
      </c>
      <c r="AM20">
        <v>0.34739999999999999</v>
      </c>
      <c r="AP20" t="s">
        <v>487</v>
      </c>
      <c r="AT20" s="6"/>
    </row>
    <row r="21" spans="1:46" x14ac:dyDescent="0.4">
      <c r="L21" s="7"/>
      <c r="M21" s="7"/>
      <c r="N21" s="7"/>
      <c r="Q21" s="7"/>
      <c r="R21" s="7"/>
      <c r="U21" s="7"/>
      <c r="V21" s="7"/>
      <c r="Y21" s="7"/>
      <c r="Z21" s="7"/>
      <c r="AH21">
        <v>1</v>
      </c>
      <c r="AI21">
        <v>3</v>
      </c>
      <c r="AJ21">
        <v>1</v>
      </c>
      <c r="AK21">
        <v>7</v>
      </c>
      <c r="AL21">
        <v>-7.7299999999999994E-2</v>
      </c>
      <c r="AM21">
        <v>0.16819999999999999</v>
      </c>
      <c r="AP21" t="s">
        <v>488</v>
      </c>
    </row>
    <row r="22" spans="1:46" x14ac:dyDescent="0.4">
      <c r="A22" s="7"/>
      <c r="B22" s="10" t="s">
        <v>349</v>
      </c>
      <c r="C22" s="10" t="s">
        <v>350</v>
      </c>
      <c r="D22" s="10" t="s">
        <v>351</v>
      </c>
      <c r="E22" s="10" t="s">
        <v>352</v>
      </c>
      <c r="G22" s="7"/>
      <c r="I22" s="7"/>
      <c r="L22" s="7"/>
      <c r="M22" s="4"/>
      <c r="N22" s="4"/>
      <c r="Q22" s="4"/>
      <c r="R22" s="4"/>
      <c r="U22" s="4"/>
      <c r="V22" s="4"/>
      <c r="Y22" s="4"/>
      <c r="Z22" s="4"/>
      <c r="AH22">
        <v>1</v>
      </c>
      <c r="AI22">
        <v>3</v>
      </c>
      <c r="AJ22">
        <v>2</v>
      </c>
      <c r="AK22">
        <v>7</v>
      </c>
      <c r="AL22">
        <v>-0.1103</v>
      </c>
      <c r="AM22">
        <v>0.3629</v>
      </c>
      <c r="AP22" t="s">
        <v>489</v>
      </c>
    </row>
    <row r="23" spans="1:46" x14ac:dyDescent="0.4">
      <c r="A23" s="5" t="s">
        <v>268</v>
      </c>
      <c r="B23" s="4"/>
      <c r="C23" s="4"/>
      <c r="D23" s="4"/>
      <c r="E23" s="4"/>
      <c r="F23" s="4"/>
      <c r="G23" s="4"/>
      <c r="H23" s="4"/>
      <c r="I23" s="4"/>
      <c r="M23" s="219"/>
      <c r="N23" s="219"/>
      <c r="O23" s="219"/>
      <c r="P23" s="219"/>
      <c r="Q23" s="219"/>
      <c r="R23" s="7"/>
      <c r="S23" s="7"/>
      <c r="T23" s="7"/>
      <c r="U23" s="7"/>
      <c r="V23" s="7"/>
      <c r="W23" s="7"/>
      <c r="X23" s="7"/>
      <c r="Y23" s="7"/>
      <c r="Z23" s="7"/>
      <c r="AA23" s="7"/>
      <c r="AB23" s="7"/>
      <c r="AC23" s="7"/>
      <c r="AD23" s="7"/>
      <c r="AE23" s="7"/>
      <c r="AF23" s="7"/>
      <c r="AH23">
        <v>1</v>
      </c>
      <c r="AI23">
        <v>3</v>
      </c>
      <c r="AJ23">
        <v>3</v>
      </c>
      <c r="AK23">
        <v>7</v>
      </c>
      <c r="AL23">
        <v>-4.58E-2</v>
      </c>
      <c r="AM23">
        <v>0.3982</v>
      </c>
      <c r="AP23" t="s">
        <v>25</v>
      </c>
    </row>
    <row r="24" spans="1:46" x14ac:dyDescent="0.4">
      <c r="A24" s="5" t="s">
        <v>269</v>
      </c>
      <c r="B24" s="8"/>
      <c r="C24" s="8"/>
      <c r="D24" s="8"/>
      <c r="E24" s="5"/>
      <c r="F24" s="5"/>
      <c r="H24" s="7"/>
      <c r="L24" s="7"/>
      <c r="AH24">
        <v>1</v>
      </c>
      <c r="AI24">
        <v>3</v>
      </c>
      <c r="AJ24">
        <v>4</v>
      </c>
      <c r="AK24">
        <v>7</v>
      </c>
      <c r="AL24">
        <v>-2.6800000000000001E-2</v>
      </c>
      <c r="AM24">
        <v>0.37159999999999999</v>
      </c>
      <c r="AP24" t="s">
        <v>490</v>
      </c>
    </row>
    <row r="25" spans="1:46" x14ac:dyDescent="0.4">
      <c r="B25" s="3"/>
      <c r="C25" s="3"/>
      <c r="D25" s="3"/>
      <c r="E25" s="5"/>
      <c r="F25" s="12"/>
      <c r="H25" s="7"/>
      <c r="I25" s="35"/>
      <c r="L25" s="7"/>
      <c r="AH25">
        <v>1</v>
      </c>
      <c r="AI25">
        <v>3</v>
      </c>
      <c r="AJ25">
        <v>5</v>
      </c>
      <c r="AK25">
        <v>7</v>
      </c>
      <c r="AL25">
        <v>2.7799999999999998E-2</v>
      </c>
      <c r="AM25">
        <v>0.28100000000000003</v>
      </c>
    </row>
    <row r="26" spans="1:46" x14ac:dyDescent="0.4">
      <c r="E26" s="5"/>
      <c r="F26" s="12"/>
      <c r="H26" s="7"/>
      <c r="I26" s="35"/>
      <c r="L26" s="7"/>
      <c r="AH26">
        <v>1</v>
      </c>
      <c r="AI26">
        <v>4</v>
      </c>
      <c r="AJ26">
        <v>1</v>
      </c>
      <c r="AK26">
        <v>7</v>
      </c>
      <c r="AL26">
        <v>-0.12470000000000001</v>
      </c>
      <c r="AM26">
        <v>8.1100000000000005E-2</v>
      </c>
    </row>
    <row r="27" spans="1:46" x14ac:dyDescent="0.4">
      <c r="E27" s="5"/>
      <c r="F27" s="12"/>
      <c r="H27" s="7"/>
      <c r="I27" s="35"/>
      <c r="L27" s="7"/>
      <c r="AH27">
        <v>1</v>
      </c>
      <c r="AI27">
        <v>4</v>
      </c>
      <c r="AJ27">
        <v>2</v>
      </c>
      <c r="AK27">
        <v>7</v>
      </c>
      <c r="AL27">
        <v>-0.14460000000000001</v>
      </c>
      <c r="AM27">
        <v>0.13550000000000001</v>
      </c>
      <c r="AP27" t="s">
        <v>124</v>
      </c>
    </row>
    <row r="28" spans="1:46" x14ac:dyDescent="0.4">
      <c r="A28" s="5"/>
      <c r="B28" s="3"/>
      <c r="C28" s="3"/>
      <c r="D28" s="3"/>
      <c r="E28" s="5"/>
      <c r="F28" s="12"/>
      <c r="H28" s="7"/>
      <c r="I28" s="35"/>
      <c r="L28" s="7"/>
      <c r="AH28">
        <v>1</v>
      </c>
      <c r="AI28">
        <v>4</v>
      </c>
      <c r="AJ28">
        <v>3</v>
      </c>
      <c r="AK28">
        <v>7</v>
      </c>
      <c r="AL28">
        <v>-6.8400000000000002E-2</v>
      </c>
      <c r="AM28">
        <v>0.2223</v>
      </c>
    </row>
    <row r="29" spans="1:46" x14ac:dyDescent="0.4">
      <c r="A29" s="5"/>
      <c r="B29" s="3"/>
      <c r="C29" s="3"/>
      <c r="D29" s="3"/>
      <c r="E29" s="5"/>
      <c r="F29" s="5"/>
      <c r="H29" s="7"/>
      <c r="I29" s="35"/>
      <c r="L29" s="7"/>
      <c r="AH29">
        <v>1</v>
      </c>
      <c r="AI29">
        <v>4</v>
      </c>
      <c r="AJ29">
        <v>4</v>
      </c>
      <c r="AK29">
        <v>7</v>
      </c>
      <c r="AL29">
        <v>9.35E-2</v>
      </c>
      <c r="AM29">
        <v>0.40710000000000002</v>
      </c>
      <c r="AP29" t="s">
        <v>236</v>
      </c>
    </row>
    <row r="30" spans="1:46" x14ac:dyDescent="0.4">
      <c r="E30" s="5"/>
      <c r="F30" s="5"/>
      <c r="H30" s="7"/>
      <c r="I30" s="35"/>
      <c r="L30" s="7"/>
      <c r="AH30">
        <v>1</v>
      </c>
      <c r="AI30">
        <v>4</v>
      </c>
      <c r="AJ30">
        <v>5</v>
      </c>
      <c r="AK30">
        <v>7</v>
      </c>
      <c r="AL30">
        <v>0.22120000000000001</v>
      </c>
      <c r="AM30">
        <v>0.53639999999999999</v>
      </c>
      <c r="AP30" t="s">
        <v>391</v>
      </c>
    </row>
    <row r="31" spans="1:46" x14ac:dyDescent="0.4">
      <c r="A31" s="7"/>
      <c r="B31" s="7"/>
      <c r="E31" s="5"/>
      <c r="F31" s="5"/>
      <c r="H31" s="7"/>
      <c r="I31" s="35"/>
      <c r="L31" s="7"/>
      <c r="AP31" t="s">
        <v>25</v>
      </c>
    </row>
    <row r="32" spans="1:46" x14ac:dyDescent="0.4">
      <c r="A32" s="4"/>
      <c r="B32" s="4"/>
      <c r="H32" s="7"/>
      <c r="I32" s="35"/>
      <c r="L32" s="7"/>
      <c r="AH32">
        <v>2</v>
      </c>
      <c r="AI32">
        <v>1</v>
      </c>
      <c r="AJ32">
        <v>1</v>
      </c>
      <c r="AK32">
        <v>7</v>
      </c>
      <c r="AL32">
        <v>-6.8599999999999994E-2</v>
      </c>
      <c r="AM32">
        <v>8.1699999999999995E-2</v>
      </c>
      <c r="AP32" t="s">
        <v>27</v>
      </c>
      <c r="AQ32" t="s">
        <v>65</v>
      </c>
      <c r="AR32" t="s">
        <v>28</v>
      </c>
      <c r="AT32" t="s">
        <v>29</v>
      </c>
    </row>
    <row r="33" spans="1:45" x14ac:dyDescent="0.4">
      <c r="A33" s="8"/>
      <c r="B33" s="8"/>
      <c r="H33" s="7"/>
      <c r="I33" s="35"/>
      <c r="L33" s="7"/>
      <c r="AH33">
        <v>2</v>
      </c>
      <c r="AI33">
        <v>1</v>
      </c>
      <c r="AJ33">
        <v>2</v>
      </c>
      <c r="AK33">
        <v>7</v>
      </c>
      <c r="AL33">
        <v>-9.2899999999999996E-2</v>
      </c>
      <c r="AM33">
        <v>0.1012</v>
      </c>
      <c r="AP33" t="s">
        <v>25</v>
      </c>
    </row>
    <row r="34" spans="1:45" x14ac:dyDescent="0.4">
      <c r="A34" s="8"/>
      <c r="B34" s="8"/>
      <c r="H34" s="7"/>
      <c r="I34" s="35"/>
      <c r="L34" s="7"/>
      <c r="AH34">
        <v>2</v>
      </c>
      <c r="AI34">
        <v>1</v>
      </c>
      <c r="AJ34">
        <v>3</v>
      </c>
      <c r="AK34">
        <v>7</v>
      </c>
      <c r="AL34">
        <v>-0.12429999999999999</v>
      </c>
      <c r="AM34">
        <v>4.7800000000000002E-2</v>
      </c>
      <c r="AP34">
        <v>1</v>
      </c>
      <c r="AQ34">
        <v>1</v>
      </c>
      <c r="AR34">
        <v>14</v>
      </c>
      <c r="AS34">
        <v>-0.11210000000000001</v>
      </c>
    </row>
    <row r="35" spans="1:45" x14ac:dyDescent="0.4">
      <c r="A35" s="8"/>
      <c r="B35" s="8"/>
      <c r="H35" s="7"/>
      <c r="I35" s="35"/>
      <c r="L35" s="7"/>
      <c r="AH35">
        <v>2</v>
      </c>
      <c r="AI35">
        <v>1</v>
      </c>
      <c r="AJ35">
        <v>4</v>
      </c>
      <c r="AK35">
        <v>7</v>
      </c>
      <c r="AL35">
        <v>-0.17430000000000001</v>
      </c>
      <c r="AM35">
        <v>0.1258</v>
      </c>
      <c r="AP35">
        <v>1</v>
      </c>
      <c r="AQ35">
        <v>2</v>
      </c>
      <c r="AR35">
        <v>14</v>
      </c>
      <c r="AS35">
        <v>-0.16009999999999999</v>
      </c>
    </row>
    <row r="36" spans="1:45" x14ac:dyDescent="0.4">
      <c r="A36" s="8"/>
      <c r="B36" s="8"/>
      <c r="H36" s="7"/>
      <c r="I36" s="35"/>
      <c r="L36" s="7"/>
      <c r="AH36">
        <v>2</v>
      </c>
      <c r="AI36">
        <v>1</v>
      </c>
      <c r="AJ36">
        <v>5</v>
      </c>
      <c r="AK36">
        <v>7</v>
      </c>
      <c r="AL36">
        <v>-0.1714</v>
      </c>
      <c r="AM36">
        <v>0.20230000000000001</v>
      </c>
      <c r="AP36">
        <v>1</v>
      </c>
      <c r="AQ36">
        <v>3</v>
      </c>
      <c r="AR36">
        <v>14</v>
      </c>
      <c r="AS36">
        <v>-0.17480000000000001</v>
      </c>
    </row>
    <row r="37" spans="1:45" x14ac:dyDescent="0.4">
      <c r="A37" s="8"/>
      <c r="B37" s="8"/>
      <c r="H37" s="7"/>
      <c r="I37" s="35"/>
      <c r="L37" s="7"/>
      <c r="AH37">
        <v>2</v>
      </c>
      <c r="AI37">
        <v>2</v>
      </c>
      <c r="AJ37">
        <v>1</v>
      </c>
      <c r="AK37">
        <v>7</v>
      </c>
      <c r="AL37">
        <v>-8.6E-3</v>
      </c>
      <c r="AM37">
        <v>8.5300000000000001E-2</v>
      </c>
      <c r="AP37">
        <v>1</v>
      </c>
      <c r="AQ37">
        <v>4</v>
      </c>
      <c r="AR37">
        <v>14</v>
      </c>
      <c r="AS37">
        <v>-0.18820000000000001</v>
      </c>
    </row>
    <row r="38" spans="1:45" x14ac:dyDescent="0.4">
      <c r="A38" s="8"/>
      <c r="B38" s="8"/>
      <c r="H38" s="7"/>
      <c r="I38" s="35"/>
      <c r="L38" s="7"/>
      <c r="AB38" s="3"/>
      <c r="AC38" s="3"/>
      <c r="AD38" s="3"/>
      <c r="AE38" s="3"/>
      <c r="AF38" s="3"/>
      <c r="AH38">
        <v>2</v>
      </c>
      <c r="AI38">
        <v>2</v>
      </c>
      <c r="AJ38">
        <v>2</v>
      </c>
      <c r="AK38">
        <v>7</v>
      </c>
      <c r="AL38">
        <v>4.8599999999999997E-2</v>
      </c>
      <c r="AM38">
        <v>0.14960000000000001</v>
      </c>
      <c r="AP38">
        <v>1</v>
      </c>
      <c r="AQ38">
        <v>5</v>
      </c>
      <c r="AR38">
        <v>14</v>
      </c>
      <c r="AS38">
        <v>-0.1769</v>
      </c>
    </row>
    <row r="39" spans="1:45" x14ac:dyDescent="0.4">
      <c r="A39" s="8"/>
      <c r="B39" s="8"/>
      <c r="H39" s="7"/>
      <c r="I39" s="35"/>
      <c r="L39" s="7"/>
      <c r="AH39">
        <v>2</v>
      </c>
      <c r="AI39">
        <v>2</v>
      </c>
      <c r="AJ39">
        <v>3</v>
      </c>
      <c r="AK39">
        <v>7</v>
      </c>
      <c r="AL39">
        <v>0.1671</v>
      </c>
      <c r="AM39">
        <v>0.26190000000000002</v>
      </c>
      <c r="AP39" t="s">
        <v>25</v>
      </c>
    </row>
    <row r="40" spans="1:45" x14ac:dyDescent="0.4">
      <c r="A40" s="8"/>
      <c r="B40" s="8"/>
      <c r="AH40">
        <v>2</v>
      </c>
      <c r="AI40">
        <v>2</v>
      </c>
      <c r="AJ40">
        <v>4</v>
      </c>
      <c r="AK40">
        <v>7</v>
      </c>
      <c r="AL40">
        <v>0.21709999999999999</v>
      </c>
      <c r="AM40">
        <v>0.33989999999999998</v>
      </c>
      <c r="AP40">
        <v>2</v>
      </c>
      <c r="AQ40">
        <v>1</v>
      </c>
      <c r="AR40">
        <v>14</v>
      </c>
      <c r="AS40">
        <v>-4.8500000000000001E-2</v>
      </c>
    </row>
    <row r="41" spans="1:45" x14ac:dyDescent="0.4">
      <c r="A41" s="8"/>
      <c r="B41" s="8"/>
      <c r="AH41">
        <v>2</v>
      </c>
      <c r="AI41">
        <v>2</v>
      </c>
      <c r="AJ41">
        <v>5</v>
      </c>
      <c r="AK41">
        <v>7</v>
      </c>
      <c r="AL41">
        <v>0.22289999999999999</v>
      </c>
      <c r="AM41">
        <v>0.372</v>
      </c>
      <c r="AP41">
        <v>2</v>
      </c>
      <c r="AQ41">
        <v>2</v>
      </c>
      <c r="AR41">
        <v>14</v>
      </c>
      <c r="AS41">
        <v>-8.0000000000000002E-3</v>
      </c>
    </row>
    <row r="42" spans="1:45" x14ac:dyDescent="0.4">
      <c r="A42" s="8"/>
      <c r="B42" s="8"/>
      <c r="AH42">
        <v>2</v>
      </c>
      <c r="AI42">
        <v>3</v>
      </c>
      <c r="AJ42">
        <v>1</v>
      </c>
      <c r="AK42">
        <v>7</v>
      </c>
      <c r="AL42">
        <v>-6.5699999999999995E-2</v>
      </c>
      <c r="AM42">
        <v>5.8999999999999997E-2</v>
      </c>
      <c r="AP42">
        <v>2</v>
      </c>
      <c r="AQ42">
        <v>3</v>
      </c>
      <c r="AR42">
        <v>14</v>
      </c>
      <c r="AS42">
        <v>7.1499999999999994E-2</v>
      </c>
    </row>
    <row r="43" spans="1:45" x14ac:dyDescent="0.4">
      <c r="A43" s="8"/>
      <c r="B43" s="8"/>
      <c r="AH43">
        <v>2</v>
      </c>
      <c r="AI43">
        <v>3</v>
      </c>
      <c r="AJ43">
        <v>2</v>
      </c>
      <c r="AK43">
        <v>7</v>
      </c>
      <c r="AL43">
        <v>-3.1399999999999997E-2</v>
      </c>
      <c r="AM43">
        <v>0.13819999999999999</v>
      </c>
      <c r="AP43">
        <v>2</v>
      </c>
      <c r="AQ43">
        <v>4</v>
      </c>
      <c r="AR43">
        <v>14</v>
      </c>
      <c r="AS43">
        <v>0.125</v>
      </c>
    </row>
    <row r="44" spans="1:45" x14ac:dyDescent="0.4">
      <c r="A44" s="8"/>
      <c r="B44" s="8"/>
      <c r="AH44">
        <v>2</v>
      </c>
      <c r="AI44">
        <v>3</v>
      </c>
      <c r="AJ44">
        <v>3</v>
      </c>
      <c r="AK44">
        <v>7</v>
      </c>
      <c r="AL44">
        <v>-4.2900000000000001E-2</v>
      </c>
      <c r="AM44">
        <v>0.1578</v>
      </c>
      <c r="AP44">
        <v>2</v>
      </c>
      <c r="AQ44">
        <v>5</v>
      </c>
      <c r="AR44">
        <v>14</v>
      </c>
      <c r="AS44">
        <v>0.16919999999999999</v>
      </c>
    </row>
    <row r="45" spans="1:45" x14ac:dyDescent="0.4">
      <c r="A45" s="8"/>
      <c r="B45" s="8"/>
      <c r="AH45">
        <v>2</v>
      </c>
      <c r="AI45">
        <v>3</v>
      </c>
      <c r="AJ45">
        <v>4</v>
      </c>
      <c r="AK45">
        <v>7</v>
      </c>
      <c r="AL45">
        <v>-1.29E-2</v>
      </c>
      <c r="AM45">
        <v>0.18140000000000001</v>
      </c>
      <c r="AP45" t="s">
        <v>25</v>
      </c>
    </row>
    <row r="46" spans="1:45" x14ac:dyDescent="0.4">
      <c r="A46" s="8"/>
      <c r="B46" s="8"/>
      <c r="AH46">
        <v>2</v>
      </c>
      <c r="AI46">
        <v>3</v>
      </c>
      <c r="AJ46">
        <v>5</v>
      </c>
      <c r="AK46">
        <v>7</v>
      </c>
      <c r="AL46">
        <v>3.7100000000000001E-2</v>
      </c>
      <c r="AM46">
        <v>0.2913</v>
      </c>
      <c r="AP46">
        <v>3</v>
      </c>
      <c r="AQ46">
        <v>1</v>
      </c>
      <c r="AR46">
        <v>14</v>
      </c>
      <c r="AS46">
        <v>-7.1499999999999994E-2</v>
      </c>
    </row>
    <row r="47" spans="1:45" x14ac:dyDescent="0.4">
      <c r="A47" s="8"/>
      <c r="B47" s="8"/>
      <c r="AH47">
        <v>2</v>
      </c>
      <c r="AI47">
        <v>4</v>
      </c>
      <c r="AJ47">
        <v>1</v>
      </c>
      <c r="AK47">
        <v>7</v>
      </c>
      <c r="AL47">
        <v>-6.8599999999999994E-2</v>
      </c>
      <c r="AM47">
        <v>6.0299999999999999E-2</v>
      </c>
      <c r="AP47">
        <v>3</v>
      </c>
      <c r="AQ47">
        <v>2</v>
      </c>
      <c r="AR47">
        <v>14</v>
      </c>
      <c r="AS47">
        <v>-7.0900000000000005E-2</v>
      </c>
    </row>
    <row r="48" spans="1:45" x14ac:dyDescent="0.4">
      <c r="AH48">
        <v>2</v>
      </c>
      <c r="AI48">
        <v>4</v>
      </c>
      <c r="AJ48">
        <v>2</v>
      </c>
      <c r="AK48">
        <v>7</v>
      </c>
      <c r="AL48">
        <v>-0.12709999999999999</v>
      </c>
      <c r="AM48">
        <v>0.1464</v>
      </c>
      <c r="AP48">
        <v>3</v>
      </c>
      <c r="AQ48">
        <v>3</v>
      </c>
      <c r="AR48">
        <v>14</v>
      </c>
      <c r="AS48">
        <v>-4.4299999999999999E-2</v>
      </c>
    </row>
    <row r="49" spans="34:45" x14ac:dyDescent="0.4">
      <c r="AH49">
        <v>2</v>
      </c>
      <c r="AI49">
        <v>4</v>
      </c>
      <c r="AJ49">
        <v>3</v>
      </c>
      <c r="AK49">
        <v>7</v>
      </c>
      <c r="AL49">
        <v>-0.1057</v>
      </c>
      <c r="AM49">
        <v>0.13469999999999999</v>
      </c>
      <c r="AP49">
        <v>3</v>
      </c>
      <c r="AQ49">
        <v>4</v>
      </c>
      <c r="AR49">
        <v>14</v>
      </c>
      <c r="AS49">
        <v>-1.9800000000000002E-2</v>
      </c>
    </row>
    <row r="50" spans="34:45" x14ac:dyDescent="0.4">
      <c r="AH50">
        <v>2</v>
      </c>
      <c r="AI50">
        <v>4</v>
      </c>
      <c r="AJ50">
        <v>4</v>
      </c>
      <c r="AK50">
        <v>7</v>
      </c>
      <c r="AL50">
        <v>-7.4300000000000005E-2</v>
      </c>
      <c r="AM50">
        <v>0.18709999999999999</v>
      </c>
      <c r="AP50">
        <v>3</v>
      </c>
      <c r="AQ50">
        <v>5</v>
      </c>
      <c r="AR50">
        <v>14</v>
      </c>
      <c r="AS50">
        <v>3.2500000000000001E-2</v>
      </c>
    </row>
    <row r="51" spans="34:45" x14ac:dyDescent="0.4">
      <c r="AH51">
        <v>2</v>
      </c>
      <c r="AI51">
        <v>4</v>
      </c>
      <c r="AJ51">
        <v>5</v>
      </c>
      <c r="AK51">
        <v>7</v>
      </c>
      <c r="AL51">
        <v>-0.09</v>
      </c>
      <c r="AM51">
        <v>0.21149999999999999</v>
      </c>
      <c r="AP51" t="s">
        <v>25</v>
      </c>
    </row>
    <row r="52" spans="34:45" x14ac:dyDescent="0.4">
      <c r="AH52" t="s">
        <v>25</v>
      </c>
      <c r="AP52">
        <v>4</v>
      </c>
      <c r="AQ52">
        <v>1</v>
      </c>
      <c r="AR52">
        <v>14</v>
      </c>
      <c r="AS52">
        <v>-9.6600000000000005E-2</v>
      </c>
    </row>
    <row r="53" spans="34:45" x14ac:dyDescent="0.4">
      <c r="AP53">
        <v>4</v>
      </c>
      <c r="AQ53">
        <v>2</v>
      </c>
      <c r="AR53">
        <v>14</v>
      </c>
      <c r="AS53">
        <v>-0.13589999999999999</v>
      </c>
    </row>
    <row r="54" spans="34:45" x14ac:dyDescent="0.4">
      <c r="AP54">
        <v>4</v>
      </c>
      <c r="AQ54">
        <v>3</v>
      </c>
      <c r="AR54">
        <v>14</v>
      </c>
      <c r="AS54">
        <v>-8.7099999999999997E-2</v>
      </c>
    </row>
    <row r="55" spans="34:45" x14ac:dyDescent="0.4">
      <c r="AP55">
        <v>4</v>
      </c>
      <c r="AQ55">
        <v>4</v>
      </c>
      <c r="AR55">
        <v>14</v>
      </c>
      <c r="AS55">
        <v>9.5999999999999992E-3</v>
      </c>
    </row>
    <row r="56" spans="34:45" x14ac:dyDescent="0.4">
      <c r="AP56">
        <v>4</v>
      </c>
      <c r="AQ56">
        <v>5</v>
      </c>
      <c r="AR56">
        <v>14</v>
      </c>
      <c r="AS56">
        <v>6.5600000000000006E-2</v>
      </c>
    </row>
    <row r="57" spans="34:45" x14ac:dyDescent="0.4">
      <c r="AP57" t="s">
        <v>25</v>
      </c>
    </row>
    <row r="59" spans="34:45" x14ac:dyDescent="0.4">
      <c r="AP59" t="s">
        <v>25</v>
      </c>
    </row>
    <row r="60" spans="34:45" x14ac:dyDescent="0.4">
      <c r="AP60" t="s">
        <v>85</v>
      </c>
    </row>
    <row r="61" spans="34:45" x14ac:dyDescent="0.4">
      <c r="AP61" t="s">
        <v>25</v>
      </c>
    </row>
    <row r="62" spans="34:45" x14ac:dyDescent="0.4">
      <c r="AP62" t="s">
        <v>125</v>
      </c>
      <c r="AQ62" t="s">
        <v>491</v>
      </c>
    </row>
    <row r="63" spans="34:45" x14ac:dyDescent="0.4">
      <c r="AP63" t="s">
        <v>127</v>
      </c>
      <c r="AQ63" t="s">
        <v>492</v>
      </c>
    </row>
    <row r="64" spans="34:45" x14ac:dyDescent="0.4">
      <c r="AP64" t="s">
        <v>129</v>
      </c>
      <c r="AQ64" t="s">
        <v>493</v>
      </c>
    </row>
    <row r="65" spans="42:46" x14ac:dyDescent="0.4">
      <c r="AP65" t="s">
        <v>131</v>
      </c>
      <c r="AQ65" t="s">
        <v>494</v>
      </c>
    </row>
    <row r="66" spans="42:46" x14ac:dyDescent="0.4">
      <c r="AP66" t="s">
        <v>133</v>
      </c>
      <c r="AQ66" t="s">
        <v>495</v>
      </c>
      <c r="AT66" s="6"/>
    </row>
    <row r="67" spans="42:46" x14ac:dyDescent="0.4">
      <c r="AP67" t="s">
        <v>135</v>
      </c>
      <c r="AQ67" t="s">
        <v>496</v>
      </c>
    </row>
    <row r="68" spans="42:46" x14ac:dyDescent="0.4">
      <c r="AP68" t="s">
        <v>137</v>
      </c>
      <c r="AQ68" t="s">
        <v>497</v>
      </c>
      <c r="AT68" s="6"/>
    </row>
    <row r="69" spans="42:46" x14ac:dyDescent="0.4">
      <c r="AP69" t="s">
        <v>139</v>
      </c>
      <c r="AQ69" t="s">
        <v>498</v>
      </c>
    </row>
    <row r="70" spans="42:46" x14ac:dyDescent="0.4">
      <c r="AP70" t="s">
        <v>141</v>
      </c>
      <c r="AQ70" t="s">
        <v>499</v>
      </c>
      <c r="AT70" s="6"/>
    </row>
    <row r="71" spans="42:46" x14ac:dyDescent="0.4">
      <c r="AP71" t="s">
        <v>143</v>
      </c>
      <c r="AQ71" t="s">
        <v>500</v>
      </c>
    </row>
    <row r="72" spans="42:46" x14ac:dyDescent="0.4">
      <c r="AP72" t="s">
        <v>25</v>
      </c>
    </row>
    <row r="73" spans="42:46" x14ac:dyDescent="0.4">
      <c r="AP73" t="s">
        <v>145</v>
      </c>
      <c r="AQ73" t="s">
        <v>501</v>
      </c>
    </row>
    <row r="74" spans="42:46" x14ac:dyDescent="0.4">
      <c r="AP74" t="s">
        <v>147</v>
      </c>
      <c r="AQ74" t="s">
        <v>502</v>
      </c>
    </row>
    <row r="75" spans="42:46" x14ac:dyDescent="0.4">
      <c r="AP75" t="s">
        <v>149</v>
      </c>
      <c r="AQ75" t="s">
        <v>503</v>
      </c>
      <c r="AT75" s="6"/>
    </row>
    <row r="76" spans="42:46" x14ac:dyDescent="0.4">
      <c r="AP76" t="s">
        <v>151</v>
      </c>
      <c r="AQ76" t="s">
        <v>504</v>
      </c>
    </row>
    <row r="77" spans="42:46" x14ac:dyDescent="0.4">
      <c r="AP77" t="s">
        <v>258</v>
      </c>
      <c r="AQ77" t="s">
        <v>505</v>
      </c>
    </row>
    <row r="78" spans="42:46" x14ac:dyDescent="0.4">
      <c r="AP78" t="s">
        <v>259</v>
      </c>
      <c r="AQ78" t="s">
        <v>506</v>
      </c>
    </row>
    <row r="79" spans="42:46" x14ac:dyDescent="0.4">
      <c r="AP79" t="s">
        <v>260</v>
      </c>
      <c r="AQ79" t="s">
        <v>507</v>
      </c>
      <c r="AT79" s="6"/>
    </row>
    <row r="80" spans="42:46" x14ac:dyDescent="0.4">
      <c r="AP80" t="s">
        <v>261</v>
      </c>
      <c r="AQ80" t="s">
        <v>508</v>
      </c>
    </row>
    <row r="82" spans="42:42" x14ac:dyDescent="0.4">
      <c r="AP82" t="s">
        <v>41</v>
      </c>
    </row>
    <row r="84" spans="42:42" x14ac:dyDescent="0.4">
      <c r="AP84" t="s">
        <v>509</v>
      </c>
    </row>
    <row r="85" spans="42:42" x14ac:dyDescent="0.4">
      <c r="AP85" t="s">
        <v>510</v>
      </c>
    </row>
    <row r="86" spans="42:42" x14ac:dyDescent="0.4">
      <c r="AP86" t="s">
        <v>25</v>
      </c>
    </row>
    <row r="87" spans="42:42" x14ac:dyDescent="0.4">
      <c r="AP87" t="s">
        <v>511</v>
      </c>
    </row>
    <row r="88" spans="42:42" x14ac:dyDescent="0.4">
      <c r="AP88" t="s">
        <v>293</v>
      </c>
    </row>
    <row r="89" spans="42:42" x14ac:dyDescent="0.4">
      <c r="AP89" t="s">
        <v>512</v>
      </c>
    </row>
    <row r="90" spans="42:42" x14ac:dyDescent="0.4">
      <c r="AP90" t="s">
        <v>295</v>
      </c>
    </row>
    <row r="91" spans="42:42" x14ac:dyDescent="0.4">
      <c r="AP91" t="s">
        <v>513</v>
      </c>
    </row>
    <row r="92" spans="42:42" x14ac:dyDescent="0.4">
      <c r="AP92" t="s">
        <v>267</v>
      </c>
    </row>
    <row r="93" spans="42:42" x14ac:dyDescent="0.4">
      <c r="AP93" t="s">
        <v>25</v>
      </c>
    </row>
    <row r="95" spans="42:42" x14ac:dyDescent="0.4">
      <c r="AP95" t="s">
        <v>41</v>
      </c>
    </row>
    <row r="97" spans="42:42" x14ac:dyDescent="0.4">
      <c r="AP97" t="s">
        <v>514</v>
      </c>
    </row>
    <row r="98" spans="42:42" x14ac:dyDescent="0.4">
      <c r="AP98" t="s">
        <v>515</v>
      </c>
    </row>
    <row r="99" spans="42:42" x14ac:dyDescent="0.4">
      <c r="AP99" t="s">
        <v>25</v>
      </c>
    </row>
    <row r="100" spans="42:42" x14ac:dyDescent="0.4">
      <c r="AP100" t="s">
        <v>511</v>
      </c>
    </row>
    <row r="101" spans="42:42" x14ac:dyDescent="0.4">
      <c r="AP101" t="s">
        <v>293</v>
      </c>
    </row>
    <row r="102" spans="42:42" x14ac:dyDescent="0.4">
      <c r="AP102" t="s">
        <v>516</v>
      </c>
    </row>
    <row r="103" spans="42:42" x14ac:dyDescent="0.4">
      <c r="AP103" t="s">
        <v>295</v>
      </c>
    </row>
    <row r="104" spans="42:42" x14ac:dyDescent="0.4">
      <c r="AP104" t="s">
        <v>517</v>
      </c>
    </row>
    <row r="105" spans="42:42" x14ac:dyDescent="0.4">
      <c r="AP105" t="s">
        <v>267</v>
      </c>
    </row>
    <row r="106" spans="42:42" x14ac:dyDescent="0.4">
      <c r="AP106" t="s">
        <v>25</v>
      </c>
    </row>
    <row r="108" spans="42:42" x14ac:dyDescent="0.4">
      <c r="AP108" t="s">
        <v>41</v>
      </c>
    </row>
    <row r="110" spans="42:42" x14ac:dyDescent="0.4">
      <c r="AP110" t="s">
        <v>518</v>
      </c>
    </row>
    <row r="111" spans="42:42" x14ac:dyDescent="0.4">
      <c r="AP111" t="s">
        <v>519</v>
      </c>
    </row>
    <row r="112" spans="42:42" x14ac:dyDescent="0.4">
      <c r="AP112" t="s">
        <v>25</v>
      </c>
    </row>
    <row r="113" spans="42:42" x14ac:dyDescent="0.4">
      <c r="AP113" t="s">
        <v>511</v>
      </c>
    </row>
    <row r="114" spans="42:42" x14ac:dyDescent="0.4">
      <c r="AP114" t="s">
        <v>293</v>
      </c>
    </row>
    <row r="115" spans="42:42" x14ac:dyDescent="0.4">
      <c r="AP115" t="s">
        <v>516</v>
      </c>
    </row>
    <row r="116" spans="42:42" x14ac:dyDescent="0.4">
      <c r="AP116" t="s">
        <v>295</v>
      </c>
    </row>
    <row r="117" spans="42:42" x14ac:dyDescent="0.4">
      <c r="AP117" t="s">
        <v>517</v>
      </c>
    </row>
    <row r="118" spans="42:42" x14ac:dyDescent="0.4">
      <c r="AP118" t="s">
        <v>267</v>
      </c>
    </row>
    <row r="119" spans="42:42" x14ac:dyDescent="0.4">
      <c r="AP119" t="s">
        <v>25</v>
      </c>
    </row>
    <row r="121" spans="42:42" x14ac:dyDescent="0.4">
      <c r="AP121" t="s">
        <v>41</v>
      </c>
    </row>
    <row r="123" spans="42:42" x14ac:dyDescent="0.4">
      <c r="AP123" t="s">
        <v>520</v>
      </c>
    </row>
    <row r="124" spans="42:42" x14ac:dyDescent="0.4">
      <c r="AP124" t="s">
        <v>521</v>
      </c>
    </row>
    <row r="125" spans="42:42" x14ac:dyDescent="0.4">
      <c r="AP125" t="s">
        <v>25</v>
      </c>
    </row>
    <row r="126" spans="42:42" x14ac:dyDescent="0.4">
      <c r="AP126" t="s">
        <v>155</v>
      </c>
    </row>
    <row r="127" spans="42:42" x14ac:dyDescent="0.4">
      <c r="AP127" t="s">
        <v>203</v>
      </c>
    </row>
    <row r="128" spans="42:42" x14ac:dyDescent="0.4">
      <c r="AP128" t="s">
        <v>204</v>
      </c>
    </row>
    <row r="129" spans="42:43" x14ac:dyDescent="0.4">
      <c r="AP129" t="s">
        <v>158</v>
      </c>
      <c r="AQ129" s="6"/>
    </row>
    <row r="130" spans="42:43" x14ac:dyDescent="0.4">
      <c r="AP130" t="s">
        <v>205</v>
      </c>
    </row>
    <row r="131" spans="42:43" x14ac:dyDescent="0.4">
      <c r="AP131" t="s">
        <v>206</v>
      </c>
    </row>
    <row r="132" spans="42:43" x14ac:dyDescent="0.4">
      <c r="AP132" t="s">
        <v>207</v>
      </c>
    </row>
    <row r="133" spans="42:43" x14ac:dyDescent="0.4">
      <c r="AP133" t="s">
        <v>162</v>
      </c>
    </row>
    <row r="134" spans="42:43" x14ac:dyDescent="0.4">
      <c r="AP134" t="s">
        <v>208</v>
      </c>
    </row>
    <row r="135" spans="42:43" x14ac:dyDescent="0.4">
      <c r="AP135" t="s">
        <v>209</v>
      </c>
    </row>
    <row r="136" spans="42:43" x14ac:dyDescent="0.4">
      <c r="AP136" t="s">
        <v>25</v>
      </c>
    </row>
    <row r="138" spans="42:43" x14ac:dyDescent="0.4">
      <c r="AP138" t="s">
        <v>41</v>
      </c>
    </row>
    <row r="140" spans="42:43" x14ac:dyDescent="0.4">
      <c r="AP140" t="s">
        <v>522</v>
      </c>
    </row>
    <row r="141" spans="42:43" x14ac:dyDescent="0.4">
      <c r="AP141" t="s">
        <v>523</v>
      </c>
    </row>
    <row r="142" spans="42:43" x14ac:dyDescent="0.4">
      <c r="AP142" t="s">
        <v>25</v>
      </c>
    </row>
    <row r="143" spans="42:43" x14ac:dyDescent="0.4">
      <c r="AP143" t="s">
        <v>220</v>
      </c>
    </row>
    <row r="144" spans="42:43" x14ac:dyDescent="0.4">
      <c r="AP144" t="s">
        <v>221</v>
      </c>
    </row>
    <row r="145" spans="42:42" x14ac:dyDescent="0.4">
      <c r="AP145" t="s">
        <v>213</v>
      </c>
    </row>
    <row r="146" spans="42:42" x14ac:dyDescent="0.4">
      <c r="AP146" t="s">
        <v>214</v>
      </c>
    </row>
    <row r="147" spans="42:42" x14ac:dyDescent="0.4">
      <c r="AP147" t="s">
        <v>222</v>
      </c>
    </row>
    <row r="148" spans="42:42" x14ac:dyDescent="0.4">
      <c r="AP148" t="s">
        <v>206</v>
      </c>
    </row>
    <row r="149" spans="42:42" x14ac:dyDescent="0.4">
      <c r="AP149" t="s">
        <v>215</v>
      </c>
    </row>
    <row r="150" spans="42:42" x14ac:dyDescent="0.4">
      <c r="AP150" t="s">
        <v>223</v>
      </c>
    </row>
    <row r="151" spans="42:42" x14ac:dyDescent="0.4">
      <c r="AP151" t="s">
        <v>216</v>
      </c>
    </row>
    <row r="152" spans="42:42" x14ac:dyDescent="0.4">
      <c r="AP152" t="s">
        <v>164</v>
      </c>
    </row>
    <row r="153" spans="42:42" x14ac:dyDescent="0.4">
      <c r="AP153" t="s">
        <v>25</v>
      </c>
    </row>
    <row r="155" spans="42:42" x14ac:dyDescent="0.4">
      <c r="AP155" t="s">
        <v>47</v>
      </c>
    </row>
  </sheetData>
  <mergeCells count="13">
    <mergeCell ref="R1:V1"/>
    <mergeCell ref="W1:AA1"/>
    <mergeCell ref="AB1:AF1"/>
    <mergeCell ref="AB10:AF10"/>
    <mergeCell ref="W10:AA10"/>
    <mergeCell ref="R10:V10"/>
    <mergeCell ref="M23:Q23"/>
    <mergeCell ref="M1:Q1"/>
    <mergeCell ref="B3:C3"/>
    <mergeCell ref="D3:E3"/>
    <mergeCell ref="F3:G3"/>
    <mergeCell ref="H3:I3"/>
    <mergeCell ref="M10:Q10"/>
  </mergeCells>
  <phoneticPr fontId="3"/>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C5B1-CF7A-4D27-8618-04D3F97F9C7D}">
  <dimension ref="A1:DC95"/>
  <sheetViews>
    <sheetView topLeftCell="A10" zoomScale="88" zoomScaleNormal="40" workbookViewId="0">
      <selection activeCell="O41" sqref="O41"/>
    </sheetView>
  </sheetViews>
  <sheetFormatPr defaultRowHeight="18.75" x14ac:dyDescent="0.4"/>
  <cols>
    <col min="3" max="18" width="7.125" customWidth="1"/>
  </cols>
  <sheetData>
    <row r="1" spans="1:107" x14ac:dyDescent="0.4">
      <c r="A1" s="5"/>
      <c r="B1" s="5"/>
      <c r="C1" s="195" t="s">
        <v>662</v>
      </c>
      <c r="D1" s="195"/>
      <c r="E1" s="195" t="s">
        <v>663</v>
      </c>
      <c r="F1" s="195"/>
      <c r="G1" s="195" t="s">
        <v>664</v>
      </c>
      <c r="H1" s="195"/>
      <c r="I1" s="195" t="s">
        <v>665</v>
      </c>
      <c r="J1" s="195"/>
      <c r="K1" s="195" t="s">
        <v>666</v>
      </c>
      <c r="L1" s="195"/>
      <c r="M1" s="195" t="s">
        <v>667</v>
      </c>
      <c r="N1" s="195"/>
      <c r="O1" s="195" t="s">
        <v>668</v>
      </c>
      <c r="P1" s="195"/>
      <c r="Q1" s="195" t="s">
        <v>669</v>
      </c>
      <c r="R1" s="195"/>
      <c r="T1" s="198" t="s">
        <v>671</v>
      </c>
      <c r="U1" s="198"/>
      <c r="V1" s="7"/>
      <c r="W1" s="178" t="s">
        <v>349</v>
      </c>
      <c r="X1" s="178"/>
      <c r="Y1" s="178" t="s">
        <v>350</v>
      </c>
      <c r="Z1" s="178"/>
      <c r="AA1" s="178" t="s">
        <v>351</v>
      </c>
      <c r="AB1" s="178"/>
      <c r="AC1" s="178" t="s">
        <v>352</v>
      </c>
      <c r="AD1" s="178"/>
      <c r="AE1" s="198" t="s">
        <v>672</v>
      </c>
      <c r="AF1" s="198"/>
      <c r="AG1" s="7"/>
      <c r="AH1" s="178" t="s">
        <v>349</v>
      </c>
      <c r="AI1" s="178"/>
      <c r="AJ1" s="178" t="s">
        <v>350</v>
      </c>
      <c r="AK1" s="178"/>
      <c r="AL1" s="178" t="s">
        <v>351</v>
      </c>
      <c r="AM1" s="178"/>
      <c r="AN1" s="178" t="s">
        <v>352</v>
      </c>
      <c r="AO1" s="178"/>
      <c r="AP1" s="198" t="s">
        <v>673</v>
      </c>
      <c r="AQ1" s="198"/>
      <c r="AR1" s="7"/>
      <c r="AS1" s="178" t="s">
        <v>349</v>
      </c>
      <c r="AT1" s="178"/>
      <c r="AU1" s="178" t="s">
        <v>350</v>
      </c>
      <c r="AV1" s="178"/>
      <c r="AW1" s="178" t="s">
        <v>351</v>
      </c>
      <c r="AX1" s="178"/>
      <c r="AY1" s="178" t="s">
        <v>352</v>
      </c>
      <c r="AZ1" s="178"/>
      <c r="BA1" s="198" t="s">
        <v>674</v>
      </c>
      <c r="BB1" s="198"/>
      <c r="BC1" s="7"/>
      <c r="BD1" s="178" t="s">
        <v>349</v>
      </c>
      <c r="BE1" s="178"/>
      <c r="BF1" s="178" t="s">
        <v>350</v>
      </c>
      <c r="BG1" s="178"/>
      <c r="BH1" s="178" t="s">
        <v>351</v>
      </c>
      <c r="BI1" s="178"/>
      <c r="BJ1" s="178" t="s">
        <v>352</v>
      </c>
      <c r="BK1" s="178"/>
      <c r="BL1" s="198" t="s">
        <v>675</v>
      </c>
      <c r="BM1" s="198"/>
      <c r="BN1" s="7"/>
      <c r="BO1" s="178" t="s">
        <v>349</v>
      </c>
      <c r="BP1" s="178"/>
      <c r="BQ1" s="178" t="s">
        <v>350</v>
      </c>
      <c r="BR1" s="178"/>
      <c r="BS1" s="178" t="s">
        <v>351</v>
      </c>
      <c r="BT1" s="178"/>
      <c r="BU1" s="178" t="s">
        <v>352</v>
      </c>
      <c r="BV1" s="178"/>
      <c r="BW1" s="198" t="s">
        <v>676</v>
      </c>
      <c r="BX1" s="198"/>
      <c r="BY1" s="7"/>
      <c r="BZ1" s="178" t="s">
        <v>349</v>
      </c>
      <c r="CA1" s="178"/>
      <c r="CB1" s="178" t="s">
        <v>350</v>
      </c>
      <c r="CC1" s="178"/>
      <c r="CD1" s="178" t="s">
        <v>351</v>
      </c>
      <c r="CE1" s="178"/>
      <c r="CF1" s="178" t="s">
        <v>352</v>
      </c>
      <c r="CG1" s="178"/>
      <c r="CH1" s="198" t="s">
        <v>677</v>
      </c>
      <c r="CI1" s="198"/>
      <c r="CJ1" s="7"/>
      <c r="CK1" s="178" t="s">
        <v>349</v>
      </c>
      <c r="CL1" s="178"/>
      <c r="CM1" s="178" t="s">
        <v>350</v>
      </c>
      <c r="CN1" s="178"/>
      <c r="CO1" s="178" t="s">
        <v>351</v>
      </c>
      <c r="CP1" s="178"/>
      <c r="CQ1" s="178" t="s">
        <v>352</v>
      </c>
      <c r="CR1" s="178"/>
      <c r="CS1" s="198" t="s">
        <v>678</v>
      </c>
      <c r="CT1" s="198"/>
      <c r="CU1" s="7"/>
      <c r="CV1" s="178" t="s">
        <v>349</v>
      </c>
      <c r="CW1" s="178"/>
      <c r="CX1" s="178" t="s">
        <v>350</v>
      </c>
      <c r="CY1" s="178"/>
      <c r="CZ1" s="178" t="s">
        <v>351</v>
      </c>
      <c r="DA1" s="178"/>
      <c r="DB1" s="178" t="s">
        <v>352</v>
      </c>
      <c r="DC1" s="178"/>
    </row>
    <row r="2" spans="1:107" x14ac:dyDescent="0.4">
      <c r="A2" s="5" t="s">
        <v>268</v>
      </c>
      <c r="B2" s="14">
        <v>1</v>
      </c>
      <c r="C2" s="15">
        <v>4</v>
      </c>
      <c r="D2" s="12" t="s">
        <v>330</v>
      </c>
      <c r="E2" s="5">
        <v>8</v>
      </c>
      <c r="F2" s="5" t="s">
        <v>454</v>
      </c>
      <c r="G2" s="5">
        <v>4</v>
      </c>
      <c r="H2" s="5" t="s">
        <v>330</v>
      </c>
      <c r="I2" s="5">
        <v>4</v>
      </c>
      <c r="J2" s="5" t="s">
        <v>330</v>
      </c>
      <c r="K2" s="5">
        <v>2</v>
      </c>
      <c r="L2" s="5" t="s">
        <v>327</v>
      </c>
      <c r="M2" s="5">
        <v>10</v>
      </c>
      <c r="N2" s="5" t="s">
        <v>642</v>
      </c>
      <c r="O2" s="5">
        <v>2</v>
      </c>
      <c r="P2" s="5" t="s">
        <v>327</v>
      </c>
      <c r="Q2" s="5">
        <v>4</v>
      </c>
      <c r="R2" s="5" t="s">
        <v>330</v>
      </c>
      <c r="T2" s="198"/>
      <c r="U2" s="198"/>
      <c r="V2" s="5" t="s">
        <v>268</v>
      </c>
      <c r="W2" s="4" t="s">
        <v>0</v>
      </c>
      <c r="X2" s="4" t="s">
        <v>1</v>
      </c>
      <c r="Y2" s="4" t="s">
        <v>0</v>
      </c>
      <c r="Z2" s="4" t="s">
        <v>1</v>
      </c>
      <c r="AA2" s="4" t="s">
        <v>0</v>
      </c>
      <c r="AB2" s="4" t="s">
        <v>1</v>
      </c>
      <c r="AC2" s="4" t="s">
        <v>0</v>
      </c>
      <c r="AD2" s="4" t="s">
        <v>1</v>
      </c>
      <c r="AE2" s="198"/>
      <c r="AF2" s="198"/>
      <c r="AG2" s="5" t="s">
        <v>268</v>
      </c>
      <c r="AH2" s="4" t="s">
        <v>0</v>
      </c>
      <c r="AI2" s="4" t="s">
        <v>1</v>
      </c>
      <c r="AJ2" s="4" t="s">
        <v>0</v>
      </c>
      <c r="AK2" s="4" t="s">
        <v>1</v>
      </c>
      <c r="AL2" s="4" t="s">
        <v>0</v>
      </c>
      <c r="AM2" s="4" t="s">
        <v>1</v>
      </c>
      <c r="AN2" s="4" t="s">
        <v>0</v>
      </c>
      <c r="AO2" s="4" t="s">
        <v>1</v>
      </c>
      <c r="AP2" s="198"/>
      <c r="AQ2" s="198"/>
      <c r="AR2" s="5" t="s">
        <v>268</v>
      </c>
      <c r="AS2" s="4" t="s">
        <v>0</v>
      </c>
      <c r="AT2" s="4" t="s">
        <v>1</v>
      </c>
      <c r="AU2" s="4" t="s">
        <v>0</v>
      </c>
      <c r="AV2" s="4" t="s">
        <v>1</v>
      </c>
      <c r="AW2" s="4" t="s">
        <v>0</v>
      </c>
      <c r="AX2" s="4" t="s">
        <v>1</v>
      </c>
      <c r="AY2" s="4" t="s">
        <v>0</v>
      </c>
      <c r="AZ2" s="4" t="s">
        <v>1</v>
      </c>
      <c r="BA2" s="198"/>
      <c r="BB2" s="198"/>
      <c r="BC2" s="5" t="s">
        <v>268</v>
      </c>
      <c r="BD2" s="4" t="s">
        <v>0</v>
      </c>
      <c r="BE2" s="4" t="s">
        <v>1</v>
      </c>
      <c r="BF2" s="4" t="s">
        <v>0</v>
      </c>
      <c r="BG2" s="4" t="s">
        <v>1</v>
      </c>
      <c r="BH2" s="4" t="s">
        <v>0</v>
      </c>
      <c r="BI2" s="4" t="s">
        <v>1</v>
      </c>
      <c r="BJ2" s="4" t="s">
        <v>0</v>
      </c>
      <c r="BK2" s="4" t="s">
        <v>1</v>
      </c>
      <c r="BL2" s="198"/>
      <c r="BM2" s="198"/>
      <c r="BN2" s="5" t="s">
        <v>268</v>
      </c>
      <c r="BO2" s="4" t="s">
        <v>0</v>
      </c>
      <c r="BP2" s="4" t="s">
        <v>1</v>
      </c>
      <c r="BQ2" s="4" t="s">
        <v>0</v>
      </c>
      <c r="BR2" s="4" t="s">
        <v>1</v>
      </c>
      <c r="BS2" s="4" t="s">
        <v>0</v>
      </c>
      <c r="BT2" s="4" t="s">
        <v>1</v>
      </c>
      <c r="BU2" s="4" t="s">
        <v>0</v>
      </c>
      <c r="BV2" s="4" t="s">
        <v>1</v>
      </c>
      <c r="BW2" s="198"/>
      <c r="BX2" s="198"/>
      <c r="BY2" s="5" t="s">
        <v>268</v>
      </c>
      <c r="BZ2" s="4" t="s">
        <v>0</v>
      </c>
      <c r="CA2" s="4" t="s">
        <v>1</v>
      </c>
      <c r="CB2" s="4" t="s">
        <v>0</v>
      </c>
      <c r="CC2" s="4" t="s">
        <v>1</v>
      </c>
      <c r="CD2" s="4" t="s">
        <v>0</v>
      </c>
      <c r="CE2" s="4" t="s">
        <v>1</v>
      </c>
      <c r="CF2" s="4" t="s">
        <v>0</v>
      </c>
      <c r="CG2" s="4" t="s">
        <v>1</v>
      </c>
      <c r="CH2" s="198"/>
      <c r="CI2" s="198"/>
      <c r="CJ2" s="5" t="s">
        <v>268</v>
      </c>
      <c r="CK2" s="4" t="s">
        <v>0</v>
      </c>
      <c r="CL2" s="4" t="s">
        <v>1</v>
      </c>
      <c r="CM2" s="4" t="s">
        <v>0</v>
      </c>
      <c r="CN2" s="4" t="s">
        <v>1</v>
      </c>
      <c r="CO2" s="4" t="s">
        <v>0</v>
      </c>
      <c r="CP2" s="4" t="s">
        <v>1</v>
      </c>
      <c r="CQ2" s="4" t="s">
        <v>0</v>
      </c>
      <c r="CR2" s="4" t="s">
        <v>1</v>
      </c>
      <c r="CS2" s="198"/>
      <c r="CT2" s="198"/>
      <c r="CU2" s="5" t="s">
        <v>268</v>
      </c>
      <c r="CV2" s="4" t="s">
        <v>0</v>
      </c>
      <c r="CW2" s="4" t="s">
        <v>1</v>
      </c>
      <c r="CX2" s="4" t="s">
        <v>0</v>
      </c>
      <c r="CY2" s="4" t="s">
        <v>1</v>
      </c>
      <c r="CZ2" s="4" t="s">
        <v>0</v>
      </c>
      <c r="DA2" s="4" t="s">
        <v>1</v>
      </c>
      <c r="DB2" s="4" t="s">
        <v>0</v>
      </c>
      <c r="DC2" s="4" t="s">
        <v>1</v>
      </c>
    </row>
    <row r="3" spans="1:107" x14ac:dyDescent="0.4">
      <c r="A3" s="5"/>
      <c r="B3" s="15">
        <v>2</v>
      </c>
      <c r="C3" s="15">
        <v>12</v>
      </c>
      <c r="D3" s="12" t="s">
        <v>456</v>
      </c>
      <c r="E3" s="5">
        <v>10</v>
      </c>
      <c r="F3" s="5" t="s">
        <v>642</v>
      </c>
      <c r="G3" s="5">
        <v>11</v>
      </c>
      <c r="H3" s="5" t="s">
        <v>455</v>
      </c>
      <c r="I3" s="5">
        <v>10</v>
      </c>
      <c r="J3" s="5" t="s">
        <v>642</v>
      </c>
      <c r="K3" s="5">
        <v>4</v>
      </c>
      <c r="L3" s="5" t="s">
        <v>330</v>
      </c>
      <c r="M3" s="5">
        <v>9</v>
      </c>
      <c r="N3" s="5" t="s">
        <v>641</v>
      </c>
      <c r="O3" s="5">
        <v>4</v>
      </c>
      <c r="P3" s="5" t="s">
        <v>330</v>
      </c>
      <c r="Q3" s="5">
        <v>14</v>
      </c>
      <c r="R3" s="5" t="s">
        <v>644</v>
      </c>
      <c r="V3" s="7">
        <v>1</v>
      </c>
      <c r="W3" s="8">
        <v>-0.13458333333334166</v>
      </c>
      <c r="X3" s="8">
        <v>-0.10533333333331522</v>
      </c>
      <c r="Y3" s="8">
        <v>-0.51858333333332651</v>
      </c>
      <c r="Z3" s="8">
        <v>-8.6249999999998536E-2</v>
      </c>
      <c r="AA3" s="8">
        <v>-0.42841666666667694</v>
      </c>
      <c r="AB3" s="8">
        <v>1.4833333333324698E-2</v>
      </c>
      <c r="AC3" s="8">
        <v>-0.30808333333335619</v>
      </c>
      <c r="AD3" s="8">
        <v>-0.56691666666666818</v>
      </c>
      <c r="AG3" s="7">
        <v>1</v>
      </c>
      <c r="AH3" s="8">
        <v>0.11716666666666313</v>
      </c>
      <c r="AI3" s="8">
        <v>-7.9416666666671645E-2</v>
      </c>
      <c r="AJ3" s="8">
        <v>-8.4666666666673149E-2</v>
      </c>
      <c r="AK3" s="8">
        <v>0.12600000000000727</v>
      </c>
      <c r="AL3" s="8">
        <v>-0.3995833333333349</v>
      </c>
      <c r="AM3" s="8">
        <v>-0.4099166666666606</v>
      </c>
      <c r="AN3" s="8">
        <v>0.61112499999997938</v>
      </c>
      <c r="AO3" s="8">
        <v>-0.60099999999999132</v>
      </c>
      <c r="AR3" s="7">
        <v>1</v>
      </c>
      <c r="AS3" s="8">
        <v>-0.13458333333334166</v>
      </c>
      <c r="AT3" s="8">
        <v>-0.10533333333331522</v>
      </c>
      <c r="AU3" s="8">
        <v>-0.51858333333332651</v>
      </c>
      <c r="AV3" s="8">
        <v>-8.6249999999998536E-2</v>
      </c>
      <c r="AW3" s="8">
        <v>-0.42841666666667694</v>
      </c>
      <c r="AX3" s="8">
        <v>1.4833333333324698E-2</v>
      </c>
      <c r="AY3" s="8">
        <v>-0.30808333333335619</v>
      </c>
      <c r="AZ3" s="8">
        <v>-0.56691666666666818</v>
      </c>
      <c r="BC3" s="7">
        <v>1</v>
      </c>
      <c r="BD3" s="8">
        <v>-0.13458333333334166</v>
      </c>
      <c r="BE3" s="8">
        <v>-0.10533333333331522</v>
      </c>
      <c r="BF3" s="8">
        <v>-0.51858333333332651</v>
      </c>
      <c r="BG3" s="8">
        <v>-8.6249999999998536E-2</v>
      </c>
      <c r="BH3" s="8">
        <v>-0.42841666666667694</v>
      </c>
      <c r="BI3" s="8">
        <v>1.4833333333324698E-2</v>
      </c>
      <c r="BJ3" s="8">
        <v>-0.30808333333335619</v>
      </c>
      <c r="BK3" s="8">
        <v>-0.56691666666666818</v>
      </c>
      <c r="BN3" s="7">
        <v>1</v>
      </c>
      <c r="BO3" s="8">
        <v>-4.0666666666664263E-2</v>
      </c>
      <c r="BP3" s="8">
        <v>0.32883333333332998</v>
      </c>
      <c r="BQ3" s="8">
        <v>0.16016666666669083</v>
      </c>
      <c r="BR3" s="8">
        <v>3.2416666666658739E-2</v>
      </c>
      <c r="BS3" s="8">
        <v>3.9499999999997232E-2</v>
      </c>
      <c r="BT3" s="8">
        <v>0.75391666666665913</v>
      </c>
      <c r="BU3" s="8">
        <v>0.65674999999998707</v>
      </c>
      <c r="BV3" s="8">
        <v>-0.44208333333331873</v>
      </c>
      <c r="BY3" s="7">
        <v>1</v>
      </c>
      <c r="BZ3" s="8">
        <v>-3.8666666666665607E-2</v>
      </c>
      <c r="CA3" s="8">
        <v>6.2166666666674669E-2</v>
      </c>
      <c r="CB3" s="8">
        <v>0.12458333333332661</v>
      </c>
      <c r="CC3" s="8">
        <v>0.17974999999998159</v>
      </c>
      <c r="CD3" s="8">
        <v>0.48116666666667596</v>
      </c>
      <c r="CE3" s="8">
        <v>0.22308333333333116</v>
      </c>
      <c r="CF3" s="8">
        <v>-5.708333333332713E-2</v>
      </c>
      <c r="CG3" s="8">
        <v>-0.36408333333332193</v>
      </c>
      <c r="CJ3" s="7">
        <v>1</v>
      </c>
      <c r="CK3" s="8">
        <v>-4.0666666666664263E-2</v>
      </c>
      <c r="CL3" s="8">
        <v>0.32883333333332998</v>
      </c>
      <c r="CM3" s="8">
        <v>0.16016666666669083</v>
      </c>
      <c r="CN3" s="8">
        <v>3.2416666666658739E-2</v>
      </c>
      <c r="CO3" s="8">
        <v>3.9499999999997232E-2</v>
      </c>
      <c r="CP3" s="8">
        <v>0.75391666666665913</v>
      </c>
      <c r="CQ3" s="8">
        <v>0.65674999999998707</v>
      </c>
      <c r="CR3" s="8">
        <v>-0.44208333333331873</v>
      </c>
      <c r="CU3" s="7">
        <v>1</v>
      </c>
      <c r="CV3" s="8">
        <v>-7.7499999999954385E-3</v>
      </c>
      <c r="CW3" s="8">
        <v>-0.6733333333333491</v>
      </c>
      <c r="CX3" s="8">
        <v>0.4134166666666606</v>
      </c>
      <c r="CY3" s="8">
        <v>0.32133333333331937</v>
      </c>
      <c r="CZ3" s="8">
        <v>0.17041666666665295</v>
      </c>
      <c r="DA3" s="8">
        <v>-0.61649999999999816</v>
      </c>
      <c r="DB3" s="8">
        <v>8.4583333333350788E-2</v>
      </c>
      <c r="DC3" s="8">
        <v>-0.19466666666667437</v>
      </c>
    </row>
    <row r="4" spans="1:107" x14ac:dyDescent="0.4">
      <c r="A4" s="5"/>
      <c r="B4" s="14">
        <v>3</v>
      </c>
      <c r="C4" s="14">
        <v>15</v>
      </c>
      <c r="D4" s="46" t="s">
        <v>645</v>
      </c>
      <c r="E4" s="5">
        <v>2</v>
      </c>
      <c r="F4" s="5" t="s">
        <v>327</v>
      </c>
      <c r="G4" s="5">
        <v>15</v>
      </c>
      <c r="H4" s="5" t="s">
        <v>645</v>
      </c>
      <c r="I4" s="5">
        <v>12</v>
      </c>
      <c r="J4" s="5" t="s">
        <v>456</v>
      </c>
      <c r="K4" s="5">
        <v>6</v>
      </c>
      <c r="L4" s="5" t="s">
        <v>639</v>
      </c>
      <c r="M4" s="5">
        <v>4</v>
      </c>
      <c r="N4" s="5" t="s">
        <v>330</v>
      </c>
      <c r="O4" s="5">
        <v>6</v>
      </c>
      <c r="P4" s="5" t="s">
        <v>639</v>
      </c>
      <c r="Q4" s="5">
        <v>3</v>
      </c>
      <c r="R4" s="5" t="s">
        <v>328</v>
      </c>
      <c r="V4" s="7">
        <v>2</v>
      </c>
      <c r="W4" s="8">
        <v>-0.10566666666666044</v>
      </c>
      <c r="X4" s="8">
        <v>9.8499999999999949E-2</v>
      </c>
      <c r="Y4" s="8">
        <v>1.5219166666666619</v>
      </c>
      <c r="Z4" s="8">
        <v>0.3400833333333374</v>
      </c>
      <c r="AA4" s="8">
        <v>0.22950000000001508</v>
      </c>
      <c r="AB4" s="8">
        <v>0.37425000000000719</v>
      </c>
      <c r="AC4" s="8">
        <v>2.2333333333333982E-2</v>
      </c>
      <c r="AD4" s="8">
        <v>0.11966666666665743</v>
      </c>
      <c r="AG4" s="7">
        <v>2</v>
      </c>
      <c r="AH4" s="8">
        <v>-0.17508333333333065</v>
      </c>
      <c r="AI4" s="8">
        <v>9.6416666666671577E-2</v>
      </c>
      <c r="AJ4" s="8">
        <v>0.40099999999998609</v>
      </c>
      <c r="AK4" s="8">
        <v>0.29416666666667007</v>
      </c>
      <c r="AL4" s="8">
        <v>0.14491666666666159</v>
      </c>
      <c r="AM4" s="8">
        <v>3.3166666666657109E-2</v>
      </c>
      <c r="AN4" s="8">
        <v>0.31441666666666351</v>
      </c>
      <c r="AO4" s="8">
        <v>0.1790833333333379</v>
      </c>
      <c r="AR4" s="7">
        <v>2</v>
      </c>
      <c r="AS4" s="8">
        <v>-0.42233333333335515</v>
      </c>
      <c r="AT4" s="8">
        <v>4.9083333333329669E-2</v>
      </c>
      <c r="AU4" s="8">
        <v>0.57970833333333194</v>
      </c>
      <c r="AV4" s="8">
        <v>0.38650000000001206</v>
      </c>
      <c r="AW4" s="8">
        <v>0.97916666666666652</v>
      </c>
      <c r="AX4" s="8">
        <v>9.1666666666728961E-3</v>
      </c>
      <c r="AY4" s="8">
        <v>0.17841666666665504</v>
      </c>
      <c r="AZ4" s="8">
        <v>-0.30966666666665965</v>
      </c>
      <c r="BC4" s="7">
        <v>2</v>
      </c>
      <c r="BD4" s="8">
        <v>-0.17508333333333065</v>
      </c>
      <c r="BE4" s="8">
        <v>9.6416666666671577E-2</v>
      </c>
      <c r="BF4" s="8">
        <v>0.40099999999998609</v>
      </c>
      <c r="BG4" s="8">
        <v>0.29416666666667007</v>
      </c>
      <c r="BH4" s="8">
        <v>0.14491666666666159</v>
      </c>
      <c r="BI4" s="8">
        <v>3.3166666666657109E-2</v>
      </c>
      <c r="BJ4" s="8">
        <v>0.31441666666666351</v>
      </c>
      <c r="BK4" s="8">
        <v>0.1790833333333379</v>
      </c>
      <c r="BN4" s="7">
        <v>2</v>
      </c>
      <c r="BO4" s="8">
        <v>-0.13458333333334166</v>
      </c>
      <c r="BP4" s="8">
        <v>-0.10533333333331522</v>
      </c>
      <c r="BQ4" s="8">
        <v>-0.51858333333332651</v>
      </c>
      <c r="BR4" s="8">
        <v>-8.6249999999998536E-2</v>
      </c>
      <c r="BS4" s="8">
        <v>-0.42841666666667694</v>
      </c>
      <c r="BT4" s="8">
        <v>1.4833333333324698E-2</v>
      </c>
      <c r="BU4" s="8">
        <v>-0.30808333333335619</v>
      </c>
      <c r="BV4" s="8">
        <v>-0.56691666666666818</v>
      </c>
      <c r="BY4" s="7">
        <v>2</v>
      </c>
      <c r="BZ4" s="8">
        <v>-0.17508333333333065</v>
      </c>
      <c r="CA4" s="8">
        <v>9.6416666666671577E-2</v>
      </c>
      <c r="CB4" s="8">
        <v>0.40099999999998609</v>
      </c>
      <c r="CC4" s="8">
        <v>0.29416666666667007</v>
      </c>
      <c r="CD4" s="8">
        <v>0.14491666666666159</v>
      </c>
      <c r="CE4" s="8">
        <v>3.3166666666657109E-2</v>
      </c>
      <c r="CF4" s="8">
        <v>0.31441666666666351</v>
      </c>
      <c r="CG4" s="8">
        <v>0.1790833333333379</v>
      </c>
      <c r="CJ4" s="7">
        <v>2</v>
      </c>
      <c r="CK4" s="8">
        <v>-7.7499999999954385E-3</v>
      </c>
      <c r="CL4" s="8">
        <v>-0.6733333333333491</v>
      </c>
      <c r="CM4" s="8">
        <v>0.4134166666666606</v>
      </c>
      <c r="CN4" s="8">
        <v>0.32133333333331937</v>
      </c>
      <c r="CO4" s="8">
        <v>0.17041666666665295</v>
      </c>
      <c r="CP4" s="8">
        <v>-0.61649999999999816</v>
      </c>
      <c r="CQ4" s="8">
        <v>8.4583333333350788E-2</v>
      </c>
      <c r="CR4" s="8">
        <v>-0.19466666666667437</v>
      </c>
      <c r="CU4" s="7">
        <v>2</v>
      </c>
      <c r="CV4" s="8">
        <v>-0.13458333333334166</v>
      </c>
      <c r="CW4" s="8">
        <v>-0.10533333333331522</v>
      </c>
      <c r="CX4" s="8">
        <v>-0.51858333333332651</v>
      </c>
      <c r="CY4" s="8">
        <v>-8.6249999999998536E-2</v>
      </c>
      <c r="CZ4" s="8">
        <v>-0.42841666666667694</v>
      </c>
      <c r="DA4" s="8">
        <v>1.4833333333324698E-2</v>
      </c>
      <c r="DB4" s="8">
        <v>-0.30808333333335619</v>
      </c>
      <c r="DC4" s="8">
        <v>-0.56691666666666818</v>
      </c>
    </row>
    <row r="5" spans="1:107" x14ac:dyDescent="0.4">
      <c r="A5" s="5"/>
      <c r="B5" s="15">
        <v>4</v>
      </c>
      <c r="C5" s="14">
        <v>6</v>
      </c>
      <c r="D5" s="12" t="s">
        <v>639</v>
      </c>
      <c r="E5" s="5">
        <v>12</v>
      </c>
      <c r="F5" s="5" t="s">
        <v>456</v>
      </c>
      <c r="G5" s="5">
        <v>3</v>
      </c>
      <c r="H5" s="5" t="s">
        <v>328</v>
      </c>
      <c r="I5" s="5">
        <v>11</v>
      </c>
      <c r="J5" s="5" t="s">
        <v>455</v>
      </c>
      <c r="K5" s="5">
        <v>10</v>
      </c>
      <c r="L5" s="5" t="s">
        <v>642</v>
      </c>
      <c r="M5" s="5">
        <v>14</v>
      </c>
      <c r="N5" s="5" t="s">
        <v>644</v>
      </c>
      <c r="O5" s="5">
        <v>12</v>
      </c>
      <c r="P5" s="5" t="s">
        <v>456</v>
      </c>
      <c r="Q5" s="5">
        <v>10</v>
      </c>
      <c r="R5" s="5" t="s">
        <v>642</v>
      </c>
      <c r="V5" s="7">
        <v>3</v>
      </c>
      <c r="W5" s="8">
        <v>-0.11100000000000468</v>
      </c>
      <c r="X5" s="8">
        <v>-0.96158333333332102</v>
      </c>
      <c r="Y5" s="8">
        <v>0.55808333333333515</v>
      </c>
      <c r="Z5" s="8">
        <v>-0.83066666666665212</v>
      </c>
      <c r="AA5" s="8">
        <v>0.67633333333332557</v>
      </c>
      <c r="AB5" s="8">
        <v>-0.50358333333333216</v>
      </c>
      <c r="AC5" s="8">
        <v>1.7349166666666702</v>
      </c>
      <c r="AD5" s="8">
        <v>-0.17766666666665773</v>
      </c>
      <c r="AG5" s="7">
        <v>3</v>
      </c>
      <c r="AH5" s="8">
        <v>-4.0666666666664263E-2</v>
      </c>
      <c r="AI5" s="8">
        <v>0.32883333333332998</v>
      </c>
      <c r="AJ5" s="8">
        <v>0.16016666666669083</v>
      </c>
      <c r="AK5" s="8">
        <v>3.2416666666658739E-2</v>
      </c>
      <c r="AL5" s="8">
        <v>3.9499999999997232E-2</v>
      </c>
      <c r="AM5" s="8">
        <v>0.75391666666665913</v>
      </c>
      <c r="AN5" s="8">
        <v>0.65674999999998707</v>
      </c>
      <c r="AO5" s="8">
        <v>-0.44208333333331873</v>
      </c>
      <c r="AR5" s="7">
        <v>3</v>
      </c>
      <c r="AS5" s="8">
        <v>-0.11100000000000468</v>
      </c>
      <c r="AT5" s="8">
        <v>-0.96158333333332102</v>
      </c>
      <c r="AU5" s="8">
        <v>0.55808333333333515</v>
      </c>
      <c r="AV5" s="8">
        <v>-0.83066666666665212</v>
      </c>
      <c r="AW5" s="8">
        <v>0.67633333333332557</v>
      </c>
      <c r="AX5" s="8">
        <v>-0.50358333333333216</v>
      </c>
      <c r="AY5" s="8">
        <v>1.7349166666666702</v>
      </c>
      <c r="AZ5" s="8">
        <v>-0.17766666666665773</v>
      </c>
      <c r="BC5" s="7">
        <v>3</v>
      </c>
      <c r="BD5" s="8">
        <v>-0.42233333333335515</v>
      </c>
      <c r="BE5" s="8">
        <v>4.9083333333329669E-2</v>
      </c>
      <c r="BF5" s="8">
        <v>0.57970833333333194</v>
      </c>
      <c r="BG5" s="8">
        <v>0.38650000000001206</v>
      </c>
      <c r="BH5" s="8">
        <v>0.97916666666666652</v>
      </c>
      <c r="BI5" s="8">
        <v>9.1666666666728961E-3</v>
      </c>
      <c r="BJ5" s="8">
        <v>0.17841666666665504</v>
      </c>
      <c r="BK5" s="8">
        <v>-0.30966666666665965</v>
      </c>
      <c r="BN5" s="7">
        <v>3</v>
      </c>
      <c r="BO5" s="8">
        <v>-0.67716666666666958</v>
      </c>
      <c r="BP5" s="8">
        <v>-0.54508333333331793</v>
      </c>
      <c r="BQ5" s="8">
        <v>-5.8916666666668976E-2</v>
      </c>
      <c r="BR5" s="8">
        <v>4.6000000000006244E-2</v>
      </c>
      <c r="BS5" s="8">
        <v>-3.4666666666673743E-2</v>
      </c>
      <c r="BT5" s="8">
        <v>-0.31608333333333527</v>
      </c>
      <c r="BU5" s="8">
        <v>-0.10066666666667363</v>
      </c>
      <c r="BV5" s="8">
        <v>-0.42083333333334211</v>
      </c>
      <c r="BY5" s="7">
        <v>3</v>
      </c>
      <c r="BZ5" s="8">
        <v>-0.13458333333334166</v>
      </c>
      <c r="CA5" s="8">
        <v>-0.10533333333331522</v>
      </c>
      <c r="CB5" s="8">
        <v>-0.51858333333332651</v>
      </c>
      <c r="CC5" s="8">
        <v>-8.6249999999998536E-2</v>
      </c>
      <c r="CD5" s="8">
        <v>-0.42841666666667694</v>
      </c>
      <c r="CE5" s="8">
        <v>1.4833333333324698E-2</v>
      </c>
      <c r="CF5" s="8">
        <v>-0.30808333333335619</v>
      </c>
      <c r="CG5" s="8">
        <v>-0.56691666666666818</v>
      </c>
      <c r="CJ5" s="7">
        <v>3</v>
      </c>
      <c r="CK5" s="8">
        <v>-0.13458333333334166</v>
      </c>
      <c r="CL5" s="8">
        <v>-0.10533333333331522</v>
      </c>
      <c r="CM5" s="8">
        <v>-0.51858333333332651</v>
      </c>
      <c r="CN5" s="8">
        <v>-8.6249999999998536E-2</v>
      </c>
      <c r="CO5" s="8">
        <v>-0.42841666666667694</v>
      </c>
      <c r="CP5" s="8">
        <v>1.4833333333324698E-2</v>
      </c>
      <c r="CQ5" s="8">
        <v>-0.30808333333335619</v>
      </c>
      <c r="CR5" s="8">
        <v>-0.56691666666666818</v>
      </c>
      <c r="CU5" s="7">
        <v>3</v>
      </c>
      <c r="CV5" s="8">
        <v>-0.13916666666668387</v>
      </c>
      <c r="CW5" s="8">
        <v>-8.3499999999998895E-2</v>
      </c>
      <c r="CX5" s="8">
        <v>-7.6333333333317432E-2</v>
      </c>
      <c r="CY5" s="8">
        <v>-0.47708333333330766</v>
      </c>
      <c r="CZ5" s="8">
        <v>0.46725000000000078</v>
      </c>
      <c r="DA5" s="8">
        <v>-2.0750000000006825E-2</v>
      </c>
      <c r="DB5" s="8">
        <v>0.40891666666666615</v>
      </c>
      <c r="DC5" s="8">
        <v>3.5333333333344187E-2</v>
      </c>
    </row>
    <row r="6" spans="1:107" x14ac:dyDescent="0.4">
      <c r="A6" s="5"/>
      <c r="B6" s="14">
        <v>5</v>
      </c>
      <c r="C6" s="15">
        <v>9</v>
      </c>
      <c r="D6" s="47" t="s">
        <v>641</v>
      </c>
      <c r="E6" s="5">
        <v>13</v>
      </c>
      <c r="F6" s="5" t="s">
        <v>643</v>
      </c>
      <c r="G6" s="5">
        <v>6</v>
      </c>
      <c r="H6" s="5" t="s">
        <v>639</v>
      </c>
      <c r="I6" s="5">
        <v>13</v>
      </c>
      <c r="J6" s="5" t="s">
        <v>643</v>
      </c>
      <c r="K6" s="5">
        <v>9</v>
      </c>
      <c r="L6" s="5" t="s">
        <v>641</v>
      </c>
      <c r="M6" s="5">
        <v>6</v>
      </c>
      <c r="N6" s="5" t="s">
        <v>639</v>
      </c>
      <c r="O6" s="5">
        <v>3</v>
      </c>
      <c r="P6" s="5" t="s">
        <v>328</v>
      </c>
      <c r="Q6" s="5">
        <v>11</v>
      </c>
      <c r="R6" s="5" t="s">
        <v>455</v>
      </c>
      <c r="V6" s="7">
        <v>4</v>
      </c>
      <c r="W6" s="8">
        <v>-0.67716666666666958</v>
      </c>
      <c r="X6" s="8">
        <v>-0.54508333333331793</v>
      </c>
      <c r="Y6" s="8">
        <v>-5.8916666666668976E-2</v>
      </c>
      <c r="Z6" s="8">
        <v>4.6000000000006244E-2</v>
      </c>
      <c r="AA6" s="8">
        <v>-3.4666666666673743E-2</v>
      </c>
      <c r="AB6" s="8">
        <v>-0.31608333333333527</v>
      </c>
      <c r="AC6" s="8">
        <v>-0.10066666666667363</v>
      </c>
      <c r="AD6" s="8">
        <v>-0.42083333333334211</v>
      </c>
      <c r="AG6" s="7">
        <v>4</v>
      </c>
      <c r="AH6" s="8">
        <v>-0.10566666666666044</v>
      </c>
      <c r="AI6" s="8">
        <v>9.8499999999999949E-2</v>
      </c>
      <c r="AJ6" s="8">
        <v>1.5219166666666619</v>
      </c>
      <c r="AK6" s="8">
        <v>0.3400833333333374</v>
      </c>
      <c r="AL6" s="8">
        <v>0.22950000000001508</v>
      </c>
      <c r="AM6" s="8">
        <v>0.37425000000000719</v>
      </c>
      <c r="AN6" s="8">
        <v>2.2333333333333982E-2</v>
      </c>
      <c r="AO6" s="8">
        <v>0.11966666666665743</v>
      </c>
      <c r="AR6" s="7">
        <v>4</v>
      </c>
      <c r="AS6" s="8">
        <v>-7.7499999999954385E-3</v>
      </c>
      <c r="AT6" s="8">
        <v>-0.6733333333333491</v>
      </c>
      <c r="AU6" s="8">
        <v>0.4134166666666606</v>
      </c>
      <c r="AV6" s="8">
        <v>0.32133333333331937</v>
      </c>
      <c r="AW6" s="8">
        <v>0.17041666666665295</v>
      </c>
      <c r="AX6" s="8">
        <v>-0.61649999999999816</v>
      </c>
      <c r="AY6" s="8">
        <v>8.4583333333350788E-2</v>
      </c>
      <c r="AZ6" s="8">
        <v>-0.19466666666667437</v>
      </c>
      <c r="BC6" s="7">
        <v>4</v>
      </c>
      <c r="BD6" s="8">
        <v>-0.10566666666666044</v>
      </c>
      <c r="BE6" s="8">
        <v>9.8499999999999949E-2</v>
      </c>
      <c r="BF6" s="8">
        <v>1.5219166666666619</v>
      </c>
      <c r="BG6" s="8">
        <v>0.3400833333333374</v>
      </c>
      <c r="BH6" s="8">
        <v>0.22950000000001508</v>
      </c>
      <c r="BI6" s="8">
        <v>0.37425000000000719</v>
      </c>
      <c r="BJ6" s="8">
        <v>2.2333333333333982E-2</v>
      </c>
      <c r="BK6" s="8">
        <v>0.11966666666665743</v>
      </c>
      <c r="BN6" s="7">
        <v>4</v>
      </c>
      <c r="BO6" s="8">
        <v>-3.8666666666665607E-2</v>
      </c>
      <c r="BP6" s="8">
        <v>6.2166666666674669E-2</v>
      </c>
      <c r="BQ6" s="8">
        <v>0.12458333333332661</v>
      </c>
      <c r="BR6" s="8">
        <v>0.17974999999998159</v>
      </c>
      <c r="BS6" s="8">
        <v>0.48116666666667596</v>
      </c>
      <c r="BT6" s="8">
        <v>0.22308333333333116</v>
      </c>
      <c r="BU6" s="8">
        <v>-5.708333333332713E-2</v>
      </c>
      <c r="BV6" s="8">
        <v>-0.36408333333332193</v>
      </c>
      <c r="BY6" s="7">
        <v>4</v>
      </c>
      <c r="BZ6" s="8">
        <v>-0.13916666666668387</v>
      </c>
      <c r="CA6" s="8">
        <v>-8.3499999999998895E-2</v>
      </c>
      <c r="CB6" s="8">
        <v>-7.6333333333317432E-2</v>
      </c>
      <c r="CC6" s="8">
        <v>-0.47708333333330766</v>
      </c>
      <c r="CD6" s="8">
        <v>0.46725000000000078</v>
      </c>
      <c r="CE6" s="8">
        <v>-2.0750000000006825E-2</v>
      </c>
      <c r="CF6" s="8">
        <v>0.40891666666666615</v>
      </c>
      <c r="CG6" s="8">
        <v>3.5333333333344187E-2</v>
      </c>
      <c r="CJ6" s="7">
        <v>4</v>
      </c>
      <c r="CK6" s="8">
        <v>-0.36333333333333556</v>
      </c>
      <c r="CL6" s="8">
        <v>-0.14799999999999022</v>
      </c>
      <c r="CM6" s="8">
        <v>0.27949999999999886</v>
      </c>
      <c r="CN6" s="8">
        <v>-0.10458333333333106</v>
      </c>
      <c r="CO6" s="8">
        <v>0.48124999999999513</v>
      </c>
      <c r="CP6" s="8">
        <v>-0.1314999999999846</v>
      </c>
      <c r="CQ6" s="8">
        <v>-2.3583333333340305E-2</v>
      </c>
      <c r="CR6" s="8">
        <v>-0.35824999999998952</v>
      </c>
      <c r="CU6" s="7">
        <v>4</v>
      </c>
      <c r="CV6" s="8">
        <v>-0.17508333333333065</v>
      </c>
      <c r="CW6" s="8">
        <v>9.6416666666671577E-2</v>
      </c>
      <c r="CX6" s="8">
        <v>0.40099999999998609</v>
      </c>
      <c r="CY6" s="8">
        <v>0.29416666666667007</v>
      </c>
      <c r="CZ6" s="8">
        <v>0.14491666666666159</v>
      </c>
      <c r="DA6" s="8">
        <v>3.3166666666657109E-2</v>
      </c>
      <c r="DB6" s="8">
        <v>0.31441666666666351</v>
      </c>
      <c r="DC6" s="8">
        <v>0.1790833333333379</v>
      </c>
    </row>
    <row r="7" spans="1:107" x14ac:dyDescent="0.4">
      <c r="A7" s="5"/>
      <c r="B7" s="14">
        <v>6</v>
      </c>
      <c r="C7" s="14">
        <v>13</v>
      </c>
      <c r="D7" s="46" t="s">
        <v>643</v>
      </c>
      <c r="E7" s="5">
        <v>5</v>
      </c>
      <c r="F7" s="5" t="s">
        <v>331</v>
      </c>
      <c r="G7" s="5">
        <v>7</v>
      </c>
      <c r="H7" s="5" t="s">
        <v>640</v>
      </c>
      <c r="I7" s="5">
        <v>7</v>
      </c>
      <c r="J7" s="5" t="s">
        <v>640</v>
      </c>
      <c r="K7" s="5">
        <v>14</v>
      </c>
      <c r="L7" s="5" t="s">
        <v>644</v>
      </c>
      <c r="M7" s="5">
        <v>12</v>
      </c>
      <c r="N7" s="5" t="s">
        <v>456</v>
      </c>
      <c r="O7" s="5">
        <v>15</v>
      </c>
      <c r="P7" s="5" t="s">
        <v>645</v>
      </c>
      <c r="Q7" s="5">
        <v>6</v>
      </c>
      <c r="R7" s="5" t="s">
        <v>639</v>
      </c>
      <c r="V7" s="7">
        <v>5</v>
      </c>
      <c r="W7" s="8">
        <v>-3.8666666666665607E-2</v>
      </c>
      <c r="X7" s="8">
        <v>6.2166666666674669E-2</v>
      </c>
      <c r="Y7" s="8">
        <v>0.12458333333332661</v>
      </c>
      <c r="Z7" s="8">
        <v>0.17974999999998159</v>
      </c>
      <c r="AA7" s="8">
        <v>0.48116666666667596</v>
      </c>
      <c r="AB7" s="8">
        <v>0.22308333333333116</v>
      </c>
      <c r="AC7" s="8">
        <v>-5.708333333332713E-2</v>
      </c>
      <c r="AD7" s="8">
        <v>-0.36408333333332193</v>
      </c>
      <c r="AG7" s="7">
        <v>5</v>
      </c>
      <c r="AH7" s="8">
        <v>0.16966666666667721</v>
      </c>
      <c r="AI7" s="8">
        <v>-0.15491666666665177</v>
      </c>
      <c r="AJ7" s="8">
        <v>9.7499999999996353E-2</v>
      </c>
      <c r="AK7" s="8">
        <v>-0.1211666666666583</v>
      </c>
      <c r="AL7" s="8">
        <v>0.46416666666666268</v>
      </c>
      <c r="AM7" s="8">
        <v>-0.15199999999999819</v>
      </c>
      <c r="AN7" s="8">
        <v>0.22441666666666141</v>
      </c>
      <c r="AO7" s="8">
        <v>-0.35558333333333914</v>
      </c>
      <c r="AR7" s="7">
        <v>5</v>
      </c>
      <c r="AS7" s="8">
        <v>-0.36333333333333556</v>
      </c>
      <c r="AT7" s="8">
        <v>-0.14799999999999022</v>
      </c>
      <c r="AU7" s="8">
        <v>0.27949999999999886</v>
      </c>
      <c r="AV7" s="8">
        <v>-0.10458333333333106</v>
      </c>
      <c r="AW7" s="8">
        <v>0.48124999999999513</v>
      </c>
      <c r="AX7" s="8">
        <v>-0.1314999999999846</v>
      </c>
      <c r="AY7" s="8">
        <v>-2.3583333333340305E-2</v>
      </c>
      <c r="AZ7" s="8">
        <v>-0.35824999999998952</v>
      </c>
      <c r="BC7" s="7">
        <v>5</v>
      </c>
      <c r="BD7" s="8">
        <v>0.16966666666667721</v>
      </c>
      <c r="BE7" s="8">
        <v>-0.15491666666665177</v>
      </c>
      <c r="BF7" s="8">
        <v>9.7499999999996353E-2</v>
      </c>
      <c r="BG7" s="8">
        <v>-0.1211666666666583</v>
      </c>
      <c r="BH7" s="8">
        <v>0.46416666666666268</v>
      </c>
      <c r="BI7" s="8">
        <v>-0.15199999999999819</v>
      </c>
      <c r="BJ7" s="8">
        <v>0.22441666666666141</v>
      </c>
      <c r="BK7" s="8">
        <v>-0.35558333333333914</v>
      </c>
      <c r="BN7" s="7">
        <v>5</v>
      </c>
      <c r="BO7" s="8">
        <v>-0.17508333333333065</v>
      </c>
      <c r="BP7" s="8">
        <v>9.6416666666671577E-2</v>
      </c>
      <c r="BQ7" s="8">
        <v>0.40099999999998609</v>
      </c>
      <c r="BR7" s="8">
        <v>0.29416666666667007</v>
      </c>
      <c r="BS7" s="8">
        <v>0.14491666666666159</v>
      </c>
      <c r="BT7" s="8">
        <v>3.3166666666657109E-2</v>
      </c>
      <c r="BU7" s="8">
        <v>0.31441666666666351</v>
      </c>
      <c r="BV7" s="8">
        <v>0.1790833333333379</v>
      </c>
      <c r="BY7" s="7">
        <v>5</v>
      </c>
      <c r="BZ7" s="8">
        <v>-0.11100000000000468</v>
      </c>
      <c r="CA7" s="8">
        <v>-0.96158333333332102</v>
      </c>
      <c r="CB7" s="8">
        <v>0.55808333333333515</v>
      </c>
      <c r="CC7" s="8">
        <v>-0.83066666666665212</v>
      </c>
      <c r="CD7" s="8">
        <v>0.67633333333332557</v>
      </c>
      <c r="CE7" s="8">
        <v>-0.50358333333333216</v>
      </c>
      <c r="CF7" s="8">
        <v>1.7349166666666702</v>
      </c>
      <c r="CG7" s="8">
        <v>-0.17766666666665773</v>
      </c>
      <c r="CJ7" s="7">
        <v>5</v>
      </c>
      <c r="CK7" s="8">
        <v>-0.10566666666666044</v>
      </c>
      <c r="CL7" s="8">
        <v>9.8499999999999949E-2</v>
      </c>
      <c r="CM7" s="8">
        <v>1.5219166666666619</v>
      </c>
      <c r="CN7" s="8">
        <v>0.3400833333333374</v>
      </c>
      <c r="CO7" s="8">
        <v>0.22950000000001508</v>
      </c>
      <c r="CP7" s="8">
        <v>0.37425000000000719</v>
      </c>
      <c r="CQ7" s="8">
        <v>2.2333333333333982E-2</v>
      </c>
      <c r="CR7" s="8">
        <v>0.11966666666665743</v>
      </c>
      <c r="CU7" s="7">
        <v>5</v>
      </c>
      <c r="CV7" s="8">
        <v>-0.42233333333335515</v>
      </c>
      <c r="CW7" s="8">
        <v>4.9083333333329669E-2</v>
      </c>
      <c r="CX7" s="8">
        <v>0.57970833333333194</v>
      </c>
      <c r="CY7" s="8">
        <v>0.38650000000001206</v>
      </c>
      <c r="CZ7" s="8">
        <v>0.97916666666666652</v>
      </c>
      <c r="DA7" s="8">
        <v>9.1666666666728961E-3</v>
      </c>
      <c r="DB7" s="8">
        <v>0.17841666666665504</v>
      </c>
      <c r="DC7" s="8">
        <v>-0.30966666666665965</v>
      </c>
    </row>
    <row r="8" spans="1:107" x14ac:dyDescent="0.4">
      <c r="A8" s="5"/>
      <c r="B8" s="15">
        <v>7</v>
      </c>
      <c r="C8" s="14">
        <v>14</v>
      </c>
      <c r="D8" s="12" t="s">
        <v>644</v>
      </c>
      <c r="E8" s="5">
        <v>6</v>
      </c>
      <c r="F8" s="5" t="s">
        <v>639</v>
      </c>
      <c r="G8" s="5">
        <v>8</v>
      </c>
      <c r="H8" s="5" t="s">
        <v>454</v>
      </c>
      <c r="I8" s="5">
        <v>9</v>
      </c>
      <c r="J8" s="5" t="s">
        <v>641</v>
      </c>
      <c r="K8" s="5">
        <v>12</v>
      </c>
      <c r="L8" s="5" t="s">
        <v>456</v>
      </c>
      <c r="M8" s="5">
        <v>15</v>
      </c>
      <c r="N8" s="5" t="s">
        <v>645</v>
      </c>
      <c r="O8" s="5">
        <v>7</v>
      </c>
      <c r="P8" s="5" t="s">
        <v>640</v>
      </c>
      <c r="Q8" s="5">
        <v>9</v>
      </c>
      <c r="R8" s="5" t="s">
        <v>641</v>
      </c>
      <c r="V8" s="7">
        <v>6</v>
      </c>
      <c r="W8" s="8">
        <v>0.16966666666667721</v>
      </c>
      <c r="X8" s="8">
        <v>-0.15491666666665177</v>
      </c>
      <c r="Y8" s="8">
        <v>9.7499999999996353E-2</v>
      </c>
      <c r="Z8" s="8">
        <v>-0.1211666666666583</v>
      </c>
      <c r="AA8" s="8">
        <v>0.46416666666666268</v>
      </c>
      <c r="AB8" s="8">
        <v>-0.15199999999999819</v>
      </c>
      <c r="AC8" s="8">
        <v>0.22441666666666141</v>
      </c>
      <c r="AD8" s="8">
        <v>-0.35558333333333914</v>
      </c>
      <c r="AG8" s="7">
        <v>6</v>
      </c>
      <c r="AH8" s="8">
        <v>-0.67716666666666958</v>
      </c>
      <c r="AI8" s="8">
        <v>-0.54508333333331793</v>
      </c>
      <c r="AJ8" s="8">
        <v>-5.8916666666668976E-2</v>
      </c>
      <c r="AK8" s="8">
        <v>4.6000000000006244E-2</v>
      </c>
      <c r="AL8" s="8">
        <v>-3.4666666666673743E-2</v>
      </c>
      <c r="AM8" s="8">
        <v>-0.31608333333333527</v>
      </c>
      <c r="AN8" s="8">
        <v>-0.10066666666667363</v>
      </c>
      <c r="AO8" s="8">
        <v>-0.42083333333334211</v>
      </c>
      <c r="AR8" s="7">
        <v>6</v>
      </c>
      <c r="AS8" s="8">
        <v>-0.38175000000000414</v>
      </c>
      <c r="AT8" s="8">
        <v>-0.91641666666667676</v>
      </c>
      <c r="AU8" s="8">
        <v>0.65916666666666379</v>
      </c>
      <c r="AV8" s="8">
        <v>0.8563333333333315</v>
      </c>
      <c r="AW8" s="8">
        <v>-0.66575000000002049</v>
      </c>
      <c r="AX8" s="8">
        <v>-0.14675000000000119</v>
      </c>
      <c r="AY8" s="8">
        <v>0.35841666666667049</v>
      </c>
      <c r="AZ8" s="8">
        <v>2.1732500000000026</v>
      </c>
      <c r="BC8" s="7">
        <v>6</v>
      </c>
      <c r="BD8" s="8">
        <v>-0.38175000000000414</v>
      </c>
      <c r="BE8" s="8">
        <v>-0.91641666666667676</v>
      </c>
      <c r="BF8" s="8">
        <v>0.65916666666666379</v>
      </c>
      <c r="BG8" s="8">
        <v>0.8563333333333315</v>
      </c>
      <c r="BH8" s="8">
        <v>-0.66575000000002049</v>
      </c>
      <c r="BI8" s="8">
        <v>-0.14675000000000119</v>
      </c>
      <c r="BJ8" s="8">
        <v>0.35841666666667049</v>
      </c>
      <c r="BK8" s="8">
        <v>2.1732500000000026</v>
      </c>
      <c r="BN8" s="7">
        <v>6</v>
      </c>
      <c r="BO8" s="8">
        <v>-0.10566666666666044</v>
      </c>
      <c r="BP8" s="8">
        <v>9.8499999999999949E-2</v>
      </c>
      <c r="BQ8" s="8">
        <v>1.5219166666666619</v>
      </c>
      <c r="BR8" s="8">
        <v>0.3400833333333374</v>
      </c>
      <c r="BS8" s="8">
        <v>0.22950000000001508</v>
      </c>
      <c r="BT8" s="8">
        <v>0.37425000000000719</v>
      </c>
      <c r="BU8" s="8">
        <v>2.2333333333333982E-2</v>
      </c>
      <c r="BV8" s="8">
        <v>0.11966666666665743</v>
      </c>
      <c r="BY8" s="7">
        <v>6</v>
      </c>
      <c r="BZ8" s="8">
        <v>-0.36333333333333556</v>
      </c>
      <c r="CA8" s="8">
        <v>-0.14799999999999022</v>
      </c>
      <c r="CB8" s="8">
        <v>0.27949999999999886</v>
      </c>
      <c r="CC8" s="8">
        <v>-0.10458333333333106</v>
      </c>
      <c r="CD8" s="8">
        <v>0.48124999999999513</v>
      </c>
      <c r="CE8" s="8">
        <v>-0.1314999999999846</v>
      </c>
      <c r="CF8" s="8">
        <v>-2.3583333333340305E-2</v>
      </c>
      <c r="CG8" s="8">
        <v>-0.35824999999998952</v>
      </c>
      <c r="CJ8" s="7">
        <v>6</v>
      </c>
      <c r="CK8" s="8">
        <v>-0.11100000000000468</v>
      </c>
      <c r="CL8" s="8">
        <v>-0.96158333333332102</v>
      </c>
      <c r="CM8" s="8">
        <v>0.55808333333333515</v>
      </c>
      <c r="CN8" s="8">
        <v>-0.83066666666665212</v>
      </c>
      <c r="CO8" s="8">
        <v>0.67633333333332557</v>
      </c>
      <c r="CP8" s="8">
        <v>-0.50358333333333216</v>
      </c>
      <c r="CQ8" s="8">
        <v>1.7349166666666702</v>
      </c>
      <c r="CR8" s="8">
        <v>-0.17766666666665773</v>
      </c>
      <c r="CU8" s="7">
        <v>6</v>
      </c>
      <c r="CV8" s="8">
        <v>-0.36333333333333556</v>
      </c>
      <c r="CW8" s="8">
        <v>-0.14799999999999022</v>
      </c>
      <c r="CX8" s="8">
        <v>0.27949999999999886</v>
      </c>
      <c r="CY8" s="8">
        <v>-0.10458333333333106</v>
      </c>
      <c r="CZ8" s="8">
        <v>0.48124999999999513</v>
      </c>
      <c r="DA8" s="8">
        <v>-0.1314999999999846</v>
      </c>
      <c r="DB8" s="8">
        <v>-2.3583333333340305E-2</v>
      </c>
      <c r="DC8" s="8">
        <v>-0.35824999999998952</v>
      </c>
    </row>
    <row r="9" spans="1:107" x14ac:dyDescent="0.4">
      <c r="A9" s="5"/>
      <c r="B9" s="30"/>
      <c r="C9" s="14"/>
      <c r="D9" s="12"/>
      <c r="E9" s="5"/>
      <c r="F9" s="5"/>
      <c r="G9" s="5"/>
      <c r="H9" s="5"/>
      <c r="I9" s="5"/>
      <c r="J9" s="5"/>
      <c r="K9" s="5"/>
      <c r="L9" s="5"/>
      <c r="M9" s="5"/>
      <c r="N9" s="5"/>
      <c r="O9" s="5"/>
      <c r="P9" s="5"/>
      <c r="Q9" s="5"/>
      <c r="R9" s="5"/>
      <c r="V9" s="7">
        <v>7</v>
      </c>
      <c r="W9" s="8">
        <v>-0.13916666666668387</v>
      </c>
      <c r="X9" s="8">
        <v>-8.3499999999998895E-2</v>
      </c>
      <c r="Y9" s="8">
        <v>-7.6333333333317432E-2</v>
      </c>
      <c r="Z9" s="8">
        <v>-0.47708333333330766</v>
      </c>
      <c r="AA9" s="8">
        <v>0.46725000000000078</v>
      </c>
      <c r="AB9" s="8">
        <v>-2.0750000000006825E-2</v>
      </c>
      <c r="AC9" s="8">
        <v>0.40891666666666615</v>
      </c>
      <c r="AD9" s="8">
        <v>3.5333333333344187E-2</v>
      </c>
      <c r="AG9" s="7">
        <v>7</v>
      </c>
      <c r="AH9" s="8">
        <v>-0.36333333333333556</v>
      </c>
      <c r="AI9" s="8">
        <v>-0.14799999999999022</v>
      </c>
      <c r="AJ9" s="8">
        <v>0.27949999999999886</v>
      </c>
      <c r="AK9" s="8">
        <v>-0.10458333333333106</v>
      </c>
      <c r="AL9" s="8">
        <v>0.48124999999999513</v>
      </c>
      <c r="AM9" s="8">
        <v>-0.1314999999999846</v>
      </c>
      <c r="AN9" s="8">
        <v>-2.3583333333340305E-2</v>
      </c>
      <c r="AO9" s="8">
        <v>-0.35824999999998952</v>
      </c>
      <c r="AR9" s="7">
        <v>7</v>
      </c>
      <c r="AS9" s="8">
        <v>0.11716666666666313</v>
      </c>
      <c r="AT9" s="8">
        <v>-7.9416666666671645E-2</v>
      </c>
      <c r="AU9" s="8">
        <v>-8.4666666666673149E-2</v>
      </c>
      <c r="AV9" s="8">
        <v>0.12600000000000727</v>
      </c>
      <c r="AW9" s="8">
        <v>-0.3995833333333349</v>
      </c>
      <c r="AX9" s="8">
        <v>-0.4099166666666606</v>
      </c>
      <c r="AY9" s="8">
        <v>0.61112499999997938</v>
      </c>
      <c r="AZ9" s="8">
        <v>-0.60099999999999132</v>
      </c>
      <c r="BC9" s="7">
        <v>7</v>
      </c>
      <c r="BD9" s="8">
        <v>-3.8666666666665607E-2</v>
      </c>
      <c r="BE9" s="8">
        <v>6.2166666666674669E-2</v>
      </c>
      <c r="BF9" s="8">
        <v>0.12458333333332661</v>
      </c>
      <c r="BG9" s="8">
        <v>0.17974999999998159</v>
      </c>
      <c r="BH9" s="8">
        <v>0.48116666666667596</v>
      </c>
      <c r="BI9" s="8">
        <v>0.22308333333333116</v>
      </c>
      <c r="BJ9" s="8">
        <v>-5.708333333332713E-2</v>
      </c>
      <c r="BK9" s="8">
        <v>-0.36408333333332193</v>
      </c>
      <c r="BN9" s="7">
        <v>7</v>
      </c>
      <c r="BO9" s="8">
        <v>-0.13916666666668387</v>
      </c>
      <c r="BP9" s="8">
        <v>-8.3499999999998895E-2</v>
      </c>
      <c r="BQ9" s="8">
        <v>-7.6333333333317432E-2</v>
      </c>
      <c r="BR9" s="8">
        <v>-0.47708333333330766</v>
      </c>
      <c r="BS9" s="8">
        <v>0.46725000000000078</v>
      </c>
      <c r="BT9" s="8">
        <v>-2.0750000000006825E-2</v>
      </c>
      <c r="BU9" s="8">
        <v>0.40891666666666615</v>
      </c>
      <c r="BV9" s="8">
        <v>3.5333333333344187E-2</v>
      </c>
      <c r="BY9" s="7">
        <v>7</v>
      </c>
      <c r="BZ9" s="8">
        <v>-0.10566666666666044</v>
      </c>
      <c r="CA9" s="8">
        <v>9.8499999999999949E-2</v>
      </c>
      <c r="CB9" s="8">
        <v>1.5219166666666619</v>
      </c>
      <c r="CC9" s="8">
        <v>0.3400833333333374</v>
      </c>
      <c r="CD9" s="8">
        <v>0.22950000000001508</v>
      </c>
      <c r="CE9" s="8">
        <v>0.37425000000000719</v>
      </c>
      <c r="CF9" s="8">
        <v>2.2333333333333982E-2</v>
      </c>
      <c r="CG9" s="8">
        <v>0.11966666666665743</v>
      </c>
      <c r="CJ9" s="7">
        <v>7</v>
      </c>
      <c r="CK9" s="8">
        <v>-0.38175000000000414</v>
      </c>
      <c r="CL9" s="8">
        <v>-0.91641666666667676</v>
      </c>
      <c r="CM9" s="8">
        <v>0.65916666666666379</v>
      </c>
      <c r="CN9" s="8">
        <v>0.8563333333333315</v>
      </c>
      <c r="CO9" s="8">
        <v>-0.66575000000002049</v>
      </c>
      <c r="CP9" s="8">
        <v>-0.14675000000000119</v>
      </c>
      <c r="CQ9" s="8">
        <v>0.35841666666667049</v>
      </c>
      <c r="CR9" s="8">
        <v>2.1732500000000026</v>
      </c>
      <c r="CU9" s="7">
        <v>7</v>
      </c>
      <c r="CV9" s="8">
        <v>-3.8666666666665607E-2</v>
      </c>
      <c r="CW9" s="8">
        <v>6.2166666666674669E-2</v>
      </c>
      <c r="CX9" s="8">
        <v>0.12458333333332661</v>
      </c>
      <c r="CY9" s="8">
        <v>0.17974999999998159</v>
      </c>
      <c r="CZ9" s="8">
        <v>0.48116666666667596</v>
      </c>
      <c r="DA9" s="8">
        <v>0.22308333333333116</v>
      </c>
      <c r="DB9" s="8">
        <v>-5.708333333332713E-2</v>
      </c>
      <c r="DC9" s="8">
        <v>-0.36408333333332193</v>
      </c>
    </row>
    <row r="10" spans="1:107" x14ac:dyDescent="0.4">
      <c r="A10" s="5" t="s">
        <v>269</v>
      </c>
      <c r="B10" s="14">
        <v>1</v>
      </c>
      <c r="C10" s="14">
        <v>3</v>
      </c>
      <c r="D10" s="46" t="s">
        <v>670</v>
      </c>
      <c r="E10" s="5">
        <v>14</v>
      </c>
      <c r="F10" s="5" t="s">
        <v>644</v>
      </c>
      <c r="G10" s="5">
        <v>12</v>
      </c>
      <c r="H10" s="5" t="s">
        <v>456</v>
      </c>
      <c r="I10" s="5">
        <v>3</v>
      </c>
      <c r="J10" s="5" t="s">
        <v>328</v>
      </c>
      <c r="K10" s="5">
        <v>3</v>
      </c>
      <c r="L10" s="5" t="s">
        <v>328</v>
      </c>
      <c r="M10" s="5">
        <v>3</v>
      </c>
      <c r="N10" s="5" t="s">
        <v>328</v>
      </c>
      <c r="O10" s="5">
        <v>10</v>
      </c>
      <c r="P10" s="5" t="s">
        <v>642</v>
      </c>
      <c r="Q10" s="5">
        <v>15</v>
      </c>
      <c r="R10" s="5" t="s">
        <v>645</v>
      </c>
      <c r="V10" s="5" t="s">
        <v>269</v>
      </c>
      <c r="AG10" s="5" t="s">
        <v>269</v>
      </c>
      <c r="AR10" s="5" t="s">
        <v>269</v>
      </c>
      <c r="BC10" s="5" t="s">
        <v>269</v>
      </c>
      <c r="BN10" s="5" t="s">
        <v>269</v>
      </c>
      <c r="BY10" s="5" t="s">
        <v>269</v>
      </c>
      <c r="CJ10" s="5" t="s">
        <v>269</v>
      </c>
      <c r="CU10" s="5" t="s">
        <v>269</v>
      </c>
    </row>
    <row r="11" spans="1:107" x14ac:dyDescent="0.4">
      <c r="A11" s="5"/>
      <c r="B11" s="15">
        <v>2</v>
      </c>
      <c r="C11" s="15">
        <v>7</v>
      </c>
      <c r="D11" s="46" t="s">
        <v>640</v>
      </c>
      <c r="E11" s="5">
        <v>15</v>
      </c>
      <c r="F11" s="5" t="s">
        <v>645</v>
      </c>
      <c r="G11" s="5">
        <v>2</v>
      </c>
      <c r="H11" s="5" t="s">
        <v>327</v>
      </c>
      <c r="I11" s="5">
        <v>14</v>
      </c>
      <c r="J11" s="5" t="s">
        <v>644</v>
      </c>
      <c r="K11" s="5">
        <v>7</v>
      </c>
      <c r="L11" s="5" t="s">
        <v>640</v>
      </c>
      <c r="M11" s="5">
        <v>7</v>
      </c>
      <c r="N11" s="5" t="s">
        <v>640</v>
      </c>
      <c r="O11" s="5">
        <v>11</v>
      </c>
      <c r="P11" s="5" t="s">
        <v>455</v>
      </c>
      <c r="Q11" s="5">
        <v>1</v>
      </c>
      <c r="R11" s="5" t="s">
        <v>325</v>
      </c>
      <c r="V11" s="7">
        <v>1</v>
      </c>
      <c r="W11" s="8">
        <v>0.30333333333333229</v>
      </c>
      <c r="X11" s="8">
        <v>-0.12991666666667154</v>
      </c>
      <c r="Y11" s="8">
        <v>-0.32800000000001645</v>
      </c>
      <c r="Z11" s="8">
        <v>-0.50883333333334846</v>
      </c>
      <c r="AA11" s="8">
        <v>7.7583333333317364E-2</v>
      </c>
      <c r="AB11" s="8">
        <v>-0.40866666666667728</v>
      </c>
      <c r="AC11" s="8">
        <v>-0.23808333333334405</v>
      </c>
      <c r="AD11" s="8">
        <v>-0.30658333333333848</v>
      </c>
      <c r="AG11" s="7">
        <v>1</v>
      </c>
      <c r="AH11" s="8">
        <v>0.30333333333333229</v>
      </c>
      <c r="AI11" s="8">
        <v>-0.12991666666667154</v>
      </c>
      <c r="AJ11" s="8">
        <v>-0.32800000000001645</v>
      </c>
      <c r="AK11" s="8">
        <v>-0.50883333333334846</v>
      </c>
      <c r="AL11" s="8">
        <v>7.7583333333317364E-2</v>
      </c>
      <c r="AM11" s="8">
        <v>-0.40866666666667728</v>
      </c>
      <c r="AN11" s="8">
        <v>-0.23808333333334405</v>
      </c>
      <c r="AO11" s="8">
        <v>-0.30658333333333848</v>
      </c>
      <c r="AR11" s="7">
        <v>1</v>
      </c>
      <c r="AS11" s="8">
        <v>0.30333333333333229</v>
      </c>
      <c r="AT11" s="8">
        <v>-0.12991666666667154</v>
      </c>
      <c r="AU11" s="8">
        <v>-0.32800000000001645</v>
      </c>
      <c r="AV11" s="8">
        <v>-0.50883333333334846</v>
      </c>
      <c r="AW11" s="8">
        <v>7.7583333333317364E-2</v>
      </c>
      <c r="AX11" s="8">
        <v>-0.40866666666667728</v>
      </c>
      <c r="AY11" s="8">
        <v>-0.23808333333334405</v>
      </c>
      <c r="AZ11" s="8">
        <v>-0.30658333333333848</v>
      </c>
      <c r="BC11" s="7">
        <v>1</v>
      </c>
      <c r="BD11" s="8">
        <v>0.30333333333333229</v>
      </c>
      <c r="BE11" s="8">
        <v>-0.12991666666667154</v>
      </c>
      <c r="BF11" s="8">
        <v>-0.32800000000001645</v>
      </c>
      <c r="BG11" s="8">
        <v>-0.50883333333334846</v>
      </c>
      <c r="BH11" s="8">
        <v>7.7583333333317364E-2</v>
      </c>
      <c r="BI11" s="8">
        <v>-0.40866666666667728</v>
      </c>
      <c r="BJ11" s="8">
        <v>-0.23808333333334405</v>
      </c>
      <c r="BK11" s="8">
        <v>-0.30658333333333848</v>
      </c>
      <c r="BN11" s="7">
        <v>1</v>
      </c>
      <c r="BO11" s="8">
        <v>0.30333333333333229</v>
      </c>
      <c r="BP11" s="8">
        <v>-0.12991666666667154</v>
      </c>
      <c r="BQ11" s="8">
        <v>-0.32800000000001645</v>
      </c>
      <c r="BR11" s="8">
        <v>-0.50883333333334846</v>
      </c>
      <c r="BS11" s="8">
        <v>7.7583333333317364E-2</v>
      </c>
      <c r="BT11" s="8">
        <v>-0.40866666666667728</v>
      </c>
      <c r="BU11" s="8">
        <v>-0.23808333333334405</v>
      </c>
      <c r="BV11" s="8">
        <v>-0.30658333333333848</v>
      </c>
      <c r="BY11" s="7">
        <v>1</v>
      </c>
      <c r="BZ11" s="8">
        <v>0.30333333333333229</v>
      </c>
      <c r="CA11" s="8">
        <v>-0.12991666666667154</v>
      </c>
      <c r="CB11" s="8">
        <v>-0.32800000000001645</v>
      </c>
      <c r="CC11" s="8">
        <v>-0.50883333333334846</v>
      </c>
      <c r="CD11" s="8">
        <v>7.7583333333317364E-2</v>
      </c>
      <c r="CE11" s="8">
        <v>-0.40866666666667728</v>
      </c>
      <c r="CF11" s="8">
        <v>-0.23808333333334405</v>
      </c>
      <c r="CG11" s="8">
        <v>-0.30658333333333848</v>
      </c>
      <c r="CJ11" s="7">
        <v>1</v>
      </c>
      <c r="CK11" s="8">
        <v>-0.67716666666666958</v>
      </c>
      <c r="CL11" s="8">
        <v>-0.54508333333331793</v>
      </c>
      <c r="CM11" s="8">
        <v>-5.8916666666668976E-2</v>
      </c>
      <c r="CN11" s="8">
        <v>4.6000000000006244E-2</v>
      </c>
      <c r="CO11" s="8">
        <v>-3.4666666666673743E-2</v>
      </c>
      <c r="CP11" s="8">
        <v>-0.31608333333333527</v>
      </c>
      <c r="CQ11" s="8">
        <v>-0.10066666666667363</v>
      </c>
      <c r="CR11" s="8">
        <v>-0.42083333333334211</v>
      </c>
      <c r="CU11" s="7">
        <v>1</v>
      </c>
      <c r="CV11" s="8">
        <v>-0.11100000000000468</v>
      </c>
      <c r="CW11" s="8">
        <v>-0.96158333333332102</v>
      </c>
      <c r="CX11" s="8">
        <v>0.55808333333333515</v>
      </c>
      <c r="CY11" s="8">
        <v>-0.83066666666665212</v>
      </c>
      <c r="CZ11" s="8">
        <v>0.67633333333332557</v>
      </c>
      <c r="DA11" s="8">
        <v>-0.50358333333333216</v>
      </c>
      <c r="DB11" s="8">
        <v>1.7349166666666702</v>
      </c>
      <c r="DC11" s="8">
        <v>-0.17766666666665773</v>
      </c>
    </row>
    <row r="12" spans="1:107" x14ac:dyDescent="0.4">
      <c r="A12" s="5"/>
      <c r="B12" s="14">
        <v>3</v>
      </c>
      <c r="C12" s="15">
        <v>2</v>
      </c>
      <c r="D12" s="12" t="s">
        <v>327</v>
      </c>
      <c r="E12" s="5">
        <v>11</v>
      </c>
      <c r="F12" s="5" t="s">
        <v>455</v>
      </c>
      <c r="G12" s="5">
        <v>5</v>
      </c>
      <c r="H12" s="5" t="s">
        <v>331</v>
      </c>
      <c r="I12" s="5">
        <v>2</v>
      </c>
      <c r="J12" s="5" t="s">
        <v>327</v>
      </c>
      <c r="K12" s="5">
        <v>11</v>
      </c>
      <c r="L12" s="5" t="s">
        <v>455</v>
      </c>
      <c r="M12" s="5">
        <v>13</v>
      </c>
      <c r="N12" s="5" t="s">
        <v>643</v>
      </c>
      <c r="O12" s="5">
        <v>14</v>
      </c>
      <c r="P12" s="5" t="s">
        <v>644</v>
      </c>
      <c r="Q12" s="5">
        <v>7</v>
      </c>
      <c r="R12" s="5" t="s">
        <v>640</v>
      </c>
      <c r="V12" s="7">
        <v>2</v>
      </c>
      <c r="W12" s="8">
        <v>-4.0666666666664263E-2</v>
      </c>
      <c r="X12" s="8">
        <v>0.32883333333332998</v>
      </c>
      <c r="Y12" s="8">
        <v>0.16016666666669083</v>
      </c>
      <c r="Z12" s="8">
        <v>3.2416666666658739E-2</v>
      </c>
      <c r="AA12" s="8">
        <v>3.9499999999997232E-2</v>
      </c>
      <c r="AB12" s="8">
        <v>0.75391666666665913</v>
      </c>
      <c r="AC12" s="8">
        <v>0.65674999999998707</v>
      </c>
      <c r="AD12" s="8">
        <v>-0.44208333333331873</v>
      </c>
      <c r="AG12" s="7">
        <v>2</v>
      </c>
      <c r="AH12" s="8">
        <v>-7.7499999999954385E-3</v>
      </c>
      <c r="AI12" s="8">
        <v>-0.6733333333333491</v>
      </c>
      <c r="AJ12" s="8">
        <v>0.4134166666666606</v>
      </c>
      <c r="AK12" s="8">
        <v>0.32133333333331937</v>
      </c>
      <c r="AL12" s="8">
        <v>0.17041666666665295</v>
      </c>
      <c r="AM12" s="8">
        <v>-0.61649999999999816</v>
      </c>
      <c r="AN12" s="8">
        <v>8.4583333333350788E-2</v>
      </c>
      <c r="AO12" s="8">
        <v>-0.19466666666667437</v>
      </c>
      <c r="AR12" s="7">
        <v>2</v>
      </c>
      <c r="AS12" s="8">
        <v>-4.0666666666664263E-2</v>
      </c>
      <c r="AT12" s="8">
        <v>0.32883333333332998</v>
      </c>
      <c r="AU12" s="8">
        <v>0.16016666666669083</v>
      </c>
      <c r="AV12" s="8">
        <v>3.2416666666658739E-2</v>
      </c>
      <c r="AW12" s="8">
        <v>3.9499999999997232E-2</v>
      </c>
      <c r="AX12" s="8">
        <v>0.75391666666665913</v>
      </c>
      <c r="AY12" s="8">
        <v>0.65674999999998707</v>
      </c>
      <c r="AZ12" s="8">
        <v>-0.44208333333331873</v>
      </c>
      <c r="BC12" s="7">
        <v>2</v>
      </c>
      <c r="BD12" s="8">
        <v>-4.0666666666664263E-2</v>
      </c>
      <c r="BE12" s="8">
        <v>0.32883333333332998</v>
      </c>
      <c r="BF12" s="8">
        <v>0.16016666666669083</v>
      </c>
      <c r="BG12" s="8">
        <v>3.2416666666658739E-2</v>
      </c>
      <c r="BH12" s="8">
        <v>3.9499999999997232E-2</v>
      </c>
      <c r="BI12" s="8">
        <v>0.75391666666665913</v>
      </c>
      <c r="BJ12" s="8">
        <v>0.65674999999998707</v>
      </c>
      <c r="BK12" s="8">
        <v>-0.44208333333331873</v>
      </c>
      <c r="BN12" s="7">
        <v>2</v>
      </c>
      <c r="BO12" s="8">
        <v>-7.7499999999954385E-3</v>
      </c>
      <c r="BP12" s="8">
        <v>-0.6733333333333491</v>
      </c>
      <c r="BQ12" s="8">
        <v>0.4134166666666606</v>
      </c>
      <c r="BR12" s="8">
        <v>0.32133333333331937</v>
      </c>
      <c r="BS12" s="8">
        <v>0.17041666666665295</v>
      </c>
      <c r="BT12" s="8">
        <v>-0.61649999999999816</v>
      </c>
      <c r="BU12" s="8">
        <v>8.4583333333350788E-2</v>
      </c>
      <c r="BV12" s="8">
        <v>-0.19466666666667437</v>
      </c>
      <c r="BY12" s="7">
        <v>2</v>
      </c>
      <c r="BZ12" s="8">
        <v>-7.7499999999954385E-3</v>
      </c>
      <c r="CA12" s="8">
        <v>-0.6733333333333491</v>
      </c>
      <c r="CB12" s="8">
        <v>0.4134166666666606</v>
      </c>
      <c r="CC12" s="8">
        <v>0.32133333333331937</v>
      </c>
      <c r="CD12" s="8">
        <v>0.17041666666665295</v>
      </c>
      <c r="CE12" s="8">
        <v>-0.61649999999999816</v>
      </c>
      <c r="CF12" s="8">
        <v>8.4583333333350788E-2</v>
      </c>
      <c r="CG12" s="8">
        <v>-0.19466666666667437</v>
      </c>
      <c r="CJ12" s="7">
        <v>2</v>
      </c>
      <c r="CK12" s="8">
        <v>-0.17508333333333065</v>
      </c>
      <c r="CL12" s="8">
        <v>9.6416666666671577E-2</v>
      </c>
      <c r="CM12" s="8">
        <v>0.40099999999998609</v>
      </c>
      <c r="CN12" s="8">
        <v>0.29416666666667007</v>
      </c>
      <c r="CO12" s="8">
        <v>0.14491666666666159</v>
      </c>
      <c r="CP12" s="8">
        <v>3.3166666666657109E-2</v>
      </c>
      <c r="CQ12" s="8">
        <v>0.31441666666666351</v>
      </c>
      <c r="CR12" s="8">
        <v>0.1790833333333379</v>
      </c>
      <c r="CU12" s="7">
        <v>2</v>
      </c>
      <c r="CV12" s="8">
        <v>0.30333333333333229</v>
      </c>
      <c r="CW12" s="8">
        <v>-0.12991666666667154</v>
      </c>
      <c r="CX12" s="8">
        <v>-0.32800000000001645</v>
      </c>
      <c r="CY12" s="8">
        <v>-0.50883333333334846</v>
      </c>
      <c r="CZ12" s="8">
        <v>7.7583333333317364E-2</v>
      </c>
      <c r="DA12" s="8">
        <v>-0.40866666666667728</v>
      </c>
      <c r="DB12" s="8">
        <v>-0.23808333333334405</v>
      </c>
      <c r="DC12" s="8">
        <v>-0.30658333333333848</v>
      </c>
    </row>
    <row r="13" spans="1:107" x14ac:dyDescent="0.4">
      <c r="A13" s="5"/>
      <c r="B13" s="15">
        <v>4</v>
      </c>
      <c r="C13" s="14">
        <v>10</v>
      </c>
      <c r="D13" s="46" t="s">
        <v>642</v>
      </c>
      <c r="E13" s="5">
        <v>3</v>
      </c>
      <c r="F13" s="5" t="s">
        <v>328</v>
      </c>
      <c r="G13" s="5">
        <v>10</v>
      </c>
      <c r="H13" s="5" t="s">
        <v>642</v>
      </c>
      <c r="I13" s="5">
        <v>1</v>
      </c>
      <c r="J13" s="5" t="s">
        <v>325</v>
      </c>
      <c r="K13" s="5">
        <v>8</v>
      </c>
      <c r="L13" s="5" t="s">
        <v>454</v>
      </c>
      <c r="M13" s="5">
        <v>11</v>
      </c>
      <c r="N13" s="5" t="s">
        <v>455</v>
      </c>
      <c r="O13" s="5">
        <v>5</v>
      </c>
      <c r="P13" s="5" t="s">
        <v>331</v>
      </c>
      <c r="Q13" s="5">
        <v>13</v>
      </c>
      <c r="R13" s="5" t="s">
        <v>643</v>
      </c>
      <c r="V13" s="7">
        <v>3</v>
      </c>
      <c r="W13" s="8">
        <v>-7.7499999999954385E-3</v>
      </c>
      <c r="X13" s="8">
        <v>-0.6733333333333491</v>
      </c>
      <c r="Y13" s="8">
        <v>0.4134166666666606</v>
      </c>
      <c r="Z13" s="8">
        <v>0.32133333333331937</v>
      </c>
      <c r="AA13" s="8">
        <v>0.17041666666665295</v>
      </c>
      <c r="AB13" s="8">
        <v>-0.61649999999999816</v>
      </c>
      <c r="AC13" s="8">
        <v>8.4583333333350788E-2</v>
      </c>
      <c r="AD13" s="8">
        <v>-0.19466666666667437</v>
      </c>
      <c r="AG13" s="7">
        <v>3</v>
      </c>
      <c r="AH13" s="8">
        <v>-0.13458333333334166</v>
      </c>
      <c r="AI13" s="8">
        <v>-0.10533333333331522</v>
      </c>
      <c r="AJ13" s="8">
        <v>-0.51858333333332651</v>
      </c>
      <c r="AK13" s="8">
        <v>-8.6249999999998536E-2</v>
      </c>
      <c r="AL13" s="8">
        <v>-0.42841666666667694</v>
      </c>
      <c r="AM13" s="8">
        <v>1.4833333333324698E-2</v>
      </c>
      <c r="AN13" s="8">
        <v>-0.30808333333335619</v>
      </c>
      <c r="AO13" s="8">
        <v>-0.56691666666666818</v>
      </c>
      <c r="AR13" s="7">
        <v>3</v>
      </c>
      <c r="AS13" s="8">
        <v>-0.67716666666666958</v>
      </c>
      <c r="AT13" s="8">
        <v>-0.54508333333331793</v>
      </c>
      <c r="AU13" s="8">
        <v>-5.8916666666668976E-2</v>
      </c>
      <c r="AV13" s="8">
        <v>4.6000000000006244E-2</v>
      </c>
      <c r="AW13" s="8">
        <v>-3.4666666666673743E-2</v>
      </c>
      <c r="AX13" s="8">
        <v>-0.31608333333333527</v>
      </c>
      <c r="AY13" s="8">
        <v>-0.10066666666667363</v>
      </c>
      <c r="AZ13" s="8">
        <v>-0.42083333333334211</v>
      </c>
      <c r="BC13" s="7">
        <v>3</v>
      </c>
      <c r="BD13" s="8">
        <v>-7.7499999999954385E-3</v>
      </c>
      <c r="BE13" s="8">
        <v>-0.6733333333333491</v>
      </c>
      <c r="BF13" s="8">
        <v>0.4134166666666606</v>
      </c>
      <c r="BG13" s="8">
        <v>0.32133333333331937</v>
      </c>
      <c r="BH13" s="8">
        <v>0.17041666666665295</v>
      </c>
      <c r="BI13" s="8">
        <v>-0.61649999999999816</v>
      </c>
      <c r="BJ13" s="8">
        <v>8.4583333333350788E-2</v>
      </c>
      <c r="BK13" s="8">
        <v>-0.19466666666667437</v>
      </c>
      <c r="BN13" s="7">
        <v>3</v>
      </c>
      <c r="BO13" s="8">
        <v>-0.36333333333333556</v>
      </c>
      <c r="BP13" s="8">
        <v>-0.14799999999999022</v>
      </c>
      <c r="BQ13" s="8">
        <v>0.27949999999999886</v>
      </c>
      <c r="BR13" s="8">
        <v>-0.10458333333333106</v>
      </c>
      <c r="BS13" s="8">
        <v>0.48124999999999513</v>
      </c>
      <c r="BT13" s="8">
        <v>-0.1314999999999846</v>
      </c>
      <c r="BU13" s="8">
        <v>-2.3583333333340305E-2</v>
      </c>
      <c r="BV13" s="8">
        <v>-0.35824999999998952</v>
      </c>
      <c r="BY13" s="7">
        <v>3</v>
      </c>
      <c r="BZ13" s="8">
        <v>-0.67716666666666958</v>
      </c>
      <c r="CA13" s="8">
        <v>-0.54508333333331793</v>
      </c>
      <c r="CB13" s="8">
        <v>-5.8916666666668976E-2</v>
      </c>
      <c r="CC13" s="8">
        <v>4.6000000000006244E-2</v>
      </c>
      <c r="CD13" s="8">
        <v>-3.4666666666673743E-2</v>
      </c>
      <c r="CE13" s="8">
        <v>-0.31608333333333527</v>
      </c>
      <c r="CF13" s="8">
        <v>-0.10066666666667363</v>
      </c>
      <c r="CG13" s="8">
        <v>-0.42083333333334211</v>
      </c>
      <c r="CJ13" s="7">
        <v>3</v>
      </c>
      <c r="CK13" s="8">
        <v>-0.42233333333335515</v>
      </c>
      <c r="CL13" s="8">
        <v>4.9083333333329669E-2</v>
      </c>
      <c r="CM13" s="8">
        <v>0.57970833333333194</v>
      </c>
      <c r="CN13" s="8">
        <v>0.38650000000001206</v>
      </c>
      <c r="CO13" s="8">
        <v>0.97916666666666652</v>
      </c>
      <c r="CP13" s="8">
        <v>9.1666666666728961E-3</v>
      </c>
      <c r="CQ13" s="8">
        <v>0.17841666666665504</v>
      </c>
      <c r="CR13" s="8">
        <v>-0.30966666666665965</v>
      </c>
      <c r="CU13" s="7">
        <v>3</v>
      </c>
      <c r="CV13" s="8">
        <v>-4.0666666666664263E-2</v>
      </c>
      <c r="CW13" s="8">
        <v>0.32883333333332998</v>
      </c>
      <c r="CX13" s="8">
        <v>0.16016666666669083</v>
      </c>
      <c r="CY13" s="8">
        <v>3.2416666666658739E-2</v>
      </c>
      <c r="CZ13" s="8">
        <v>3.9499999999997232E-2</v>
      </c>
      <c r="DA13" s="8">
        <v>0.75391666666665913</v>
      </c>
      <c r="DB13" s="8">
        <v>0.65674999999998707</v>
      </c>
      <c r="DC13" s="8">
        <v>-0.44208333333331873</v>
      </c>
    </row>
    <row r="14" spans="1:107" x14ac:dyDescent="0.4">
      <c r="A14" s="5"/>
      <c r="B14" s="14">
        <v>5</v>
      </c>
      <c r="C14" s="14">
        <v>1</v>
      </c>
      <c r="D14" s="46" t="s">
        <v>325</v>
      </c>
      <c r="E14" s="5">
        <v>1</v>
      </c>
      <c r="F14" s="5" t="s">
        <v>325</v>
      </c>
      <c r="G14" s="5">
        <v>14</v>
      </c>
      <c r="H14" s="5" t="s">
        <v>644</v>
      </c>
      <c r="I14" s="5">
        <v>15</v>
      </c>
      <c r="J14" s="5" t="s">
        <v>645</v>
      </c>
      <c r="K14" s="5">
        <v>5</v>
      </c>
      <c r="L14" s="5" t="s">
        <v>331</v>
      </c>
      <c r="M14" s="5">
        <v>8</v>
      </c>
      <c r="N14" s="5" t="s">
        <v>454</v>
      </c>
      <c r="O14" s="5">
        <v>13</v>
      </c>
      <c r="P14" s="5" t="s">
        <v>643</v>
      </c>
      <c r="Q14" s="5">
        <v>5</v>
      </c>
      <c r="R14" s="5" t="s">
        <v>331</v>
      </c>
      <c r="V14" s="7">
        <v>4</v>
      </c>
      <c r="W14" s="8">
        <v>-0.36333333333333556</v>
      </c>
      <c r="X14" s="8">
        <v>-0.14799999999999022</v>
      </c>
      <c r="Y14" s="8">
        <v>0.27949999999999886</v>
      </c>
      <c r="Z14" s="8">
        <v>-0.10458333333333106</v>
      </c>
      <c r="AA14" s="8">
        <v>0.48124999999999513</v>
      </c>
      <c r="AB14" s="8">
        <v>-0.1314999999999846</v>
      </c>
      <c r="AC14" s="8">
        <v>-2.3583333333340305E-2</v>
      </c>
      <c r="AD14" s="8">
        <v>-0.35824999999998952</v>
      </c>
      <c r="AG14" s="7">
        <v>4</v>
      </c>
      <c r="AH14" s="8">
        <v>-0.38175000000000414</v>
      </c>
      <c r="AI14" s="8">
        <v>-0.91641666666667676</v>
      </c>
      <c r="AJ14" s="8">
        <v>0.65916666666666379</v>
      </c>
      <c r="AK14" s="8">
        <v>0.8563333333333315</v>
      </c>
      <c r="AL14" s="8">
        <v>-0.66575000000002049</v>
      </c>
      <c r="AM14" s="8">
        <v>-0.14675000000000119</v>
      </c>
      <c r="AN14" s="8">
        <v>0.35841666666667049</v>
      </c>
      <c r="AO14" s="8">
        <v>2.1732500000000026</v>
      </c>
      <c r="AR14" s="7">
        <v>4</v>
      </c>
      <c r="AS14" s="8">
        <v>-0.17508333333333065</v>
      </c>
      <c r="AT14" s="8">
        <v>9.6416666666671577E-2</v>
      </c>
      <c r="AU14" s="8">
        <v>0.40099999999998609</v>
      </c>
      <c r="AV14" s="8">
        <v>0.29416666666667007</v>
      </c>
      <c r="AW14" s="8">
        <v>0.14491666666666159</v>
      </c>
      <c r="AX14" s="8">
        <v>3.3166666666657109E-2</v>
      </c>
      <c r="AY14" s="8">
        <v>0.31441666666666351</v>
      </c>
      <c r="AZ14" s="8">
        <v>0.1790833333333379</v>
      </c>
      <c r="BC14" s="7">
        <v>4</v>
      </c>
      <c r="BD14" s="8">
        <v>-0.67716666666666958</v>
      </c>
      <c r="BE14" s="8">
        <v>-0.54508333333331793</v>
      </c>
      <c r="BF14" s="8">
        <v>-5.8916666666668976E-2</v>
      </c>
      <c r="BG14" s="8">
        <v>4.6000000000006244E-2</v>
      </c>
      <c r="BH14" s="8">
        <v>-3.4666666666673743E-2</v>
      </c>
      <c r="BI14" s="8">
        <v>-0.31608333333333527</v>
      </c>
      <c r="BJ14" s="8">
        <v>-0.10066666666667363</v>
      </c>
      <c r="BK14" s="8">
        <v>-0.42083333333334211</v>
      </c>
      <c r="BN14" s="7">
        <v>4</v>
      </c>
      <c r="BO14" s="8">
        <v>-0.38175000000000414</v>
      </c>
      <c r="BP14" s="8">
        <v>-0.91641666666667676</v>
      </c>
      <c r="BQ14" s="8">
        <v>0.65916666666666379</v>
      </c>
      <c r="BR14" s="8">
        <v>0.8563333333333315</v>
      </c>
      <c r="BS14" s="8">
        <v>-0.66575000000002049</v>
      </c>
      <c r="BT14" s="8">
        <v>-0.14675000000000119</v>
      </c>
      <c r="BU14" s="8">
        <v>0.35841666666667049</v>
      </c>
      <c r="BV14" s="8">
        <v>2.1732500000000026</v>
      </c>
      <c r="BY14" s="7">
        <v>4</v>
      </c>
      <c r="BZ14" s="8">
        <v>-0.38175000000000414</v>
      </c>
      <c r="CA14" s="8">
        <v>-0.91641666666667676</v>
      </c>
      <c r="CB14" s="8">
        <v>0.65916666666666379</v>
      </c>
      <c r="CC14" s="8">
        <v>0.8563333333333315</v>
      </c>
      <c r="CD14" s="8">
        <v>-0.66575000000002049</v>
      </c>
      <c r="CE14" s="8">
        <v>-0.14675000000000119</v>
      </c>
      <c r="CF14" s="8">
        <v>0.35841666666667049</v>
      </c>
      <c r="CG14" s="8">
        <v>2.1732500000000026</v>
      </c>
      <c r="CJ14" s="7">
        <v>4</v>
      </c>
      <c r="CK14" s="8">
        <v>0.16966666666667721</v>
      </c>
      <c r="CL14" s="8">
        <v>-0.15491666666665177</v>
      </c>
      <c r="CM14" s="8">
        <v>9.7499999999996353E-2</v>
      </c>
      <c r="CN14" s="8">
        <v>-0.1211666666666583</v>
      </c>
      <c r="CO14" s="8">
        <v>0.46416666666666268</v>
      </c>
      <c r="CP14" s="8">
        <v>-0.15199999999999819</v>
      </c>
      <c r="CQ14" s="8">
        <v>0.22441666666666141</v>
      </c>
      <c r="CR14" s="8">
        <v>-0.35558333333333914</v>
      </c>
      <c r="CU14" s="7">
        <v>4</v>
      </c>
      <c r="CV14" s="8">
        <v>-0.38175000000000414</v>
      </c>
      <c r="CW14" s="8">
        <v>-0.91641666666667676</v>
      </c>
      <c r="CX14" s="8">
        <v>0.65916666666666379</v>
      </c>
      <c r="CY14" s="8">
        <v>0.8563333333333315</v>
      </c>
      <c r="CZ14" s="8">
        <v>-0.66575000000002049</v>
      </c>
      <c r="DA14" s="8">
        <v>-0.14675000000000119</v>
      </c>
      <c r="DB14" s="8">
        <v>0.35841666666667049</v>
      </c>
      <c r="DC14" s="8">
        <v>2.1732500000000026</v>
      </c>
    </row>
    <row r="15" spans="1:107" x14ac:dyDescent="0.4">
      <c r="A15" s="5"/>
      <c r="B15" s="14">
        <v>6</v>
      </c>
      <c r="C15" s="14">
        <v>8</v>
      </c>
      <c r="D15" s="12" t="s">
        <v>454</v>
      </c>
      <c r="E15" s="5">
        <v>4</v>
      </c>
      <c r="F15" s="5" t="s">
        <v>330</v>
      </c>
      <c r="G15" s="5">
        <v>13</v>
      </c>
      <c r="H15" s="5" t="s">
        <v>643</v>
      </c>
      <c r="I15" s="5">
        <v>5</v>
      </c>
      <c r="J15" s="5" t="s">
        <v>331</v>
      </c>
      <c r="K15" s="5">
        <v>13</v>
      </c>
      <c r="L15" s="5" t="s">
        <v>643</v>
      </c>
      <c r="M15" s="5">
        <v>5</v>
      </c>
      <c r="N15" s="5" t="s">
        <v>331</v>
      </c>
      <c r="O15" s="5">
        <v>1</v>
      </c>
      <c r="P15" s="5" t="s">
        <v>325</v>
      </c>
      <c r="Q15" s="5">
        <v>2</v>
      </c>
      <c r="R15" s="5" t="s">
        <v>327</v>
      </c>
      <c r="V15" s="7">
        <v>5</v>
      </c>
      <c r="W15" s="8">
        <v>-0.38175000000000414</v>
      </c>
      <c r="X15" s="8">
        <v>-0.91641666666667676</v>
      </c>
      <c r="Y15" s="8">
        <v>0.65916666666666379</v>
      </c>
      <c r="Z15" s="8">
        <v>0.8563333333333315</v>
      </c>
      <c r="AA15" s="8">
        <v>-0.66575000000002049</v>
      </c>
      <c r="AB15" s="8">
        <v>-0.14675000000000119</v>
      </c>
      <c r="AC15" s="8">
        <v>0.35841666666667049</v>
      </c>
      <c r="AD15" s="8">
        <v>2.1732500000000026</v>
      </c>
      <c r="AG15" s="7">
        <v>5</v>
      </c>
      <c r="AH15" s="8">
        <v>-0.42233333333335515</v>
      </c>
      <c r="AI15" s="8">
        <v>4.9083333333329669E-2</v>
      </c>
      <c r="AJ15" s="8">
        <v>0.57970833333333194</v>
      </c>
      <c r="AK15" s="8">
        <v>0.38650000000001206</v>
      </c>
      <c r="AL15" s="8">
        <v>0.97916666666666652</v>
      </c>
      <c r="AM15" s="8">
        <v>9.1666666666728961E-3</v>
      </c>
      <c r="AN15" s="8">
        <v>0.17841666666665504</v>
      </c>
      <c r="AO15" s="8">
        <v>-0.30966666666665965</v>
      </c>
      <c r="AR15" s="7">
        <v>5</v>
      </c>
      <c r="AS15" s="8">
        <v>-0.10566666666666044</v>
      </c>
      <c r="AT15" s="8">
        <v>9.8499999999999949E-2</v>
      </c>
      <c r="AU15" s="8">
        <v>1.5219166666666619</v>
      </c>
      <c r="AV15" s="8">
        <v>0.3400833333333374</v>
      </c>
      <c r="AW15" s="8">
        <v>0.22950000000001508</v>
      </c>
      <c r="AX15" s="8">
        <v>0.37425000000000719</v>
      </c>
      <c r="AY15" s="8">
        <v>2.2333333333333982E-2</v>
      </c>
      <c r="AZ15" s="8">
        <v>0.11966666666665743</v>
      </c>
      <c r="BC15" s="7">
        <v>5</v>
      </c>
      <c r="BD15" s="8">
        <v>0.11716666666666313</v>
      </c>
      <c r="BE15" s="8">
        <v>-7.9416666666671645E-2</v>
      </c>
      <c r="BF15" s="8">
        <v>-8.4666666666673149E-2</v>
      </c>
      <c r="BG15" s="8">
        <v>0.12600000000000727</v>
      </c>
      <c r="BH15" s="8">
        <v>-0.3995833333333349</v>
      </c>
      <c r="BI15" s="8">
        <v>-0.4099166666666606</v>
      </c>
      <c r="BJ15" s="8">
        <v>0.61112499999997938</v>
      </c>
      <c r="BK15" s="8">
        <v>-0.60099999999999132</v>
      </c>
      <c r="BN15" s="7">
        <v>5</v>
      </c>
      <c r="BO15" s="8">
        <v>0.11716666666666313</v>
      </c>
      <c r="BP15" s="8">
        <v>-7.9416666666671645E-2</v>
      </c>
      <c r="BQ15" s="8">
        <v>-8.4666666666673149E-2</v>
      </c>
      <c r="BR15" s="8">
        <v>0.12600000000000727</v>
      </c>
      <c r="BS15" s="8">
        <v>-0.3995833333333349</v>
      </c>
      <c r="BT15" s="8">
        <v>-0.4099166666666606</v>
      </c>
      <c r="BU15" s="8">
        <v>0.61112499999997938</v>
      </c>
      <c r="BV15" s="8">
        <v>-0.60099999999999132</v>
      </c>
      <c r="BY15" s="7">
        <v>5</v>
      </c>
      <c r="BZ15" s="8">
        <v>0.11716666666666313</v>
      </c>
      <c r="CA15" s="8">
        <v>-7.9416666666671645E-2</v>
      </c>
      <c r="CB15" s="8">
        <v>-8.4666666666673149E-2</v>
      </c>
      <c r="CC15" s="8">
        <v>0.12600000000000727</v>
      </c>
      <c r="CD15" s="8">
        <v>-0.3995833333333349</v>
      </c>
      <c r="CE15" s="8">
        <v>-0.4099166666666606</v>
      </c>
      <c r="CF15" s="8">
        <v>0.61112499999997938</v>
      </c>
      <c r="CG15" s="8">
        <v>-0.60099999999999132</v>
      </c>
      <c r="CJ15" s="7">
        <v>5</v>
      </c>
      <c r="CK15" s="8">
        <v>-0.13916666666668387</v>
      </c>
      <c r="CL15" s="8">
        <v>-8.3499999999998895E-2</v>
      </c>
      <c r="CM15" s="8">
        <v>-7.6333333333317432E-2</v>
      </c>
      <c r="CN15" s="8">
        <v>-0.47708333333330766</v>
      </c>
      <c r="CO15" s="8">
        <v>0.46725000000000078</v>
      </c>
      <c r="CP15" s="8">
        <v>-2.0750000000006825E-2</v>
      </c>
      <c r="CQ15" s="8">
        <v>0.40891666666666615</v>
      </c>
      <c r="CR15" s="8">
        <v>3.5333333333344187E-2</v>
      </c>
      <c r="CU15" s="7">
        <v>5</v>
      </c>
      <c r="CV15" s="8">
        <v>0.11716666666666313</v>
      </c>
      <c r="CW15" s="8">
        <v>-7.9416666666671645E-2</v>
      </c>
      <c r="CX15" s="8">
        <v>-8.4666666666673149E-2</v>
      </c>
      <c r="CY15" s="8">
        <v>0.12600000000000727</v>
      </c>
      <c r="CZ15" s="8">
        <v>-0.3995833333333349</v>
      </c>
      <c r="DA15" s="8">
        <v>-0.4099166666666606</v>
      </c>
      <c r="DB15" s="8">
        <v>0.61112499999997938</v>
      </c>
      <c r="DC15" s="8">
        <v>-0.60099999999999132</v>
      </c>
    </row>
    <row r="16" spans="1:107" x14ac:dyDescent="0.4">
      <c r="A16" s="5"/>
      <c r="B16" s="15">
        <v>7</v>
      </c>
      <c r="C16" s="14">
        <v>5</v>
      </c>
      <c r="D16" s="12" t="s">
        <v>331</v>
      </c>
      <c r="E16" s="5">
        <v>7</v>
      </c>
      <c r="F16" s="5" t="s">
        <v>640</v>
      </c>
      <c r="G16" s="5">
        <v>1</v>
      </c>
      <c r="H16" s="5" t="s">
        <v>325</v>
      </c>
      <c r="I16" s="5">
        <v>8</v>
      </c>
      <c r="J16" s="5" t="s">
        <v>454</v>
      </c>
      <c r="K16" s="5">
        <v>1</v>
      </c>
      <c r="L16" s="5" t="s">
        <v>325</v>
      </c>
      <c r="M16" s="5">
        <v>1</v>
      </c>
      <c r="N16" s="5" t="s">
        <v>325</v>
      </c>
      <c r="O16" s="5">
        <v>8</v>
      </c>
      <c r="P16" s="5" t="s">
        <v>454</v>
      </c>
      <c r="Q16" s="5">
        <v>8</v>
      </c>
      <c r="R16" s="5" t="s">
        <v>454</v>
      </c>
      <c r="V16" s="7">
        <v>6</v>
      </c>
      <c r="W16" s="8">
        <v>0.11716666666666313</v>
      </c>
      <c r="X16" s="8">
        <v>-7.9416666666671645E-2</v>
      </c>
      <c r="Y16" s="8">
        <v>-8.4666666666673149E-2</v>
      </c>
      <c r="Z16" s="8">
        <v>0.12600000000000727</v>
      </c>
      <c r="AA16" s="8">
        <v>-0.3995833333333349</v>
      </c>
      <c r="AB16" s="8">
        <v>-0.4099166666666606</v>
      </c>
      <c r="AC16" s="8">
        <v>0.61112499999997938</v>
      </c>
      <c r="AD16" s="8">
        <v>-0.60099999999999132</v>
      </c>
      <c r="AG16" s="7">
        <v>6</v>
      </c>
      <c r="AH16" s="8">
        <v>-0.13916666666668387</v>
      </c>
      <c r="AI16" s="8">
        <v>-8.3499999999998895E-2</v>
      </c>
      <c r="AJ16" s="8">
        <v>-7.6333333333317432E-2</v>
      </c>
      <c r="AK16" s="8">
        <v>-0.47708333333330766</v>
      </c>
      <c r="AL16" s="8">
        <v>0.46725000000000078</v>
      </c>
      <c r="AM16" s="8">
        <v>-2.0750000000006825E-2</v>
      </c>
      <c r="AN16" s="8">
        <v>0.40891666666666615</v>
      </c>
      <c r="AO16" s="8">
        <v>3.5333333333344187E-2</v>
      </c>
      <c r="AR16" s="7">
        <v>6</v>
      </c>
      <c r="AS16" s="8">
        <v>0.16966666666667721</v>
      </c>
      <c r="AT16" s="8">
        <v>-0.15491666666665177</v>
      </c>
      <c r="AU16" s="8">
        <v>9.7499999999996353E-2</v>
      </c>
      <c r="AV16" s="8">
        <v>-0.1211666666666583</v>
      </c>
      <c r="AW16" s="8">
        <v>0.46416666666666268</v>
      </c>
      <c r="AX16" s="8">
        <v>-0.15199999999999819</v>
      </c>
      <c r="AY16" s="8">
        <v>0.22441666666666141</v>
      </c>
      <c r="AZ16" s="8">
        <v>-0.35558333333333914</v>
      </c>
      <c r="BC16" s="7">
        <v>6</v>
      </c>
      <c r="BD16" s="8">
        <v>-0.13916666666668387</v>
      </c>
      <c r="BE16" s="8">
        <v>-8.3499999999998895E-2</v>
      </c>
      <c r="BF16" s="8">
        <v>-7.6333333333317432E-2</v>
      </c>
      <c r="BG16" s="8">
        <v>-0.47708333333330766</v>
      </c>
      <c r="BH16" s="8">
        <v>0.46725000000000078</v>
      </c>
      <c r="BI16" s="8">
        <v>-2.0750000000006825E-2</v>
      </c>
      <c r="BJ16" s="8">
        <v>0.40891666666666615</v>
      </c>
      <c r="BK16" s="8">
        <v>3.5333333333344187E-2</v>
      </c>
      <c r="BN16" s="7">
        <v>6</v>
      </c>
      <c r="BO16" s="8">
        <v>-0.42233333333335515</v>
      </c>
      <c r="BP16" s="8">
        <v>4.9083333333329669E-2</v>
      </c>
      <c r="BQ16" s="8">
        <v>0.57970833333333194</v>
      </c>
      <c r="BR16" s="8">
        <v>0.38650000000001206</v>
      </c>
      <c r="BS16" s="8">
        <v>0.97916666666666652</v>
      </c>
      <c r="BT16" s="8">
        <v>9.1666666666728961E-3</v>
      </c>
      <c r="BU16" s="8">
        <v>0.17841666666665504</v>
      </c>
      <c r="BV16" s="8">
        <v>-0.30966666666665965</v>
      </c>
      <c r="BY16" s="7">
        <v>6</v>
      </c>
      <c r="BZ16" s="8">
        <v>-0.42233333333335515</v>
      </c>
      <c r="CA16" s="8">
        <v>4.9083333333329669E-2</v>
      </c>
      <c r="CB16" s="8">
        <v>0.57970833333333194</v>
      </c>
      <c r="CC16" s="8">
        <v>0.38650000000001206</v>
      </c>
      <c r="CD16" s="8">
        <v>0.97916666666666652</v>
      </c>
      <c r="CE16" s="8">
        <v>9.1666666666728961E-3</v>
      </c>
      <c r="CF16" s="8">
        <v>0.17841666666665504</v>
      </c>
      <c r="CG16" s="8">
        <v>-0.30966666666665965</v>
      </c>
      <c r="CJ16" s="7">
        <v>6</v>
      </c>
      <c r="CK16" s="8">
        <v>0.30333333333333229</v>
      </c>
      <c r="CL16" s="8">
        <v>-0.12991666666667154</v>
      </c>
      <c r="CM16" s="8">
        <v>-0.32800000000001645</v>
      </c>
      <c r="CN16" s="8">
        <v>-0.50883333333334846</v>
      </c>
      <c r="CO16" s="8">
        <v>7.7583333333317364E-2</v>
      </c>
      <c r="CP16" s="8">
        <v>-0.40866666666667728</v>
      </c>
      <c r="CQ16" s="8">
        <v>-0.23808333333334405</v>
      </c>
      <c r="CR16" s="8">
        <v>-0.30658333333333848</v>
      </c>
      <c r="CU16" s="7">
        <v>6</v>
      </c>
      <c r="CV16" s="8">
        <v>-0.10566666666666044</v>
      </c>
      <c r="CW16" s="8">
        <v>9.8499999999999949E-2</v>
      </c>
      <c r="CX16" s="8">
        <v>1.5219166666666619</v>
      </c>
      <c r="CY16" s="8">
        <v>0.3400833333333374</v>
      </c>
      <c r="CZ16" s="8">
        <v>0.22950000000001508</v>
      </c>
      <c r="DA16" s="8">
        <v>0.37425000000000719</v>
      </c>
      <c r="DB16" s="8">
        <v>2.2333333333333982E-2</v>
      </c>
      <c r="DC16" s="8">
        <v>0.11966666666665743</v>
      </c>
    </row>
    <row r="17" spans="1:107" x14ac:dyDescent="0.4">
      <c r="V17" s="7">
        <v>7</v>
      </c>
      <c r="W17" s="8">
        <v>-0.17508333333333065</v>
      </c>
      <c r="X17" s="8">
        <v>9.6416666666671577E-2</v>
      </c>
      <c r="Y17" s="8">
        <v>0.40099999999998609</v>
      </c>
      <c r="Z17" s="8">
        <v>0.29416666666667007</v>
      </c>
      <c r="AA17" s="8">
        <v>0.14491666666666159</v>
      </c>
      <c r="AB17" s="8">
        <v>3.3166666666657109E-2</v>
      </c>
      <c r="AC17" s="8">
        <v>0.31441666666666351</v>
      </c>
      <c r="AD17" s="8">
        <v>0.1790833333333379</v>
      </c>
      <c r="AG17" s="7">
        <v>7</v>
      </c>
      <c r="AH17" s="8">
        <v>-0.11100000000000468</v>
      </c>
      <c r="AI17" s="8">
        <v>-0.96158333333332102</v>
      </c>
      <c r="AJ17" s="8">
        <v>0.55808333333333515</v>
      </c>
      <c r="AK17" s="8">
        <v>-0.83066666666665212</v>
      </c>
      <c r="AL17" s="8">
        <v>0.67633333333332557</v>
      </c>
      <c r="AM17" s="8">
        <v>-0.50358333333333216</v>
      </c>
      <c r="AN17" s="8">
        <v>1.7349166666666702</v>
      </c>
      <c r="AO17" s="8">
        <v>-0.17766666666665773</v>
      </c>
      <c r="AR17" s="7">
        <v>7</v>
      </c>
      <c r="AS17" s="8">
        <v>-0.13916666666668387</v>
      </c>
      <c r="AT17" s="8">
        <v>-8.3499999999998895E-2</v>
      </c>
      <c r="AU17" s="8">
        <v>-7.6333333333317432E-2</v>
      </c>
      <c r="AV17" s="8">
        <v>-0.47708333333330766</v>
      </c>
      <c r="AW17" s="8">
        <v>0.46725000000000078</v>
      </c>
      <c r="AX17" s="8">
        <v>-2.0750000000006825E-2</v>
      </c>
      <c r="AY17" s="8">
        <v>0.40891666666666615</v>
      </c>
      <c r="AZ17" s="8">
        <v>3.5333333333344187E-2</v>
      </c>
      <c r="BC17" s="7">
        <v>7</v>
      </c>
      <c r="BD17" s="8">
        <v>-0.11100000000000468</v>
      </c>
      <c r="BE17" s="8">
        <v>-0.96158333333332102</v>
      </c>
      <c r="BF17" s="8">
        <v>0.55808333333333515</v>
      </c>
      <c r="BG17" s="8">
        <v>-0.83066666666665212</v>
      </c>
      <c r="BH17" s="8">
        <v>0.67633333333332557</v>
      </c>
      <c r="BI17" s="8">
        <v>-0.50358333333333216</v>
      </c>
      <c r="BJ17" s="8">
        <v>1.7349166666666702</v>
      </c>
      <c r="BK17" s="8">
        <v>-0.17766666666665773</v>
      </c>
      <c r="BN17" s="7">
        <v>7</v>
      </c>
      <c r="BO17" s="8">
        <v>0.16966666666667721</v>
      </c>
      <c r="BP17" s="8">
        <v>-0.15491666666665177</v>
      </c>
      <c r="BQ17" s="8">
        <v>9.7499999999996353E-2</v>
      </c>
      <c r="BR17" s="8">
        <v>-0.1211666666666583</v>
      </c>
      <c r="BS17" s="8">
        <v>0.46416666666666268</v>
      </c>
      <c r="BT17" s="8">
        <v>-0.15199999999999819</v>
      </c>
      <c r="BU17" s="8">
        <v>0.22441666666666141</v>
      </c>
      <c r="BV17" s="8">
        <v>-0.35558333333333914</v>
      </c>
      <c r="BY17" s="7">
        <v>7</v>
      </c>
      <c r="BZ17" s="8">
        <v>0.16966666666667721</v>
      </c>
      <c r="CA17" s="8">
        <v>-0.15491666666665177</v>
      </c>
      <c r="CB17" s="8">
        <v>9.7499999999996353E-2</v>
      </c>
      <c r="CC17" s="8">
        <v>-0.1211666666666583</v>
      </c>
      <c r="CD17" s="8">
        <v>0.46416666666666268</v>
      </c>
      <c r="CE17" s="8">
        <v>-0.15199999999999819</v>
      </c>
      <c r="CF17" s="8">
        <v>0.22441666666666141</v>
      </c>
      <c r="CG17" s="8">
        <v>-0.35558333333333914</v>
      </c>
      <c r="CJ17" s="7">
        <v>7</v>
      </c>
      <c r="CK17" s="8">
        <v>0.11716666666666313</v>
      </c>
      <c r="CL17" s="8">
        <v>-7.9416666666671645E-2</v>
      </c>
      <c r="CM17" s="8">
        <v>-8.4666666666673149E-2</v>
      </c>
      <c r="CN17" s="8">
        <v>0.12600000000000727</v>
      </c>
      <c r="CO17" s="8">
        <v>-0.3995833333333349</v>
      </c>
      <c r="CP17" s="8">
        <v>-0.4099166666666606</v>
      </c>
      <c r="CQ17" s="8">
        <v>0.61112499999997938</v>
      </c>
      <c r="CR17" s="8">
        <v>-0.60099999999999132</v>
      </c>
      <c r="CU17" s="7">
        <v>7</v>
      </c>
      <c r="CV17" s="8">
        <v>0.16966666666667721</v>
      </c>
      <c r="CW17" s="8">
        <v>-0.15491666666665177</v>
      </c>
      <c r="CX17" s="8">
        <v>9.7499999999996353E-2</v>
      </c>
      <c r="CY17" s="8">
        <v>-0.1211666666666583</v>
      </c>
      <c r="CZ17" s="8">
        <v>0.46416666666666268</v>
      </c>
      <c r="DA17" s="8">
        <v>-0.15199999999999819</v>
      </c>
      <c r="DB17" s="8">
        <v>0.22441666666666141</v>
      </c>
      <c r="DC17" s="8">
        <v>-0.35558333333333914</v>
      </c>
    </row>
    <row r="18" spans="1:107" x14ac:dyDescent="0.4">
      <c r="A18" s="7"/>
      <c r="B18" s="178" t="s">
        <v>349</v>
      </c>
      <c r="C18" s="178"/>
      <c r="D18" s="178" t="s">
        <v>350</v>
      </c>
      <c r="E18" s="178"/>
      <c r="F18" s="178" t="s">
        <v>351</v>
      </c>
      <c r="G18" s="178"/>
      <c r="H18" s="178" t="s">
        <v>352</v>
      </c>
      <c r="I18" s="178"/>
      <c r="L18" s="5"/>
      <c r="M18" s="5"/>
      <c r="N18" s="5"/>
      <c r="O18" s="57"/>
    </row>
    <row r="19" spans="1:107" x14ac:dyDescent="0.4">
      <c r="A19" s="7" t="s">
        <v>21</v>
      </c>
      <c r="B19" s="4" t="s">
        <v>0</v>
      </c>
      <c r="C19" s="4" t="s">
        <v>1</v>
      </c>
      <c r="D19" s="4" t="s">
        <v>0</v>
      </c>
      <c r="E19" s="4" t="s">
        <v>1</v>
      </c>
      <c r="F19" s="4" t="s">
        <v>0</v>
      </c>
      <c r="G19" s="4" t="s">
        <v>1</v>
      </c>
      <c r="H19" s="4" t="s">
        <v>0</v>
      </c>
      <c r="I19" s="4" t="s">
        <v>1</v>
      </c>
      <c r="L19" s="5"/>
      <c r="M19" s="5"/>
      <c r="N19" s="150"/>
      <c r="O19" s="5"/>
    </row>
    <row r="20" spans="1:107" x14ac:dyDescent="0.4">
      <c r="A20" s="7">
        <v>1</v>
      </c>
      <c r="B20" s="8">
        <v>0.30333333333333229</v>
      </c>
      <c r="C20" s="8">
        <v>-0.12991666666667154</v>
      </c>
      <c r="D20" s="8">
        <v>-0.32800000000001645</v>
      </c>
      <c r="E20" s="8">
        <v>-0.50883333333334846</v>
      </c>
      <c r="F20" s="8">
        <v>7.7583333333317364E-2</v>
      </c>
      <c r="G20" s="8">
        <v>-0.40866666666667728</v>
      </c>
      <c r="H20" s="8">
        <v>-0.23808333333334405</v>
      </c>
      <c r="I20" s="8">
        <v>-0.30658333333333848</v>
      </c>
      <c r="L20" s="5"/>
      <c r="M20" s="5"/>
      <c r="N20" s="150"/>
      <c r="O20" s="5"/>
      <c r="S20" t="s">
        <v>61</v>
      </c>
      <c r="AG20" t="s">
        <v>61</v>
      </c>
      <c r="AS20" t="s">
        <v>61</v>
      </c>
      <c r="BD20" t="s">
        <v>61</v>
      </c>
      <c r="BO20" t="s">
        <v>61</v>
      </c>
      <c r="BZ20" t="s">
        <v>61</v>
      </c>
      <c r="CK20" t="s">
        <v>61</v>
      </c>
      <c r="CV20" t="s">
        <v>61</v>
      </c>
    </row>
    <row r="21" spans="1:107" x14ac:dyDescent="0.4">
      <c r="A21" s="7">
        <v>2</v>
      </c>
      <c r="B21" s="8">
        <v>-4.0666666666664263E-2</v>
      </c>
      <c r="C21" s="8">
        <v>0.32883333333332998</v>
      </c>
      <c r="D21" s="8">
        <v>0.16016666666669083</v>
      </c>
      <c r="E21" s="8">
        <v>3.2416666666658739E-2</v>
      </c>
      <c r="F21" s="8">
        <v>3.9499999999997232E-2</v>
      </c>
      <c r="G21" s="8">
        <v>0.75391666666665913</v>
      </c>
      <c r="H21" s="8">
        <v>0.65674999999998707</v>
      </c>
      <c r="I21" s="8">
        <v>-0.44208333333331873</v>
      </c>
      <c r="L21" s="5"/>
      <c r="M21" s="5"/>
      <c r="N21" s="150"/>
      <c r="O21" s="5"/>
      <c r="S21" t="s">
        <v>23</v>
      </c>
      <c r="Z21" t="s">
        <v>31</v>
      </c>
    </row>
    <row r="22" spans="1:107" x14ac:dyDescent="0.4">
      <c r="A22" s="7">
        <v>3</v>
      </c>
      <c r="B22" s="8">
        <v>-7.7499999999954385E-3</v>
      </c>
      <c r="C22" s="8">
        <v>-0.6733333333333491</v>
      </c>
      <c r="D22" s="8">
        <v>0.4134166666666606</v>
      </c>
      <c r="E22" s="8">
        <v>0.32133333333331937</v>
      </c>
      <c r="F22" s="8">
        <v>0.17041666666665295</v>
      </c>
      <c r="G22" s="8">
        <v>-0.61649999999999816</v>
      </c>
      <c r="H22" s="8">
        <v>8.4583333333350788E-2</v>
      </c>
      <c r="I22" s="8">
        <v>-0.19466666666667437</v>
      </c>
      <c r="L22" s="5"/>
      <c r="M22" s="5"/>
      <c r="N22" s="150"/>
      <c r="O22" s="5"/>
      <c r="S22" s="6" t="s">
        <v>477</v>
      </c>
      <c r="AG22" t="s">
        <v>23</v>
      </c>
      <c r="AS22" t="s">
        <v>23</v>
      </c>
      <c r="BD22" t="s">
        <v>23</v>
      </c>
      <c r="BO22" t="s">
        <v>23</v>
      </c>
      <c r="BZ22" t="s">
        <v>23</v>
      </c>
      <c r="CK22" t="s">
        <v>23</v>
      </c>
      <c r="CV22" t="s">
        <v>23</v>
      </c>
    </row>
    <row r="23" spans="1:107" x14ac:dyDescent="0.4">
      <c r="A23" s="7">
        <v>4</v>
      </c>
      <c r="B23" s="8">
        <v>-0.13458333333334166</v>
      </c>
      <c r="C23" s="8">
        <v>-0.10533333333331522</v>
      </c>
      <c r="D23" s="8">
        <v>-0.51858333333332651</v>
      </c>
      <c r="E23" s="8">
        <v>-8.6249999999998536E-2</v>
      </c>
      <c r="F23" s="8">
        <v>-0.42841666666667694</v>
      </c>
      <c r="G23" s="8">
        <v>1.4833333333324698E-2</v>
      </c>
      <c r="H23" s="8">
        <v>-0.30808333333335619</v>
      </c>
      <c r="I23" s="8">
        <v>-0.56691666666666818</v>
      </c>
      <c r="L23" s="5"/>
      <c r="M23" s="5"/>
      <c r="N23" s="150"/>
      <c r="O23" s="5"/>
      <c r="S23" s="6" t="s">
        <v>234</v>
      </c>
      <c r="Z23" s="6" t="s">
        <v>478</v>
      </c>
    </row>
    <row r="24" spans="1:107" x14ac:dyDescent="0.4">
      <c r="A24" s="7">
        <v>5</v>
      </c>
      <c r="B24" s="8">
        <v>-0.67716666666666958</v>
      </c>
      <c r="C24" s="8">
        <v>-0.54508333333331793</v>
      </c>
      <c r="D24" s="8">
        <v>-5.8916666666668976E-2</v>
      </c>
      <c r="E24" s="8">
        <v>4.6000000000006244E-2</v>
      </c>
      <c r="F24" s="8">
        <v>-3.4666666666673743E-2</v>
      </c>
      <c r="G24" s="8">
        <v>-0.31608333333333527</v>
      </c>
      <c r="H24" s="8">
        <v>-0.10066666666667363</v>
      </c>
      <c r="I24" s="8">
        <v>-0.42083333333334211</v>
      </c>
      <c r="L24" s="5"/>
      <c r="M24" s="5"/>
      <c r="N24" s="150"/>
      <c r="O24" s="5"/>
      <c r="S24" s="6" t="s">
        <v>64</v>
      </c>
      <c r="Z24" s="6" t="s">
        <v>236</v>
      </c>
      <c r="AG24" t="s">
        <v>477</v>
      </c>
      <c r="AS24" t="s">
        <v>477</v>
      </c>
      <c r="BD24" t="s">
        <v>477</v>
      </c>
      <c r="BO24" t="s">
        <v>477</v>
      </c>
      <c r="BZ24" t="s">
        <v>477</v>
      </c>
      <c r="CK24" t="s">
        <v>477</v>
      </c>
      <c r="CV24" t="s">
        <v>477</v>
      </c>
    </row>
    <row r="25" spans="1:107" x14ac:dyDescent="0.4">
      <c r="A25" s="7">
        <v>6</v>
      </c>
      <c r="B25" s="8">
        <v>-0.36333333333333556</v>
      </c>
      <c r="C25" s="8">
        <v>-0.14799999999999022</v>
      </c>
      <c r="D25" s="8">
        <v>0.27949999999999886</v>
      </c>
      <c r="E25" s="8">
        <v>-0.10458333333333106</v>
      </c>
      <c r="F25" s="8">
        <v>0.48124999999999513</v>
      </c>
      <c r="G25" s="8">
        <v>-0.1314999999999846</v>
      </c>
      <c r="H25" s="8">
        <v>-2.3583333333340305E-2</v>
      </c>
      <c r="I25" s="8">
        <v>-0.35824999999998952</v>
      </c>
      <c r="L25" s="5"/>
      <c r="M25" s="5"/>
      <c r="N25" s="61"/>
      <c r="O25" s="5"/>
      <c r="S25" t="s">
        <v>25</v>
      </c>
      <c r="Z25" s="6" t="s">
        <v>71</v>
      </c>
      <c r="AG25" t="s">
        <v>234</v>
      </c>
      <c r="AS25" t="s">
        <v>234</v>
      </c>
      <c r="BD25" t="s">
        <v>234</v>
      </c>
      <c r="BO25" t="s">
        <v>234</v>
      </c>
      <c r="BZ25" t="s">
        <v>234</v>
      </c>
      <c r="CK25" t="s">
        <v>234</v>
      </c>
      <c r="CV25" t="s">
        <v>234</v>
      </c>
    </row>
    <row r="26" spans="1:107" x14ac:dyDescent="0.4">
      <c r="A26" s="7">
        <v>7</v>
      </c>
      <c r="B26" s="8">
        <v>-0.38175000000000414</v>
      </c>
      <c r="C26" s="8">
        <v>-0.91641666666667676</v>
      </c>
      <c r="D26" s="8">
        <v>0.65916666666666379</v>
      </c>
      <c r="E26" s="8">
        <v>0.8563333333333315</v>
      </c>
      <c r="F26" s="8">
        <v>-0.66575000000002049</v>
      </c>
      <c r="G26" s="8">
        <v>-0.14675000000000119</v>
      </c>
      <c r="H26" s="8">
        <v>0.35841666666667049</v>
      </c>
      <c r="I26" s="8">
        <v>2.1732500000000026</v>
      </c>
      <c r="S26" t="s">
        <v>26</v>
      </c>
      <c r="T26" t="s">
        <v>27</v>
      </c>
      <c r="U26" t="s">
        <v>65</v>
      </c>
      <c r="V26" t="s">
        <v>28</v>
      </c>
      <c r="W26" t="s">
        <v>29</v>
      </c>
      <c r="X26" t="s">
        <v>30</v>
      </c>
      <c r="Z26" t="s">
        <v>25</v>
      </c>
      <c r="AG26" t="s">
        <v>64</v>
      </c>
      <c r="AS26" t="s">
        <v>64</v>
      </c>
      <c r="BD26" t="s">
        <v>64</v>
      </c>
      <c r="BO26" t="s">
        <v>64</v>
      </c>
      <c r="BZ26" t="s">
        <v>64</v>
      </c>
      <c r="CK26" t="s">
        <v>64</v>
      </c>
      <c r="CV26" t="s">
        <v>64</v>
      </c>
    </row>
    <row r="27" spans="1:107" x14ac:dyDescent="0.4">
      <c r="A27" s="7">
        <v>8</v>
      </c>
      <c r="B27" s="8">
        <v>0.11716666666666313</v>
      </c>
      <c r="C27" s="8">
        <v>-7.9416666666671645E-2</v>
      </c>
      <c r="D27" s="8">
        <v>-8.4666666666673149E-2</v>
      </c>
      <c r="E27" s="8">
        <v>0.12600000000000727</v>
      </c>
      <c r="F27" s="8">
        <v>-0.3995833333333349</v>
      </c>
      <c r="G27" s="8">
        <v>-0.4099166666666606</v>
      </c>
      <c r="H27" s="8">
        <v>0.61112499999997938</v>
      </c>
      <c r="I27" s="8">
        <v>-0.60099999999999132</v>
      </c>
      <c r="L27" s="5"/>
      <c r="M27" s="5"/>
      <c r="N27" s="61"/>
      <c r="O27" s="5"/>
      <c r="S27" t="s">
        <v>25</v>
      </c>
      <c r="Z27" t="s">
        <v>72</v>
      </c>
      <c r="AG27" t="s">
        <v>25</v>
      </c>
      <c r="AS27" t="s">
        <v>25</v>
      </c>
      <c r="BD27" t="s">
        <v>25</v>
      </c>
      <c r="BO27" t="s">
        <v>25</v>
      </c>
      <c r="BZ27" t="s">
        <v>25</v>
      </c>
      <c r="CK27" t="s">
        <v>25</v>
      </c>
      <c r="CV27" t="s">
        <v>25</v>
      </c>
    </row>
    <row r="28" spans="1:107" x14ac:dyDescent="0.4">
      <c r="A28" s="7">
        <v>9</v>
      </c>
      <c r="B28" s="8">
        <v>-3.8666666666665607E-2</v>
      </c>
      <c r="C28" s="8">
        <v>6.2166666666674669E-2</v>
      </c>
      <c r="D28" s="8">
        <v>0.12458333333332661</v>
      </c>
      <c r="E28" s="8">
        <v>0.17974999999998159</v>
      </c>
      <c r="F28" s="8">
        <v>0.48116666666667596</v>
      </c>
      <c r="G28" s="8">
        <v>0.22308333333333116</v>
      </c>
      <c r="H28" s="8">
        <v>-5.708333333332713E-2</v>
      </c>
      <c r="I28" s="8">
        <v>-0.36408333333332193</v>
      </c>
      <c r="L28" s="5"/>
      <c r="M28" s="5"/>
      <c r="N28" s="61"/>
      <c r="O28" s="5"/>
      <c r="S28">
        <v>1</v>
      </c>
      <c r="T28">
        <v>1</v>
      </c>
      <c r="U28">
        <v>1</v>
      </c>
      <c r="V28">
        <v>7</v>
      </c>
      <c r="W28">
        <v>-0.14860000000000001</v>
      </c>
      <c r="X28">
        <v>0.23880000000000001</v>
      </c>
      <c r="Z28" t="s">
        <v>25</v>
      </c>
      <c r="AG28" t="s">
        <v>26</v>
      </c>
      <c r="AH28" t="s">
        <v>27</v>
      </c>
      <c r="AI28" t="s">
        <v>65</v>
      </c>
      <c r="AJ28" t="s">
        <v>28</v>
      </c>
      <c r="AK28" t="s">
        <v>29</v>
      </c>
      <c r="AL28" t="s">
        <v>30</v>
      </c>
      <c r="AS28" t="s">
        <v>26</v>
      </c>
      <c r="AT28" t="s">
        <v>27</v>
      </c>
      <c r="AU28" t="s">
        <v>65</v>
      </c>
      <c r="AV28" t="s">
        <v>28</v>
      </c>
      <c r="AW28" t="s">
        <v>29</v>
      </c>
      <c r="AX28" t="s">
        <v>30</v>
      </c>
      <c r="BD28" t="s">
        <v>26</v>
      </c>
      <c r="BE28" t="s">
        <v>27</v>
      </c>
      <c r="BF28" t="s">
        <v>65</v>
      </c>
      <c r="BG28" t="s">
        <v>28</v>
      </c>
      <c r="BH28" t="s">
        <v>29</v>
      </c>
      <c r="BI28" t="s">
        <v>30</v>
      </c>
      <c r="BO28" t="s">
        <v>26</v>
      </c>
      <c r="BP28" t="s">
        <v>27</v>
      </c>
      <c r="BQ28" t="s">
        <v>65</v>
      </c>
      <c r="BR28" t="s">
        <v>28</v>
      </c>
      <c r="BS28" t="s">
        <v>29</v>
      </c>
      <c r="BT28" t="s">
        <v>30</v>
      </c>
      <c r="BZ28" t="s">
        <v>26</v>
      </c>
      <c r="CA28" t="s">
        <v>27</v>
      </c>
      <c r="CB28" t="s">
        <v>65</v>
      </c>
      <c r="CC28" t="s">
        <v>28</v>
      </c>
      <c r="CD28" t="s">
        <v>29</v>
      </c>
      <c r="CE28" t="s">
        <v>30</v>
      </c>
      <c r="CK28" t="s">
        <v>26</v>
      </c>
      <c r="CL28" t="s">
        <v>27</v>
      </c>
      <c r="CM28" t="s">
        <v>65</v>
      </c>
      <c r="CN28" t="s">
        <v>28</v>
      </c>
      <c r="CO28" t="s">
        <v>29</v>
      </c>
      <c r="CP28" t="s">
        <v>30</v>
      </c>
      <c r="CV28" t="s">
        <v>26</v>
      </c>
      <c r="CW28" t="s">
        <v>27</v>
      </c>
      <c r="CX28" t="s">
        <v>65</v>
      </c>
      <c r="CY28" t="s">
        <v>28</v>
      </c>
      <c r="CZ28" t="s">
        <v>29</v>
      </c>
      <c r="DA28" t="s">
        <v>30</v>
      </c>
    </row>
    <row r="29" spans="1:107" x14ac:dyDescent="0.4">
      <c r="A29" s="7">
        <v>10</v>
      </c>
      <c r="B29" s="8">
        <v>-0.17508333333333065</v>
      </c>
      <c r="C29" s="8">
        <v>9.6416666666671577E-2</v>
      </c>
      <c r="D29" s="8">
        <v>0.40099999999998609</v>
      </c>
      <c r="E29" s="8">
        <v>0.29416666666667007</v>
      </c>
      <c r="F29" s="8">
        <v>0.14491666666666159</v>
      </c>
      <c r="G29" s="8">
        <v>3.3166666666657109E-2</v>
      </c>
      <c r="H29" s="8">
        <v>0.31441666666666351</v>
      </c>
      <c r="I29" s="8">
        <v>0.1790833333333379</v>
      </c>
      <c r="L29" s="5"/>
      <c r="M29" s="5"/>
      <c r="N29" s="61"/>
      <c r="O29" s="5"/>
      <c r="S29">
        <v>1</v>
      </c>
      <c r="T29">
        <v>1</v>
      </c>
      <c r="U29">
        <v>2</v>
      </c>
      <c r="V29">
        <v>7</v>
      </c>
      <c r="W29">
        <v>-0.2414</v>
      </c>
      <c r="X29">
        <v>0.35270000000000001</v>
      </c>
      <c r="Z29" t="s">
        <v>679</v>
      </c>
      <c r="AG29" t="s">
        <v>25</v>
      </c>
      <c r="AS29" t="s">
        <v>25</v>
      </c>
      <c r="BD29" t="s">
        <v>25</v>
      </c>
      <c r="BO29" t="s">
        <v>25</v>
      </c>
      <c r="BZ29" t="s">
        <v>25</v>
      </c>
      <c r="CK29" t="s">
        <v>25</v>
      </c>
      <c r="CV29" t="s">
        <v>25</v>
      </c>
    </row>
    <row r="30" spans="1:107" x14ac:dyDescent="0.4">
      <c r="A30" s="7">
        <v>11</v>
      </c>
      <c r="B30" s="8">
        <v>-0.42233333333335515</v>
      </c>
      <c r="C30" s="8">
        <v>4.9083333333329669E-2</v>
      </c>
      <c r="D30" s="8">
        <v>0.57970833333333194</v>
      </c>
      <c r="E30" s="8">
        <v>0.38650000000001206</v>
      </c>
      <c r="F30" s="8">
        <v>0.97916666666666652</v>
      </c>
      <c r="G30" s="8">
        <v>9.1666666666728961E-3</v>
      </c>
      <c r="H30" s="8">
        <v>0.17841666666665504</v>
      </c>
      <c r="I30" s="8">
        <v>-0.30966666666665965</v>
      </c>
      <c r="L30" s="5"/>
      <c r="M30" s="5"/>
      <c r="N30" s="61"/>
      <c r="O30" s="5"/>
      <c r="S30">
        <v>1</v>
      </c>
      <c r="T30">
        <v>2</v>
      </c>
      <c r="U30">
        <v>1</v>
      </c>
      <c r="V30">
        <v>7</v>
      </c>
      <c r="W30">
        <v>0.23430000000000001</v>
      </c>
      <c r="X30">
        <v>0.60289999999999999</v>
      </c>
      <c r="Z30" t="s">
        <v>680</v>
      </c>
      <c r="AG30">
        <v>1</v>
      </c>
      <c r="AH30">
        <v>1</v>
      </c>
      <c r="AI30">
        <v>1</v>
      </c>
      <c r="AJ30">
        <v>7</v>
      </c>
      <c r="AK30">
        <v>-0.15429999999999999</v>
      </c>
      <c r="AL30">
        <v>0.2712</v>
      </c>
      <c r="AS30">
        <v>1</v>
      </c>
      <c r="AT30">
        <v>1</v>
      </c>
      <c r="AU30">
        <v>1</v>
      </c>
      <c r="AV30">
        <v>7</v>
      </c>
      <c r="AW30">
        <v>-0.18429999999999999</v>
      </c>
      <c r="AX30">
        <v>0.1913</v>
      </c>
      <c r="BD30">
        <v>1</v>
      </c>
      <c r="BE30">
        <v>1</v>
      </c>
      <c r="BF30">
        <v>1</v>
      </c>
      <c r="BG30">
        <v>7</v>
      </c>
      <c r="BH30">
        <v>-0.15570000000000001</v>
      </c>
      <c r="BI30">
        <v>0.18629999999999999</v>
      </c>
      <c r="BO30">
        <v>1</v>
      </c>
      <c r="BP30">
        <v>1</v>
      </c>
      <c r="BQ30">
        <v>1</v>
      </c>
      <c r="BR30">
        <v>7</v>
      </c>
      <c r="BS30">
        <v>-0.18859999999999999</v>
      </c>
      <c r="BT30">
        <v>0.20619999999999999</v>
      </c>
      <c r="BZ30">
        <v>1</v>
      </c>
      <c r="CA30">
        <v>1</v>
      </c>
      <c r="CB30">
        <v>1</v>
      </c>
      <c r="CC30">
        <v>7</v>
      </c>
      <c r="CD30">
        <v>-0.15290000000000001</v>
      </c>
      <c r="CE30">
        <v>9.3200000000000005E-2</v>
      </c>
      <c r="CK30">
        <v>1</v>
      </c>
      <c r="CL30">
        <v>1</v>
      </c>
      <c r="CM30">
        <v>1</v>
      </c>
      <c r="CN30">
        <v>7</v>
      </c>
      <c r="CO30">
        <v>-0.16289999999999999</v>
      </c>
      <c r="CP30">
        <v>0.13689999999999999</v>
      </c>
      <c r="CV30">
        <v>1</v>
      </c>
      <c r="CW30">
        <v>1</v>
      </c>
      <c r="CX30">
        <v>1</v>
      </c>
      <c r="CY30">
        <v>7</v>
      </c>
      <c r="CZ30">
        <v>-0.18290000000000001</v>
      </c>
      <c r="DA30">
        <v>0.14269999999999999</v>
      </c>
    </row>
    <row r="31" spans="1:107" x14ac:dyDescent="0.4">
      <c r="A31" s="7">
        <v>12</v>
      </c>
      <c r="B31" s="8">
        <v>-0.10566666666666044</v>
      </c>
      <c r="C31" s="8">
        <v>9.8499999999999949E-2</v>
      </c>
      <c r="D31" s="8">
        <v>1.5219166666666619</v>
      </c>
      <c r="E31" s="8">
        <v>0.3400833333333374</v>
      </c>
      <c r="F31" s="8">
        <v>0.22950000000001508</v>
      </c>
      <c r="G31" s="8">
        <v>0.37425000000000719</v>
      </c>
      <c r="H31" s="8">
        <v>2.2333333333333982E-2</v>
      </c>
      <c r="I31" s="8">
        <v>0.11966666666665743</v>
      </c>
      <c r="L31" s="5"/>
      <c r="M31" s="5"/>
      <c r="N31" s="61"/>
      <c r="O31" s="5"/>
      <c r="S31">
        <v>1</v>
      </c>
      <c r="T31">
        <v>2</v>
      </c>
      <c r="U31">
        <v>2</v>
      </c>
      <c r="V31">
        <v>7</v>
      </c>
      <c r="W31">
        <v>-0.13569999999999999</v>
      </c>
      <c r="X31">
        <v>0.371</v>
      </c>
      <c r="Z31" t="s">
        <v>25</v>
      </c>
      <c r="AG31">
        <v>1</v>
      </c>
      <c r="AH31">
        <v>1</v>
      </c>
      <c r="AI31">
        <v>2</v>
      </c>
      <c r="AJ31">
        <v>7</v>
      </c>
      <c r="AK31">
        <v>-5.7099999999999998E-2</v>
      </c>
      <c r="AL31">
        <v>0.25629999999999997</v>
      </c>
      <c r="AS31">
        <v>1</v>
      </c>
      <c r="AT31">
        <v>1</v>
      </c>
      <c r="AU31">
        <v>2</v>
      </c>
      <c r="AV31">
        <v>7</v>
      </c>
      <c r="AW31">
        <v>-0.40570000000000001</v>
      </c>
      <c r="AX31">
        <v>0.39789999999999998</v>
      </c>
      <c r="BD31">
        <v>1</v>
      </c>
      <c r="BE31">
        <v>1</v>
      </c>
      <c r="BF31">
        <v>2</v>
      </c>
      <c r="BG31">
        <v>7</v>
      </c>
      <c r="BH31">
        <v>-0.12429999999999999</v>
      </c>
      <c r="BI31">
        <v>0.33779999999999999</v>
      </c>
      <c r="BO31">
        <v>1</v>
      </c>
      <c r="BP31">
        <v>1</v>
      </c>
      <c r="BQ31">
        <v>2</v>
      </c>
      <c r="BR31">
        <v>7</v>
      </c>
      <c r="BS31">
        <v>-2.1399999999999999E-2</v>
      </c>
      <c r="BT31">
        <v>0.25359999999999999</v>
      </c>
      <c r="BZ31">
        <v>1</v>
      </c>
      <c r="CA31">
        <v>1</v>
      </c>
      <c r="CB31">
        <v>2</v>
      </c>
      <c r="CC31">
        <v>7</v>
      </c>
      <c r="CD31">
        <v>-0.14860000000000001</v>
      </c>
      <c r="CE31">
        <v>0.34470000000000001</v>
      </c>
      <c r="CK31">
        <v>1</v>
      </c>
      <c r="CL31">
        <v>1</v>
      </c>
      <c r="CM31">
        <v>2</v>
      </c>
      <c r="CN31">
        <v>7</v>
      </c>
      <c r="CO31">
        <v>-0.34</v>
      </c>
      <c r="CP31">
        <v>0.4723</v>
      </c>
      <c r="CV31">
        <v>1</v>
      </c>
      <c r="CW31">
        <v>1</v>
      </c>
      <c r="CX31">
        <v>2</v>
      </c>
      <c r="CY31">
        <v>7</v>
      </c>
      <c r="CZ31">
        <v>-0.1143</v>
      </c>
      <c r="DA31">
        <v>0.24340000000000001</v>
      </c>
    </row>
    <row r="32" spans="1:107" x14ac:dyDescent="0.4">
      <c r="A32" s="7">
        <v>13</v>
      </c>
      <c r="B32" s="8">
        <v>0.16966666666667721</v>
      </c>
      <c r="C32" s="8">
        <v>-0.15491666666665177</v>
      </c>
      <c r="D32" s="8">
        <v>9.7499999999996353E-2</v>
      </c>
      <c r="E32" s="8">
        <v>-0.1211666666666583</v>
      </c>
      <c r="F32" s="8">
        <v>0.46416666666666268</v>
      </c>
      <c r="G32" s="8">
        <v>-0.15199999999999819</v>
      </c>
      <c r="H32" s="8">
        <v>0.22441666666666141</v>
      </c>
      <c r="I32" s="8">
        <v>-0.35558333333333914</v>
      </c>
      <c r="L32" s="5"/>
      <c r="M32" s="5"/>
      <c r="N32" s="61"/>
      <c r="O32" s="5"/>
      <c r="S32">
        <v>1</v>
      </c>
      <c r="T32">
        <v>3</v>
      </c>
      <c r="U32">
        <v>1</v>
      </c>
      <c r="V32">
        <v>7</v>
      </c>
      <c r="W32">
        <v>0.26569999999999999</v>
      </c>
      <c r="X32">
        <v>0.35249999999999998</v>
      </c>
      <c r="Z32" t="s">
        <v>681</v>
      </c>
      <c r="AG32">
        <v>1</v>
      </c>
      <c r="AH32">
        <v>2</v>
      </c>
      <c r="AI32">
        <v>1</v>
      </c>
      <c r="AJ32">
        <v>7</v>
      </c>
      <c r="AK32">
        <v>0.33139999999999997</v>
      </c>
      <c r="AL32">
        <v>0.51070000000000004</v>
      </c>
      <c r="AS32">
        <v>1</v>
      </c>
      <c r="AT32">
        <v>2</v>
      </c>
      <c r="AU32">
        <v>1</v>
      </c>
      <c r="AV32">
        <v>7</v>
      </c>
      <c r="AW32">
        <v>0.27</v>
      </c>
      <c r="AX32">
        <v>0.3962</v>
      </c>
      <c r="BD32">
        <v>1</v>
      </c>
      <c r="BE32">
        <v>2</v>
      </c>
      <c r="BF32">
        <v>1</v>
      </c>
      <c r="BG32">
        <v>7</v>
      </c>
      <c r="BH32">
        <v>0.40860000000000002</v>
      </c>
      <c r="BI32">
        <v>0.58169999999999999</v>
      </c>
      <c r="BO32">
        <v>1</v>
      </c>
      <c r="BP32">
        <v>2</v>
      </c>
      <c r="BQ32">
        <v>1</v>
      </c>
      <c r="BR32">
        <v>7</v>
      </c>
      <c r="BS32">
        <v>0.22</v>
      </c>
      <c r="BT32">
        <v>0.59179999999999999</v>
      </c>
      <c r="BZ32">
        <v>1</v>
      </c>
      <c r="CA32">
        <v>2</v>
      </c>
      <c r="CB32">
        <v>1</v>
      </c>
      <c r="CC32">
        <v>7</v>
      </c>
      <c r="CD32">
        <v>0.32569999999999999</v>
      </c>
      <c r="CE32">
        <v>0.58689999999999998</v>
      </c>
      <c r="CK32">
        <v>1</v>
      </c>
      <c r="CL32">
        <v>2</v>
      </c>
      <c r="CM32">
        <v>1</v>
      </c>
      <c r="CN32">
        <v>7</v>
      </c>
      <c r="CO32">
        <v>0.43859999999999999</v>
      </c>
      <c r="CP32">
        <v>0.56769999999999998</v>
      </c>
      <c r="CV32">
        <v>1</v>
      </c>
      <c r="CW32">
        <v>2</v>
      </c>
      <c r="CX32">
        <v>1</v>
      </c>
      <c r="CY32">
        <v>7</v>
      </c>
      <c r="CZ32">
        <v>0.17</v>
      </c>
      <c r="DA32">
        <v>0.34470000000000001</v>
      </c>
    </row>
    <row r="33" spans="1:105" x14ac:dyDescent="0.4">
      <c r="A33" s="7">
        <v>14</v>
      </c>
      <c r="B33" s="8">
        <v>-0.13916666666668387</v>
      </c>
      <c r="C33" s="8">
        <v>-8.3499999999998895E-2</v>
      </c>
      <c r="D33" s="8">
        <v>-7.6333333333317432E-2</v>
      </c>
      <c r="E33" s="8">
        <v>-0.47708333333330766</v>
      </c>
      <c r="F33" s="8">
        <v>0.46725000000000078</v>
      </c>
      <c r="G33" s="8">
        <v>-2.0750000000006825E-2</v>
      </c>
      <c r="H33" s="8">
        <v>0.40891666666666615</v>
      </c>
      <c r="I33" s="8">
        <v>3.5333333333344187E-2</v>
      </c>
      <c r="L33" s="5"/>
      <c r="M33" s="5"/>
      <c r="N33" s="61"/>
      <c r="O33" s="5"/>
      <c r="S33">
        <v>1</v>
      </c>
      <c r="T33">
        <v>3</v>
      </c>
      <c r="U33">
        <v>2</v>
      </c>
      <c r="V33">
        <v>7</v>
      </c>
      <c r="W33">
        <v>-5.57E-2</v>
      </c>
      <c r="X33">
        <v>0.27750000000000002</v>
      </c>
      <c r="Z33" t="s">
        <v>682</v>
      </c>
      <c r="AG33">
        <v>1</v>
      </c>
      <c r="AH33">
        <v>2</v>
      </c>
      <c r="AI33">
        <v>2</v>
      </c>
      <c r="AJ33">
        <v>7</v>
      </c>
      <c r="AK33">
        <v>8.8599999999999998E-2</v>
      </c>
      <c r="AL33">
        <v>0.16450000000000001</v>
      </c>
      <c r="AS33">
        <v>1</v>
      </c>
      <c r="AT33">
        <v>2</v>
      </c>
      <c r="AU33">
        <v>2</v>
      </c>
      <c r="AV33">
        <v>7</v>
      </c>
      <c r="AW33">
        <v>9.7100000000000006E-2</v>
      </c>
      <c r="AX33">
        <v>0.48580000000000001</v>
      </c>
      <c r="BD33">
        <v>1</v>
      </c>
      <c r="BE33">
        <v>2</v>
      </c>
      <c r="BF33">
        <v>2</v>
      </c>
      <c r="BG33">
        <v>7</v>
      </c>
      <c r="BH33">
        <v>0.26429999999999998</v>
      </c>
      <c r="BI33">
        <v>0.30640000000000001</v>
      </c>
      <c r="BO33">
        <v>1</v>
      </c>
      <c r="BP33">
        <v>2</v>
      </c>
      <c r="BQ33">
        <v>2</v>
      </c>
      <c r="BR33">
        <v>7</v>
      </c>
      <c r="BS33">
        <v>4.5699999999999998E-2</v>
      </c>
      <c r="BT33">
        <v>0.25619999999999998</v>
      </c>
      <c r="BZ33">
        <v>1</v>
      </c>
      <c r="CA33">
        <v>2</v>
      </c>
      <c r="CB33">
        <v>2</v>
      </c>
      <c r="CC33">
        <v>7</v>
      </c>
      <c r="CD33">
        <v>-9.8599999999999993E-2</v>
      </c>
      <c r="CE33">
        <v>0.3967</v>
      </c>
      <c r="CK33">
        <v>1</v>
      </c>
      <c r="CL33">
        <v>2</v>
      </c>
      <c r="CM33">
        <v>2</v>
      </c>
      <c r="CN33">
        <v>7</v>
      </c>
      <c r="CO33">
        <v>7.5700000000000003E-2</v>
      </c>
      <c r="CP33">
        <v>0.4819</v>
      </c>
      <c r="CV33">
        <v>1</v>
      </c>
      <c r="CW33">
        <v>2</v>
      </c>
      <c r="CX33">
        <v>2</v>
      </c>
      <c r="CY33">
        <v>7</v>
      </c>
      <c r="CZ33">
        <v>7.2900000000000006E-2</v>
      </c>
      <c r="DA33">
        <v>0.28839999999999999</v>
      </c>
    </row>
    <row r="34" spans="1:105" x14ac:dyDescent="0.4">
      <c r="A34" s="7">
        <v>15</v>
      </c>
      <c r="B34" s="8">
        <v>-0.11100000000000468</v>
      </c>
      <c r="C34" s="8">
        <v>-0.96158333333332102</v>
      </c>
      <c r="D34" s="8">
        <v>0.55808333333333515</v>
      </c>
      <c r="E34" s="8">
        <v>-0.83066666666665212</v>
      </c>
      <c r="F34" s="8">
        <v>0.67633333333332557</v>
      </c>
      <c r="G34" s="8">
        <v>-0.50358333333333216</v>
      </c>
      <c r="H34" s="8">
        <v>1.7349166666666702</v>
      </c>
      <c r="I34" s="8">
        <v>-0.17766666666665773</v>
      </c>
      <c r="S34">
        <v>1</v>
      </c>
      <c r="T34">
        <v>4</v>
      </c>
      <c r="U34">
        <v>1</v>
      </c>
      <c r="V34">
        <v>7</v>
      </c>
      <c r="W34">
        <v>0.27289999999999998</v>
      </c>
      <c r="X34">
        <v>0.63229999999999997</v>
      </c>
      <c r="Z34" t="s">
        <v>683</v>
      </c>
      <c r="AG34">
        <v>1</v>
      </c>
      <c r="AH34">
        <v>3</v>
      </c>
      <c r="AI34">
        <v>1</v>
      </c>
      <c r="AJ34">
        <v>7</v>
      </c>
      <c r="AK34">
        <v>0.13139999999999999</v>
      </c>
      <c r="AL34">
        <v>0.28189999999999998</v>
      </c>
      <c r="AS34">
        <v>1</v>
      </c>
      <c r="AT34">
        <v>3</v>
      </c>
      <c r="AU34">
        <v>1</v>
      </c>
      <c r="AV34">
        <v>7</v>
      </c>
      <c r="AW34">
        <v>0.1157</v>
      </c>
      <c r="AX34">
        <v>0.58340000000000003</v>
      </c>
      <c r="BD34">
        <v>1</v>
      </c>
      <c r="BE34">
        <v>3</v>
      </c>
      <c r="BF34">
        <v>1</v>
      </c>
      <c r="BG34">
        <v>7</v>
      </c>
      <c r="BH34">
        <v>0.17</v>
      </c>
      <c r="BI34">
        <v>0.52190000000000003</v>
      </c>
      <c r="BO34">
        <v>1</v>
      </c>
      <c r="BP34">
        <v>3</v>
      </c>
      <c r="BQ34">
        <v>1</v>
      </c>
      <c r="BR34">
        <v>7</v>
      </c>
      <c r="BS34">
        <v>0.12859999999999999</v>
      </c>
      <c r="BT34">
        <v>0.29170000000000001</v>
      </c>
      <c r="BZ34">
        <v>1</v>
      </c>
      <c r="CA34">
        <v>3</v>
      </c>
      <c r="CB34">
        <v>1</v>
      </c>
      <c r="CC34">
        <v>7</v>
      </c>
      <c r="CD34">
        <v>0.29289999999999999</v>
      </c>
      <c r="CE34">
        <v>0.33829999999999999</v>
      </c>
      <c r="CK34">
        <v>1</v>
      </c>
      <c r="CL34">
        <v>3</v>
      </c>
      <c r="CM34">
        <v>1</v>
      </c>
      <c r="CN34">
        <v>7</v>
      </c>
      <c r="CO34">
        <v>7.1400000000000005E-2</v>
      </c>
      <c r="CP34">
        <v>0.44309999999999999</v>
      </c>
      <c r="CV34">
        <v>1</v>
      </c>
      <c r="CW34">
        <v>3</v>
      </c>
      <c r="CX34">
        <v>1</v>
      </c>
      <c r="CY34">
        <v>7</v>
      </c>
      <c r="CZ34">
        <v>0.3271</v>
      </c>
      <c r="DA34">
        <v>0.40110000000000001</v>
      </c>
    </row>
    <row r="35" spans="1:105" x14ac:dyDescent="0.4">
      <c r="S35">
        <v>1</v>
      </c>
      <c r="T35">
        <v>4</v>
      </c>
      <c r="U35">
        <v>2</v>
      </c>
      <c r="V35">
        <v>7</v>
      </c>
      <c r="W35">
        <v>-0.24709999999999999</v>
      </c>
      <c r="X35">
        <v>0.2334</v>
      </c>
      <c r="Z35" t="s">
        <v>25</v>
      </c>
      <c r="AG35">
        <v>1</v>
      </c>
      <c r="AH35">
        <v>3</v>
      </c>
      <c r="AI35">
        <v>2</v>
      </c>
      <c r="AJ35">
        <v>7</v>
      </c>
      <c r="AK35">
        <v>0.02</v>
      </c>
      <c r="AL35">
        <v>0.37940000000000002</v>
      </c>
      <c r="AS35">
        <v>1</v>
      </c>
      <c r="AT35">
        <v>3</v>
      </c>
      <c r="AU35">
        <v>2</v>
      </c>
      <c r="AV35">
        <v>7</v>
      </c>
      <c r="AW35">
        <v>-0.25569999999999998</v>
      </c>
      <c r="AX35">
        <v>0.23430000000000001</v>
      </c>
      <c r="BD35">
        <v>1</v>
      </c>
      <c r="BE35">
        <v>3</v>
      </c>
      <c r="BF35">
        <v>2</v>
      </c>
      <c r="BG35">
        <v>7</v>
      </c>
      <c r="BH35">
        <v>4.8599999999999997E-2</v>
      </c>
      <c r="BI35">
        <v>0.17519999999999999</v>
      </c>
      <c r="BO35">
        <v>1</v>
      </c>
      <c r="BP35">
        <v>3</v>
      </c>
      <c r="BQ35">
        <v>2</v>
      </c>
      <c r="BR35">
        <v>7</v>
      </c>
      <c r="BS35">
        <v>0.14860000000000001</v>
      </c>
      <c r="BT35">
        <v>0.31559999999999999</v>
      </c>
      <c r="BZ35">
        <v>1</v>
      </c>
      <c r="CA35">
        <v>3</v>
      </c>
      <c r="CB35">
        <v>2</v>
      </c>
      <c r="CC35">
        <v>7</v>
      </c>
      <c r="CD35">
        <v>-2.8999999999999998E-3</v>
      </c>
      <c r="CE35">
        <v>0.2545</v>
      </c>
      <c r="CK35">
        <v>1</v>
      </c>
      <c r="CL35">
        <v>3</v>
      </c>
      <c r="CM35">
        <v>2</v>
      </c>
      <c r="CN35">
        <v>7</v>
      </c>
      <c r="CO35">
        <v>-3.8600000000000002E-2</v>
      </c>
      <c r="CP35">
        <v>0.44119999999999998</v>
      </c>
      <c r="CV35">
        <v>1</v>
      </c>
      <c r="CW35">
        <v>3</v>
      </c>
      <c r="CX35">
        <v>2</v>
      </c>
      <c r="CY35">
        <v>7</v>
      </c>
      <c r="CZ35">
        <v>-7.1400000000000005E-2</v>
      </c>
      <c r="DA35">
        <v>0.24360000000000001</v>
      </c>
    </row>
    <row r="36" spans="1:105" x14ac:dyDescent="0.4">
      <c r="Z36" t="s">
        <v>684</v>
      </c>
      <c r="AD36" s="6"/>
      <c r="AG36">
        <v>1</v>
      </c>
      <c r="AH36">
        <v>4</v>
      </c>
      <c r="AI36">
        <v>1</v>
      </c>
      <c r="AJ36">
        <v>7</v>
      </c>
      <c r="AK36">
        <v>0.2429</v>
      </c>
      <c r="AL36">
        <v>0.28029999999999999</v>
      </c>
      <c r="AS36">
        <v>1</v>
      </c>
      <c r="AT36">
        <v>4</v>
      </c>
      <c r="AU36">
        <v>1</v>
      </c>
      <c r="AV36">
        <v>7</v>
      </c>
      <c r="AW36">
        <v>0.37569999999999998</v>
      </c>
      <c r="AX36">
        <v>0.61429999999999996</v>
      </c>
      <c r="BD36">
        <v>1</v>
      </c>
      <c r="BE36">
        <v>4</v>
      </c>
      <c r="BF36">
        <v>1</v>
      </c>
      <c r="BG36">
        <v>7</v>
      </c>
      <c r="BH36">
        <v>0.10290000000000001</v>
      </c>
      <c r="BI36">
        <v>0.218</v>
      </c>
      <c r="BO36">
        <v>1</v>
      </c>
      <c r="BP36">
        <v>4</v>
      </c>
      <c r="BQ36">
        <v>1</v>
      </c>
      <c r="BR36">
        <v>7</v>
      </c>
      <c r="BS36">
        <v>0.13289999999999999</v>
      </c>
      <c r="BT36">
        <v>0.31309999999999999</v>
      </c>
      <c r="BZ36">
        <v>1</v>
      </c>
      <c r="CA36">
        <v>4</v>
      </c>
      <c r="CB36">
        <v>1</v>
      </c>
      <c r="CC36">
        <v>7</v>
      </c>
      <c r="CD36">
        <v>0.29709999999999998</v>
      </c>
      <c r="CE36">
        <v>0.62560000000000004</v>
      </c>
      <c r="CK36">
        <v>1</v>
      </c>
      <c r="CL36">
        <v>4</v>
      </c>
      <c r="CM36">
        <v>1</v>
      </c>
      <c r="CN36">
        <v>7</v>
      </c>
      <c r="CO36">
        <v>0.36</v>
      </c>
      <c r="CP36">
        <v>0.62729999999999997</v>
      </c>
      <c r="CV36">
        <v>1</v>
      </c>
      <c r="CW36">
        <v>4</v>
      </c>
      <c r="CX36">
        <v>1</v>
      </c>
      <c r="CY36">
        <v>7</v>
      </c>
      <c r="CZ36">
        <v>8.43E-2</v>
      </c>
      <c r="DA36">
        <v>0.22470000000000001</v>
      </c>
    </row>
    <row r="37" spans="1:105" x14ac:dyDescent="0.4">
      <c r="B37" s="7"/>
      <c r="C37" s="178" t="s">
        <v>349</v>
      </c>
      <c r="D37" s="178"/>
      <c r="E37" s="178" t="s">
        <v>350</v>
      </c>
      <c r="F37" s="178"/>
      <c r="G37" s="178" t="s">
        <v>351</v>
      </c>
      <c r="H37" s="178"/>
      <c r="I37" s="178" t="s">
        <v>352</v>
      </c>
      <c r="J37" s="178"/>
      <c r="S37">
        <v>2</v>
      </c>
      <c r="T37">
        <v>1</v>
      </c>
      <c r="U37">
        <v>1</v>
      </c>
      <c r="V37">
        <v>7</v>
      </c>
      <c r="W37">
        <v>-7.8600000000000003E-2</v>
      </c>
      <c r="X37">
        <v>0.22969999999999999</v>
      </c>
      <c r="Z37" t="s">
        <v>685</v>
      </c>
      <c r="AG37">
        <v>1</v>
      </c>
      <c r="AH37">
        <v>4</v>
      </c>
      <c r="AI37">
        <v>2</v>
      </c>
      <c r="AJ37">
        <v>7</v>
      </c>
      <c r="AK37">
        <v>-0.26860000000000001</v>
      </c>
      <c r="AL37">
        <v>0.27539999999999998</v>
      </c>
      <c r="AS37">
        <v>1</v>
      </c>
      <c r="AT37">
        <v>4</v>
      </c>
      <c r="AU37">
        <v>2</v>
      </c>
      <c r="AV37">
        <v>7</v>
      </c>
      <c r="AW37">
        <v>-5.7000000000000002E-3</v>
      </c>
      <c r="AX37">
        <v>0.90139999999999998</v>
      </c>
      <c r="BD37">
        <v>1</v>
      </c>
      <c r="BE37">
        <v>4</v>
      </c>
      <c r="BF37">
        <v>2</v>
      </c>
      <c r="BG37">
        <v>7</v>
      </c>
      <c r="BH37">
        <v>0.12429999999999999</v>
      </c>
      <c r="BI37">
        <v>0.87239999999999995</v>
      </c>
      <c r="BO37">
        <v>1</v>
      </c>
      <c r="BP37">
        <v>4</v>
      </c>
      <c r="BQ37">
        <v>2</v>
      </c>
      <c r="BR37">
        <v>7</v>
      </c>
      <c r="BS37">
        <v>-0.20710000000000001</v>
      </c>
      <c r="BT37">
        <v>0.28599999999999998</v>
      </c>
      <c r="BZ37">
        <v>1</v>
      </c>
      <c r="CA37">
        <v>4</v>
      </c>
      <c r="CB37">
        <v>2</v>
      </c>
      <c r="CC37">
        <v>7</v>
      </c>
      <c r="CD37">
        <v>-0.16139999999999999</v>
      </c>
      <c r="CE37">
        <v>0.26250000000000001</v>
      </c>
      <c r="CK37">
        <v>1</v>
      </c>
      <c r="CL37">
        <v>4</v>
      </c>
      <c r="CM37">
        <v>2</v>
      </c>
      <c r="CN37">
        <v>7</v>
      </c>
      <c r="CO37">
        <v>7.8600000000000003E-2</v>
      </c>
      <c r="CP37">
        <v>0.878</v>
      </c>
      <c r="CV37">
        <v>1</v>
      </c>
      <c r="CW37">
        <v>4</v>
      </c>
      <c r="CX37">
        <v>2</v>
      </c>
      <c r="CY37">
        <v>7</v>
      </c>
      <c r="CZ37">
        <v>-0.2243</v>
      </c>
      <c r="DA37">
        <v>0.23849999999999999</v>
      </c>
    </row>
    <row r="38" spans="1:105" x14ac:dyDescent="0.4">
      <c r="B38" s="5" t="s">
        <v>268</v>
      </c>
      <c r="C38" s="4" t="s">
        <v>0</v>
      </c>
      <c r="D38" s="4" t="s">
        <v>1</v>
      </c>
      <c r="E38" s="4" t="s">
        <v>0</v>
      </c>
      <c r="F38" s="4" t="s">
        <v>1</v>
      </c>
      <c r="G38" s="4" t="s">
        <v>0</v>
      </c>
      <c r="H38" s="4" t="s">
        <v>1</v>
      </c>
      <c r="I38" s="4" t="s">
        <v>0</v>
      </c>
      <c r="J38" s="4" t="s">
        <v>1</v>
      </c>
      <c r="K38" s="7"/>
      <c r="L38" s="7"/>
      <c r="M38" s="7"/>
      <c r="N38" s="7"/>
      <c r="O38" s="7"/>
      <c r="P38" s="7"/>
      <c r="Q38" s="7"/>
      <c r="R38" s="7"/>
      <c r="S38">
        <v>2</v>
      </c>
      <c r="T38">
        <v>1</v>
      </c>
      <c r="U38">
        <v>2</v>
      </c>
      <c r="V38">
        <v>7</v>
      </c>
      <c r="W38">
        <v>-0.21709999999999999</v>
      </c>
      <c r="X38">
        <v>0.40179999999999999</v>
      </c>
      <c r="Z38" t="s">
        <v>686</v>
      </c>
    </row>
    <row r="39" spans="1:105" x14ac:dyDescent="0.4">
      <c r="B39" s="7">
        <v>1</v>
      </c>
      <c r="C39" s="8"/>
      <c r="D39" s="8"/>
      <c r="E39" s="8"/>
      <c r="F39" s="8"/>
      <c r="G39" s="8"/>
      <c r="H39" s="8"/>
      <c r="I39" s="8"/>
      <c r="J39" s="8"/>
      <c r="K39" s="7"/>
      <c r="L39" s="4"/>
      <c r="M39" s="7"/>
      <c r="N39" s="7"/>
      <c r="O39" s="4"/>
      <c r="P39" s="4"/>
      <c r="Q39" s="7"/>
      <c r="R39" s="7"/>
      <c r="S39">
        <v>2</v>
      </c>
      <c r="T39">
        <v>2</v>
      </c>
      <c r="U39">
        <v>1</v>
      </c>
      <c r="V39">
        <v>7</v>
      </c>
      <c r="W39">
        <v>0.21429999999999999</v>
      </c>
      <c r="X39">
        <v>0.30740000000000001</v>
      </c>
      <c r="Z39" t="s">
        <v>25</v>
      </c>
      <c r="AG39">
        <v>2</v>
      </c>
      <c r="AH39">
        <v>1</v>
      </c>
      <c r="AI39">
        <v>1</v>
      </c>
      <c r="AJ39">
        <v>7</v>
      </c>
      <c r="AK39">
        <v>-0.12709999999999999</v>
      </c>
      <c r="AL39">
        <v>0.22239999999999999</v>
      </c>
      <c r="AS39">
        <v>2</v>
      </c>
      <c r="AT39">
        <v>1</v>
      </c>
      <c r="AU39">
        <v>1</v>
      </c>
      <c r="AV39">
        <v>7</v>
      </c>
      <c r="AW39">
        <v>-9.7100000000000006E-2</v>
      </c>
      <c r="AX39">
        <v>0.28810000000000002</v>
      </c>
      <c r="BD39">
        <v>2</v>
      </c>
      <c r="BE39">
        <v>1</v>
      </c>
      <c r="BF39">
        <v>1</v>
      </c>
      <c r="BG39">
        <v>7</v>
      </c>
      <c r="BH39">
        <v>-0.08</v>
      </c>
      <c r="BI39">
        <v>0.28170000000000001</v>
      </c>
      <c r="BO39">
        <v>2</v>
      </c>
      <c r="BP39">
        <v>1</v>
      </c>
      <c r="BQ39">
        <v>1</v>
      </c>
      <c r="BR39">
        <v>7</v>
      </c>
      <c r="BS39">
        <v>-8.2900000000000001E-2</v>
      </c>
      <c r="BT39">
        <v>0.27660000000000001</v>
      </c>
      <c r="BZ39">
        <v>2</v>
      </c>
      <c r="CA39">
        <v>1</v>
      </c>
      <c r="CB39">
        <v>1</v>
      </c>
      <c r="CC39">
        <v>7</v>
      </c>
      <c r="CD39">
        <v>-0.12859999999999999</v>
      </c>
      <c r="CE39">
        <v>0.3382</v>
      </c>
      <c r="CK39">
        <v>2</v>
      </c>
      <c r="CL39">
        <v>1</v>
      </c>
      <c r="CM39">
        <v>1</v>
      </c>
      <c r="CN39">
        <v>7</v>
      </c>
      <c r="CO39">
        <v>-0.1186</v>
      </c>
      <c r="CP39">
        <v>0.32200000000000001</v>
      </c>
      <c r="CV39">
        <v>2</v>
      </c>
      <c r="CW39">
        <v>1</v>
      </c>
      <c r="CX39">
        <v>1</v>
      </c>
      <c r="CY39">
        <v>7</v>
      </c>
      <c r="CZ39">
        <v>-7.1000000000000004E-3</v>
      </c>
      <c r="DA39">
        <v>0.20810000000000001</v>
      </c>
    </row>
    <row r="40" spans="1:105" x14ac:dyDescent="0.4">
      <c r="B40" s="7">
        <v>2</v>
      </c>
      <c r="C40" s="8"/>
      <c r="D40" s="8"/>
      <c r="E40" s="8"/>
      <c r="F40" s="8"/>
      <c r="G40" s="8"/>
      <c r="H40" s="8"/>
      <c r="I40" s="8"/>
      <c r="J40" s="8"/>
      <c r="K40" s="8"/>
      <c r="L40" s="8"/>
      <c r="M40" s="8"/>
      <c r="N40" s="8"/>
      <c r="O40" s="8"/>
      <c r="P40" s="8"/>
      <c r="Q40" s="8"/>
      <c r="S40">
        <v>2</v>
      </c>
      <c r="T40">
        <v>2</v>
      </c>
      <c r="U40">
        <v>2</v>
      </c>
      <c r="V40">
        <v>7</v>
      </c>
      <c r="W40">
        <v>0.1457</v>
      </c>
      <c r="X40">
        <v>0.3901</v>
      </c>
      <c r="Z40" t="s">
        <v>687</v>
      </c>
      <c r="AG40">
        <v>2</v>
      </c>
      <c r="AH40">
        <v>1</v>
      </c>
      <c r="AI40">
        <v>2</v>
      </c>
      <c r="AJ40">
        <v>7</v>
      </c>
      <c r="AK40">
        <v>-0.40289999999999998</v>
      </c>
      <c r="AL40">
        <v>0.39979999999999999</v>
      </c>
      <c r="AS40">
        <v>2</v>
      </c>
      <c r="AT40">
        <v>1</v>
      </c>
      <c r="AU40">
        <v>2</v>
      </c>
      <c r="AV40">
        <v>7</v>
      </c>
      <c r="AW40">
        <v>-5.4300000000000001E-2</v>
      </c>
      <c r="AX40">
        <v>0.25540000000000002</v>
      </c>
      <c r="BD40">
        <v>2</v>
      </c>
      <c r="BE40">
        <v>1</v>
      </c>
      <c r="BF40">
        <v>2</v>
      </c>
      <c r="BG40">
        <v>7</v>
      </c>
      <c r="BH40">
        <v>-0.30570000000000003</v>
      </c>
      <c r="BI40">
        <v>0.40660000000000002</v>
      </c>
      <c r="BO40">
        <v>2</v>
      </c>
      <c r="BP40">
        <v>1</v>
      </c>
      <c r="BQ40">
        <v>2</v>
      </c>
      <c r="BR40">
        <v>7</v>
      </c>
      <c r="BS40">
        <v>-0.29289999999999999</v>
      </c>
      <c r="BT40">
        <v>0.33069999999999999</v>
      </c>
      <c r="BZ40">
        <v>2</v>
      </c>
      <c r="CA40">
        <v>1</v>
      </c>
      <c r="CB40">
        <v>2</v>
      </c>
      <c r="CC40">
        <v>7</v>
      </c>
      <c r="CD40">
        <v>-0.35</v>
      </c>
      <c r="CE40">
        <v>0.33560000000000001</v>
      </c>
      <c r="CK40">
        <v>2</v>
      </c>
      <c r="CL40">
        <v>1</v>
      </c>
      <c r="CM40">
        <v>2</v>
      </c>
      <c r="CN40">
        <v>7</v>
      </c>
      <c r="CO40">
        <v>-0.12</v>
      </c>
      <c r="CP40">
        <v>0.1951</v>
      </c>
      <c r="CV40">
        <v>2</v>
      </c>
      <c r="CW40">
        <v>1</v>
      </c>
      <c r="CX40">
        <v>2</v>
      </c>
      <c r="CY40">
        <v>7</v>
      </c>
      <c r="CZ40">
        <v>-0.2586</v>
      </c>
      <c r="DA40">
        <v>0.45739999999999997</v>
      </c>
    </row>
    <row r="41" spans="1:105" x14ac:dyDescent="0.4">
      <c r="B41" s="7">
        <v>3</v>
      </c>
      <c r="C41" s="8"/>
      <c r="D41" s="8"/>
      <c r="E41" s="8"/>
      <c r="F41" s="8"/>
      <c r="G41" s="8"/>
      <c r="H41" s="8"/>
      <c r="I41" s="8"/>
      <c r="J41" s="8"/>
      <c r="K41" s="8"/>
      <c r="L41" s="8"/>
      <c r="M41" s="8"/>
      <c r="N41" s="8"/>
      <c r="O41" s="8"/>
      <c r="P41" s="8"/>
      <c r="Q41" s="8"/>
      <c r="S41">
        <v>2</v>
      </c>
      <c r="T41">
        <v>3</v>
      </c>
      <c r="U41">
        <v>1</v>
      </c>
      <c r="V41">
        <v>7</v>
      </c>
      <c r="W41">
        <v>-2.29E-2</v>
      </c>
      <c r="X41">
        <v>0.35699999999999998</v>
      </c>
      <c r="Z41" t="s">
        <v>688</v>
      </c>
      <c r="AG41">
        <v>2</v>
      </c>
      <c r="AH41">
        <v>2</v>
      </c>
      <c r="AI41">
        <v>1</v>
      </c>
      <c r="AJ41">
        <v>7</v>
      </c>
      <c r="AK41">
        <v>0.18290000000000001</v>
      </c>
      <c r="AL41">
        <v>0.4481</v>
      </c>
      <c r="AS41">
        <v>2</v>
      </c>
      <c r="AT41">
        <v>2</v>
      </c>
      <c r="AU41">
        <v>1</v>
      </c>
      <c r="AV41">
        <v>7</v>
      </c>
      <c r="AW41">
        <v>0.24429999999999999</v>
      </c>
      <c r="AX41">
        <v>0.5615</v>
      </c>
      <c r="BD41">
        <v>2</v>
      </c>
      <c r="BE41">
        <v>2</v>
      </c>
      <c r="BF41">
        <v>1</v>
      </c>
      <c r="BG41">
        <v>7</v>
      </c>
      <c r="BH41">
        <v>8.2900000000000001E-2</v>
      </c>
      <c r="BI41">
        <v>0.28899999999999998</v>
      </c>
      <c r="BO41">
        <v>2</v>
      </c>
      <c r="BP41">
        <v>2</v>
      </c>
      <c r="BQ41">
        <v>1</v>
      </c>
      <c r="BR41">
        <v>7</v>
      </c>
      <c r="BS41">
        <v>0.23139999999999999</v>
      </c>
      <c r="BT41">
        <v>0.33139999999999997</v>
      </c>
      <c r="BZ41">
        <v>2</v>
      </c>
      <c r="CA41">
        <v>2</v>
      </c>
      <c r="CB41">
        <v>1</v>
      </c>
      <c r="CC41">
        <v>7</v>
      </c>
      <c r="CD41">
        <v>0.18290000000000001</v>
      </c>
      <c r="CE41">
        <v>0.34539999999999998</v>
      </c>
      <c r="CK41">
        <v>2</v>
      </c>
      <c r="CL41">
        <v>2</v>
      </c>
      <c r="CM41">
        <v>1</v>
      </c>
      <c r="CN41">
        <v>7</v>
      </c>
      <c r="CO41">
        <v>7.5700000000000003E-2</v>
      </c>
      <c r="CP41">
        <v>0.29070000000000001</v>
      </c>
      <c r="CV41">
        <v>2</v>
      </c>
      <c r="CW41">
        <v>2</v>
      </c>
      <c r="CX41">
        <v>1</v>
      </c>
      <c r="CY41">
        <v>7</v>
      </c>
      <c r="CZ41">
        <v>0.37</v>
      </c>
      <c r="DA41">
        <v>0.56720000000000004</v>
      </c>
    </row>
    <row r="42" spans="1:105" x14ac:dyDescent="0.4">
      <c r="B42" s="7">
        <v>4</v>
      </c>
      <c r="C42" s="8"/>
      <c r="D42" s="8"/>
      <c r="E42" s="8"/>
      <c r="F42" s="8"/>
      <c r="G42" s="8"/>
      <c r="H42" s="8"/>
      <c r="I42" s="8"/>
      <c r="J42" s="8"/>
      <c r="K42" s="8"/>
      <c r="L42" s="8"/>
      <c r="M42" s="8"/>
      <c r="N42" s="8"/>
      <c r="O42" s="8"/>
      <c r="P42" s="8"/>
      <c r="Q42" s="8"/>
      <c r="S42">
        <v>2</v>
      </c>
      <c r="T42">
        <v>3</v>
      </c>
      <c r="U42">
        <v>2</v>
      </c>
      <c r="V42">
        <v>7</v>
      </c>
      <c r="W42">
        <v>-0.1343</v>
      </c>
      <c r="X42">
        <v>0.41360000000000002</v>
      </c>
      <c r="Z42" t="s">
        <v>689</v>
      </c>
      <c r="AG42">
        <v>2</v>
      </c>
      <c r="AH42">
        <v>2</v>
      </c>
      <c r="AI42">
        <v>2</v>
      </c>
      <c r="AJ42">
        <v>7</v>
      </c>
      <c r="AK42">
        <v>-4.8599999999999997E-2</v>
      </c>
      <c r="AL42">
        <v>0.55610000000000004</v>
      </c>
      <c r="AS42">
        <v>2</v>
      </c>
      <c r="AT42">
        <v>2</v>
      </c>
      <c r="AU42">
        <v>2</v>
      </c>
      <c r="AV42">
        <v>7</v>
      </c>
      <c r="AW42">
        <v>-5.7099999999999998E-2</v>
      </c>
      <c r="AX42">
        <v>0.31290000000000001</v>
      </c>
      <c r="BD42">
        <v>2</v>
      </c>
      <c r="BE42">
        <v>2</v>
      </c>
      <c r="BF42">
        <v>2</v>
      </c>
      <c r="BG42">
        <v>7</v>
      </c>
      <c r="BH42">
        <v>-0.18429999999999999</v>
      </c>
      <c r="BI42">
        <v>0.38990000000000002</v>
      </c>
      <c r="BO42">
        <v>2</v>
      </c>
      <c r="BP42">
        <v>2</v>
      </c>
      <c r="BQ42">
        <v>2</v>
      </c>
      <c r="BR42">
        <v>7</v>
      </c>
      <c r="BS42">
        <v>0.1386</v>
      </c>
      <c r="BT42">
        <v>0.4073</v>
      </c>
      <c r="BZ42">
        <v>2</v>
      </c>
      <c r="CA42">
        <v>2</v>
      </c>
      <c r="CB42">
        <v>2</v>
      </c>
      <c r="CC42">
        <v>7</v>
      </c>
      <c r="CD42">
        <v>0.16</v>
      </c>
      <c r="CE42">
        <v>0.39800000000000002</v>
      </c>
      <c r="CK42">
        <v>2</v>
      </c>
      <c r="CL42">
        <v>2</v>
      </c>
      <c r="CM42">
        <v>2</v>
      </c>
      <c r="CN42">
        <v>7</v>
      </c>
      <c r="CO42">
        <v>-3.5700000000000003E-2</v>
      </c>
      <c r="CP42">
        <v>0.32769999999999999</v>
      </c>
      <c r="CV42">
        <v>2</v>
      </c>
      <c r="CW42">
        <v>2</v>
      </c>
      <c r="CX42">
        <v>2</v>
      </c>
      <c r="CY42">
        <v>7</v>
      </c>
      <c r="CZ42">
        <v>-1.43E-2</v>
      </c>
      <c r="DA42">
        <v>0.51200000000000001</v>
      </c>
    </row>
    <row r="43" spans="1:105" ht="18.75" customHeight="1" x14ac:dyDescent="0.4">
      <c r="B43" s="7">
        <v>5</v>
      </c>
      <c r="C43" s="8"/>
      <c r="D43" s="8"/>
      <c r="E43" s="8"/>
      <c r="F43" s="8"/>
      <c r="G43" s="8"/>
      <c r="H43" s="8"/>
      <c r="I43" s="8"/>
      <c r="J43" s="8"/>
      <c r="K43" s="8"/>
      <c r="L43" s="8"/>
      <c r="M43" s="8"/>
      <c r="N43" s="8"/>
      <c r="O43" s="8"/>
      <c r="P43" s="8"/>
      <c r="Q43" s="8"/>
      <c r="S43">
        <v>2</v>
      </c>
      <c r="T43">
        <v>4</v>
      </c>
      <c r="U43">
        <v>1</v>
      </c>
      <c r="V43">
        <v>7</v>
      </c>
      <c r="W43">
        <v>0.25140000000000001</v>
      </c>
      <c r="X43">
        <v>0.30599999999999999</v>
      </c>
      <c r="Z43" t="s">
        <v>25</v>
      </c>
      <c r="AG43">
        <v>2</v>
      </c>
      <c r="AH43">
        <v>3</v>
      </c>
      <c r="AI43">
        <v>1</v>
      </c>
      <c r="AJ43">
        <v>7</v>
      </c>
      <c r="AK43">
        <v>0.18290000000000001</v>
      </c>
      <c r="AL43">
        <v>0.54490000000000005</v>
      </c>
      <c r="AS43">
        <v>2</v>
      </c>
      <c r="AT43">
        <v>3</v>
      </c>
      <c r="AU43">
        <v>1</v>
      </c>
      <c r="AV43">
        <v>7</v>
      </c>
      <c r="AW43">
        <v>0.1986</v>
      </c>
      <c r="AX43">
        <v>0.18429999999999999</v>
      </c>
      <c r="BD43">
        <v>2</v>
      </c>
      <c r="BE43">
        <v>3</v>
      </c>
      <c r="BF43">
        <v>1</v>
      </c>
      <c r="BG43">
        <v>7</v>
      </c>
      <c r="BH43">
        <v>0.14430000000000001</v>
      </c>
      <c r="BI43">
        <v>0.3241</v>
      </c>
      <c r="BO43">
        <v>2</v>
      </c>
      <c r="BP43">
        <v>3</v>
      </c>
      <c r="BQ43">
        <v>1</v>
      </c>
      <c r="BR43">
        <v>7</v>
      </c>
      <c r="BS43">
        <v>0.15709999999999999</v>
      </c>
      <c r="BT43">
        <v>0.51739999999999997</v>
      </c>
      <c r="BZ43">
        <v>2</v>
      </c>
      <c r="CA43">
        <v>3</v>
      </c>
      <c r="CB43">
        <v>1</v>
      </c>
      <c r="CC43">
        <v>7</v>
      </c>
      <c r="CD43">
        <v>8.43E-2</v>
      </c>
      <c r="CE43">
        <v>0.50249999999999995</v>
      </c>
      <c r="CK43">
        <v>2</v>
      </c>
      <c r="CL43">
        <v>3</v>
      </c>
      <c r="CM43">
        <v>1</v>
      </c>
      <c r="CN43">
        <v>7</v>
      </c>
      <c r="CO43">
        <v>0.2429</v>
      </c>
      <c r="CP43">
        <v>0.4083</v>
      </c>
      <c r="CV43">
        <v>2</v>
      </c>
      <c r="CW43">
        <v>3</v>
      </c>
      <c r="CX43">
        <v>1</v>
      </c>
      <c r="CY43">
        <v>7</v>
      </c>
      <c r="CZ43">
        <v>0.06</v>
      </c>
      <c r="DA43">
        <v>0.434</v>
      </c>
    </row>
    <row r="44" spans="1:105" ht="18.75" customHeight="1" x14ac:dyDescent="0.4">
      <c r="B44" s="7">
        <v>6</v>
      </c>
      <c r="C44" s="8"/>
      <c r="D44" s="8"/>
      <c r="E44" s="8"/>
      <c r="F44" s="8"/>
      <c r="G44" s="8"/>
      <c r="H44" s="8"/>
      <c r="I44" s="8"/>
      <c r="J44" s="8"/>
      <c r="K44" s="8"/>
      <c r="L44" s="8"/>
      <c r="M44" s="8"/>
      <c r="N44" s="8"/>
      <c r="O44" s="8"/>
      <c r="P44" s="8"/>
      <c r="Q44" s="8"/>
      <c r="S44">
        <v>2</v>
      </c>
      <c r="T44">
        <v>4</v>
      </c>
      <c r="U44">
        <v>2</v>
      </c>
      <c r="V44">
        <v>7</v>
      </c>
      <c r="W44">
        <v>6.4299999999999996E-2</v>
      </c>
      <c r="X44">
        <v>0.88859999999999995</v>
      </c>
      <c r="Z44" t="s">
        <v>690</v>
      </c>
      <c r="AG44">
        <v>2</v>
      </c>
      <c r="AH44">
        <v>3</v>
      </c>
      <c r="AI44">
        <v>2</v>
      </c>
      <c r="AJ44">
        <v>7</v>
      </c>
      <c r="AK44">
        <v>-0.24</v>
      </c>
      <c r="AL44">
        <v>0.24560000000000001</v>
      </c>
      <c r="AS44">
        <v>2</v>
      </c>
      <c r="AT44">
        <v>3</v>
      </c>
      <c r="AU44">
        <v>2</v>
      </c>
      <c r="AV44">
        <v>7</v>
      </c>
      <c r="AW44">
        <v>3.5700000000000003E-2</v>
      </c>
      <c r="AX44">
        <v>0.37509999999999999</v>
      </c>
      <c r="BD44">
        <v>2</v>
      </c>
      <c r="BE44">
        <v>3</v>
      </c>
      <c r="BF44">
        <v>2</v>
      </c>
      <c r="BG44">
        <v>7</v>
      </c>
      <c r="BH44">
        <v>-0.21859999999999999</v>
      </c>
      <c r="BI44">
        <v>0.43120000000000003</v>
      </c>
      <c r="BO44">
        <v>2</v>
      </c>
      <c r="BP44">
        <v>3</v>
      </c>
      <c r="BQ44">
        <v>2</v>
      </c>
      <c r="BR44">
        <v>7</v>
      </c>
      <c r="BS44">
        <v>-0.26569999999999999</v>
      </c>
      <c r="BT44">
        <v>0.20300000000000001</v>
      </c>
      <c r="BZ44">
        <v>2</v>
      </c>
      <c r="CA44">
        <v>3</v>
      </c>
      <c r="CB44">
        <v>2</v>
      </c>
      <c r="CC44">
        <v>7</v>
      </c>
      <c r="CD44">
        <v>-0.29289999999999999</v>
      </c>
      <c r="CE44">
        <v>0.1956</v>
      </c>
      <c r="CK44">
        <v>2</v>
      </c>
      <c r="CL44">
        <v>3</v>
      </c>
      <c r="CM44">
        <v>2</v>
      </c>
      <c r="CN44">
        <v>7</v>
      </c>
      <c r="CO44">
        <v>-0.18140000000000001</v>
      </c>
      <c r="CP44">
        <v>0.18210000000000001</v>
      </c>
      <c r="CV44">
        <v>2</v>
      </c>
      <c r="CW44">
        <v>3</v>
      </c>
      <c r="CX44">
        <v>2</v>
      </c>
      <c r="CY44">
        <v>7</v>
      </c>
      <c r="CZ44">
        <v>-7.1400000000000005E-2</v>
      </c>
      <c r="DA44">
        <v>0.43009999999999998</v>
      </c>
    </row>
    <row r="45" spans="1:105" x14ac:dyDescent="0.4">
      <c r="B45" s="7">
        <v>7</v>
      </c>
      <c r="C45" s="8"/>
      <c r="D45" s="8"/>
      <c r="E45" s="8"/>
      <c r="F45" s="8"/>
      <c r="G45" s="8"/>
      <c r="H45" s="8"/>
      <c r="I45" s="8"/>
      <c r="J45" s="8"/>
      <c r="K45" s="8"/>
      <c r="L45" s="8"/>
      <c r="M45" s="8"/>
      <c r="N45" s="8"/>
      <c r="O45" s="8"/>
      <c r="P45" s="8"/>
      <c r="Q45" s="8"/>
      <c r="S45" t="s">
        <v>25</v>
      </c>
      <c r="AG45">
        <v>2</v>
      </c>
      <c r="AH45">
        <v>4</v>
      </c>
      <c r="AI45">
        <v>1</v>
      </c>
      <c r="AJ45">
        <v>7</v>
      </c>
      <c r="AK45">
        <v>0.31569999999999998</v>
      </c>
      <c r="AL45">
        <v>0.63080000000000003</v>
      </c>
      <c r="AS45">
        <v>2</v>
      </c>
      <c r="AT45">
        <v>4</v>
      </c>
      <c r="AU45">
        <v>1</v>
      </c>
      <c r="AV45">
        <v>7</v>
      </c>
      <c r="AW45">
        <v>0.18290000000000001</v>
      </c>
      <c r="AX45">
        <v>0.28839999999999999</v>
      </c>
      <c r="BD45">
        <v>2</v>
      </c>
      <c r="BE45">
        <v>4</v>
      </c>
      <c r="BF45">
        <v>1</v>
      </c>
      <c r="BG45">
        <v>7</v>
      </c>
      <c r="BH45">
        <v>0.45</v>
      </c>
      <c r="BI45">
        <v>0.61240000000000006</v>
      </c>
      <c r="BO45">
        <v>2</v>
      </c>
      <c r="BP45">
        <v>4</v>
      </c>
      <c r="BQ45">
        <v>1</v>
      </c>
      <c r="BR45">
        <v>7</v>
      </c>
      <c r="BS45">
        <v>0.17</v>
      </c>
      <c r="BT45">
        <v>0.252</v>
      </c>
      <c r="BZ45">
        <v>2</v>
      </c>
      <c r="CA45">
        <v>4</v>
      </c>
      <c r="CB45">
        <v>1</v>
      </c>
      <c r="CC45">
        <v>7</v>
      </c>
      <c r="CD45">
        <v>0.15859999999999999</v>
      </c>
      <c r="CE45">
        <v>0.26200000000000001</v>
      </c>
      <c r="CK45">
        <v>2</v>
      </c>
      <c r="CL45">
        <v>4</v>
      </c>
      <c r="CM45">
        <v>1</v>
      </c>
      <c r="CN45">
        <v>7</v>
      </c>
      <c r="CO45">
        <v>0.1986</v>
      </c>
      <c r="CP45">
        <v>0.26960000000000001</v>
      </c>
      <c r="CV45">
        <v>2</v>
      </c>
      <c r="CW45">
        <v>4</v>
      </c>
      <c r="CX45">
        <v>1</v>
      </c>
      <c r="CY45">
        <v>7</v>
      </c>
      <c r="CZ45">
        <v>0.48</v>
      </c>
      <c r="DA45">
        <v>0.58840000000000003</v>
      </c>
    </row>
    <row r="46" spans="1:105" x14ac:dyDescent="0.4">
      <c r="B46" s="5" t="s">
        <v>269</v>
      </c>
      <c r="C46" s="8"/>
      <c r="D46" s="8"/>
      <c r="E46" s="8"/>
      <c r="F46" s="8"/>
      <c r="G46" s="8"/>
      <c r="H46" s="8"/>
      <c r="I46" s="8"/>
      <c r="J46" s="8"/>
      <c r="K46" s="8"/>
      <c r="L46" s="8"/>
      <c r="M46" s="8"/>
      <c r="N46" s="8"/>
      <c r="O46" s="8"/>
      <c r="P46" s="8"/>
      <c r="Q46" s="8"/>
      <c r="AG46">
        <v>2</v>
      </c>
      <c r="AH46">
        <v>4</v>
      </c>
      <c r="AI46">
        <v>2</v>
      </c>
      <c r="AJ46">
        <v>7</v>
      </c>
      <c r="AK46">
        <v>9.2899999999999996E-2</v>
      </c>
      <c r="AL46">
        <v>0.86480000000000001</v>
      </c>
      <c r="AS46">
        <v>2</v>
      </c>
      <c r="AT46">
        <v>4</v>
      </c>
      <c r="AU46">
        <v>2</v>
      </c>
      <c r="AV46">
        <v>7</v>
      </c>
      <c r="AW46">
        <v>-0.17</v>
      </c>
      <c r="AX46">
        <v>0.25119999999999998</v>
      </c>
      <c r="BD46">
        <v>2</v>
      </c>
      <c r="BE46">
        <v>4</v>
      </c>
      <c r="BF46">
        <v>2</v>
      </c>
      <c r="BG46">
        <v>7</v>
      </c>
      <c r="BH46">
        <v>-0.3</v>
      </c>
      <c r="BI46">
        <v>0.19500000000000001</v>
      </c>
      <c r="BO46">
        <v>2</v>
      </c>
      <c r="BP46">
        <v>4</v>
      </c>
      <c r="BQ46">
        <v>2</v>
      </c>
      <c r="BR46">
        <v>7</v>
      </c>
      <c r="BS46">
        <v>5.7000000000000002E-3</v>
      </c>
      <c r="BT46">
        <v>0.89090000000000003</v>
      </c>
      <c r="BZ46">
        <v>2</v>
      </c>
      <c r="CA46">
        <v>4</v>
      </c>
      <c r="CB46">
        <v>2</v>
      </c>
      <c r="CC46">
        <v>7</v>
      </c>
      <c r="CD46">
        <v>-2.8999999999999998E-3</v>
      </c>
      <c r="CE46">
        <v>0.89470000000000005</v>
      </c>
      <c r="CK46">
        <v>2</v>
      </c>
      <c r="CL46">
        <v>4</v>
      </c>
      <c r="CM46">
        <v>2</v>
      </c>
      <c r="CN46">
        <v>7</v>
      </c>
      <c r="CO46">
        <v>-0.25430000000000003</v>
      </c>
      <c r="CP46">
        <v>0.25059999999999999</v>
      </c>
      <c r="CV46">
        <v>2</v>
      </c>
      <c r="CW46">
        <v>4</v>
      </c>
      <c r="CX46">
        <v>2</v>
      </c>
      <c r="CY46">
        <v>7</v>
      </c>
      <c r="CZ46">
        <v>5.7099999999999998E-2</v>
      </c>
      <c r="DA46">
        <v>0.88739999999999997</v>
      </c>
    </row>
    <row r="47" spans="1:105" x14ac:dyDescent="0.4">
      <c r="B47" s="7">
        <v>1</v>
      </c>
      <c r="C47" s="8"/>
      <c r="D47" s="8"/>
      <c r="E47" s="8"/>
      <c r="F47" s="8"/>
      <c r="G47" s="8"/>
      <c r="H47" s="8"/>
      <c r="I47" s="8"/>
      <c r="J47" s="8"/>
      <c r="K47" s="8"/>
      <c r="L47" s="8"/>
      <c r="M47" s="8"/>
      <c r="N47" s="8"/>
      <c r="O47" s="8"/>
      <c r="P47" s="8"/>
      <c r="Q47" s="8"/>
      <c r="Z47" t="s">
        <v>47</v>
      </c>
      <c r="AG47" t="s">
        <v>25</v>
      </c>
      <c r="AS47" t="s">
        <v>25</v>
      </c>
      <c r="BD47" t="s">
        <v>25</v>
      </c>
      <c r="BO47" t="s">
        <v>25</v>
      </c>
      <c r="BZ47" t="s">
        <v>25</v>
      </c>
      <c r="CK47" t="s">
        <v>25</v>
      </c>
      <c r="CV47" t="s">
        <v>25</v>
      </c>
    </row>
    <row r="48" spans="1:105" x14ac:dyDescent="0.4">
      <c r="B48" s="7">
        <v>2</v>
      </c>
      <c r="C48" s="8"/>
      <c r="D48" s="8"/>
      <c r="E48" s="8"/>
      <c r="F48" s="8"/>
      <c r="G48" s="8"/>
      <c r="H48" s="8"/>
      <c r="I48" s="8"/>
      <c r="J48" s="8"/>
      <c r="K48" s="8"/>
      <c r="L48" s="8"/>
      <c r="M48" s="8"/>
      <c r="N48" s="8"/>
      <c r="O48" s="8"/>
      <c r="P48" s="8"/>
      <c r="Q48" s="8"/>
    </row>
    <row r="49" spans="2:104" x14ac:dyDescent="0.4">
      <c r="B49" s="7">
        <v>3</v>
      </c>
      <c r="C49" s="8"/>
      <c r="D49" s="8"/>
      <c r="E49" s="8"/>
      <c r="F49" s="8"/>
      <c r="G49" s="8"/>
      <c r="H49" s="8"/>
      <c r="I49" s="8"/>
      <c r="J49" s="8"/>
      <c r="K49" s="8"/>
      <c r="L49" s="8"/>
      <c r="M49" s="8"/>
      <c r="N49" s="8"/>
      <c r="O49" s="8"/>
      <c r="P49" s="8"/>
      <c r="Q49" s="8"/>
      <c r="AG49" t="s">
        <v>31</v>
      </c>
      <c r="AS49" t="s">
        <v>31</v>
      </c>
      <c r="BD49" t="s">
        <v>31</v>
      </c>
      <c r="BO49" t="s">
        <v>31</v>
      </c>
      <c r="BZ49" t="s">
        <v>31</v>
      </c>
      <c r="CK49" t="s">
        <v>31</v>
      </c>
      <c r="CV49" t="s">
        <v>31</v>
      </c>
    </row>
    <row r="50" spans="2:104" x14ac:dyDescent="0.4">
      <c r="B50" s="7">
        <v>4</v>
      </c>
      <c r="C50" s="8"/>
      <c r="D50" s="8"/>
      <c r="E50" s="8"/>
      <c r="F50" s="8"/>
      <c r="G50" s="8"/>
      <c r="H50" s="8"/>
      <c r="I50" s="8"/>
      <c r="J50" s="8"/>
      <c r="K50" s="8"/>
      <c r="L50" s="8"/>
      <c r="M50" s="8"/>
      <c r="N50" s="8"/>
      <c r="O50" s="8"/>
      <c r="P50" s="8"/>
      <c r="Q50" s="8"/>
    </row>
    <row r="51" spans="2:104" x14ac:dyDescent="0.4">
      <c r="B51" s="7">
        <v>5</v>
      </c>
      <c r="C51" s="8"/>
      <c r="D51" s="8"/>
      <c r="E51" s="8"/>
      <c r="F51" s="8"/>
      <c r="G51" s="8"/>
      <c r="H51" s="8"/>
      <c r="I51" s="8"/>
      <c r="J51" s="8"/>
      <c r="K51" s="8"/>
      <c r="L51" s="8"/>
      <c r="M51" s="8"/>
      <c r="N51" s="8"/>
      <c r="O51" s="8"/>
      <c r="P51" s="8"/>
      <c r="Q51" s="8"/>
      <c r="AG51" t="s">
        <v>478</v>
      </c>
      <c r="AS51" t="s">
        <v>478</v>
      </c>
      <c r="BD51" t="s">
        <v>478</v>
      </c>
      <c r="BO51" t="s">
        <v>478</v>
      </c>
      <c r="BZ51" t="s">
        <v>478</v>
      </c>
      <c r="CK51" t="s">
        <v>478</v>
      </c>
      <c r="CV51" t="s">
        <v>478</v>
      </c>
    </row>
    <row r="52" spans="2:104" x14ac:dyDescent="0.4">
      <c r="B52" s="7">
        <v>6</v>
      </c>
      <c r="C52" s="8"/>
      <c r="D52" s="8"/>
      <c r="E52" s="8"/>
      <c r="F52" s="8"/>
      <c r="G52" s="8"/>
      <c r="H52" s="8"/>
      <c r="I52" s="8"/>
      <c r="J52" s="8"/>
      <c r="K52" s="8"/>
      <c r="L52" s="8"/>
      <c r="M52" s="8"/>
      <c r="N52" s="8"/>
      <c r="O52" s="8"/>
      <c r="P52" s="8"/>
      <c r="Q52" s="8"/>
      <c r="AG52" t="s">
        <v>236</v>
      </c>
      <c r="AS52" t="s">
        <v>236</v>
      </c>
      <c r="BD52" t="s">
        <v>236</v>
      </c>
      <c r="BO52" t="s">
        <v>236</v>
      </c>
      <c r="BZ52" t="s">
        <v>236</v>
      </c>
      <c r="CK52" t="s">
        <v>236</v>
      </c>
      <c r="CV52" t="s">
        <v>236</v>
      </c>
    </row>
    <row r="53" spans="2:104" x14ac:dyDescent="0.4">
      <c r="B53" s="7">
        <v>7</v>
      </c>
      <c r="K53" s="8"/>
      <c r="L53" s="8"/>
      <c r="M53" s="8"/>
      <c r="N53" s="8"/>
      <c r="O53" s="8"/>
      <c r="P53" s="8"/>
      <c r="Q53" s="8"/>
      <c r="AG53" t="s">
        <v>71</v>
      </c>
      <c r="AS53" t="s">
        <v>71</v>
      </c>
      <c r="BD53" t="s">
        <v>71</v>
      </c>
      <c r="BO53" t="s">
        <v>71</v>
      </c>
      <c r="BZ53" t="s">
        <v>71</v>
      </c>
      <c r="CK53" t="s">
        <v>71</v>
      </c>
      <c r="CV53" t="s">
        <v>71</v>
      </c>
    </row>
    <row r="54" spans="2:104" x14ac:dyDescent="0.4">
      <c r="H54" s="5"/>
      <c r="I54" s="7"/>
      <c r="J54" s="8"/>
      <c r="K54" s="8"/>
      <c r="L54" s="8"/>
      <c r="M54" s="8"/>
      <c r="N54" s="8"/>
      <c r="O54" s="8"/>
      <c r="P54" s="8"/>
      <c r="Q54" s="8"/>
      <c r="AG54" t="s">
        <v>25</v>
      </c>
      <c r="AS54" t="s">
        <v>25</v>
      </c>
      <c r="BD54" t="s">
        <v>25</v>
      </c>
      <c r="BO54" t="s">
        <v>25</v>
      </c>
      <c r="BZ54" t="s">
        <v>25</v>
      </c>
      <c r="CK54" t="s">
        <v>25</v>
      </c>
      <c r="CV54" t="s">
        <v>25</v>
      </c>
    </row>
    <row r="55" spans="2:104" x14ac:dyDescent="0.4">
      <c r="AG55" t="s">
        <v>72</v>
      </c>
      <c r="AS55" t="s">
        <v>72</v>
      </c>
      <c r="BD55" t="s">
        <v>72</v>
      </c>
      <c r="BO55" t="s">
        <v>72</v>
      </c>
      <c r="BZ55" t="s">
        <v>72</v>
      </c>
      <c r="CK55" t="s">
        <v>72</v>
      </c>
      <c r="CV55" t="s">
        <v>72</v>
      </c>
    </row>
    <row r="56" spans="2:104" x14ac:dyDescent="0.4">
      <c r="AG56" t="s">
        <v>25</v>
      </c>
      <c r="AS56" t="s">
        <v>25</v>
      </c>
      <c r="BD56" t="s">
        <v>25</v>
      </c>
      <c r="BO56" t="s">
        <v>25</v>
      </c>
      <c r="BZ56" t="s">
        <v>25</v>
      </c>
      <c r="CK56" t="s">
        <v>25</v>
      </c>
      <c r="CV56" t="s">
        <v>25</v>
      </c>
    </row>
    <row r="57" spans="2:104" x14ac:dyDescent="0.4">
      <c r="AG57" t="s">
        <v>691</v>
      </c>
      <c r="AS57" t="s">
        <v>706</v>
      </c>
      <c r="BD57" t="s">
        <v>718</v>
      </c>
      <c r="BO57" t="s">
        <v>729</v>
      </c>
      <c r="BZ57" t="s">
        <v>740</v>
      </c>
      <c r="CK57" t="s">
        <v>752</v>
      </c>
      <c r="CV57" t="s">
        <v>764</v>
      </c>
    </row>
    <row r="58" spans="2:104" x14ac:dyDescent="0.4">
      <c r="AG58" t="s">
        <v>692</v>
      </c>
      <c r="AS58" t="s">
        <v>707</v>
      </c>
      <c r="BD58" t="s">
        <v>719</v>
      </c>
      <c r="BO58" t="s">
        <v>730</v>
      </c>
      <c r="BZ58" t="s">
        <v>741</v>
      </c>
      <c r="CK58" t="s">
        <v>753</v>
      </c>
      <c r="CV58" t="s">
        <v>765</v>
      </c>
    </row>
    <row r="59" spans="2:104" x14ac:dyDescent="0.4">
      <c r="G59" t="s">
        <v>224</v>
      </c>
      <c r="I59" t="s">
        <v>228</v>
      </c>
      <c r="AG59" t="s">
        <v>25</v>
      </c>
      <c r="AS59" t="s">
        <v>25</v>
      </c>
      <c r="BD59" t="s">
        <v>25</v>
      </c>
      <c r="BO59" t="s">
        <v>25</v>
      </c>
      <c r="BZ59" t="s">
        <v>25</v>
      </c>
      <c r="CK59" t="s">
        <v>25</v>
      </c>
      <c r="CV59" t="s">
        <v>25</v>
      </c>
    </row>
    <row r="60" spans="2:104" x14ac:dyDescent="0.4">
      <c r="G60" t="s">
        <v>1274</v>
      </c>
      <c r="H60" t="s">
        <v>1275</v>
      </c>
      <c r="I60" t="s">
        <v>1276</v>
      </c>
      <c r="J60" t="s">
        <v>1277</v>
      </c>
      <c r="AG60" t="s">
        <v>693</v>
      </c>
      <c r="AK60" s="6"/>
      <c r="AS60" t="s">
        <v>708</v>
      </c>
      <c r="AW60" s="6"/>
      <c r="BD60" t="s">
        <v>720</v>
      </c>
      <c r="BO60" t="s">
        <v>731</v>
      </c>
      <c r="BZ60" t="s">
        <v>742</v>
      </c>
      <c r="CK60" t="s">
        <v>754</v>
      </c>
      <c r="CO60" s="6"/>
      <c r="CV60" t="s">
        <v>766</v>
      </c>
    </row>
    <row r="61" spans="2:104" x14ac:dyDescent="0.4">
      <c r="F61" t="s">
        <v>1278</v>
      </c>
      <c r="G61">
        <v>3.8214285714285716</v>
      </c>
      <c r="H61">
        <v>2.0714285714285716</v>
      </c>
      <c r="I61">
        <v>0.27817432013209342</v>
      </c>
      <c r="J61">
        <v>0.60749289629395609</v>
      </c>
      <c r="AG61" t="s">
        <v>694</v>
      </c>
      <c r="AS61" t="s">
        <v>709</v>
      </c>
      <c r="BD61" t="s">
        <v>721</v>
      </c>
      <c r="BO61" t="s">
        <v>732</v>
      </c>
      <c r="BZ61" t="s">
        <v>743</v>
      </c>
      <c r="CK61" t="s">
        <v>755</v>
      </c>
      <c r="CV61" t="s">
        <v>767</v>
      </c>
    </row>
    <row r="62" spans="2:104" x14ac:dyDescent="0.4">
      <c r="F62" t="s">
        <v>1279</v>
      </c>
      <c r="G62">
        <v>3.9523809523809526</v>
      </c>
      <c r="H62">
        <v>2.4761904761904767</v>
      </c>
      <c r="I62">
        <v>0.48795003647426693</v>
      </c>
      <c r="J62">
        <v>0.7417981870189152</v>
      </c>
      <c r="AG62" t="s">
        <v>695</v>
      </c>
      <c r="AS62" t="s">
        <v>710</v>
      </c>
      <c r="BD62" t="s">
        <v>722</v>
      </c>
      <c r="BO62" t="s">
        <v>733</v>
      </c>
      <c r="BZ62" t="s">
        <v>744</v>
      </c>
      <c r="CK62" t="s">
        <v>756</v>
      </c>
      <c r="CV62" t="s">
        <v>768</v>
      </c>
    </row>
    <row r="63" spans="2:104" x14ac:dyDescent="0.4">
      <c r="F63" t="s">
        <v>1280</v>
      </c>
      <c r="G63">
        <v>3.2380952380952381</v>
      </c>
      <c r="H63">
        <v>1.6666666666666667</v>
      </c>
      <c r="I63">
        <v>0.31706324373711386</v>
      </c>
      <c r="J63">
        <v>0.6938886664887105</v>
      </c>
      <c r="AG63" t="s">
        <v>25</v>
      </c>
      <c r="AS63" t="s">
        <v>25</v>
      </c>
      <c r="BD63" t="s">
        <v>25</v>
      </c>
      <c r="BO63" t="s">
        <v>25</v>
      </c>
      <c r="BZ63" t="s">
        <v>25</v>
      </c>
      <c r="CK63" t="s">
        <v>25</v>
      </c>
      <c r="CV63" t="s">
        <v>25</v>
      </c>
    </row>
    <row r="64" spans="2:104" x14ac:dyDescent="0.4">
      <c r="F64" t="s">
        <v>1281</v>
      </c>
      <c r="G64">
        <v>3.0816326530612246</v>
      </c>
      <c r="H64">
        <v>1.5306122448979591</v>
      </c>
      <c r="I64">
        <v>0.45816212899272751</v>
      </c>
      <c r="J64">
        <v>0.5756645713752393</v>
      </c>
      <c r="AG64" t="s">
        <v>696</v>
      </c>
      <c r="AK64" s="6"/>
      <c r="AS64" t="s">
        <v>711</v>
      </c>
      <c r="AW64" s="6"/>
      <c r="BD64" t="s">
        <v>723</v>
      </c>
      <c r="BH64" s="6"/>
      <c r="BO64" t="s">
        <v>734</v>
      </c>
      <c r="BS64" s="6"/>
      <c r="BZ64" t="s">
        <v>745</v>
      </c>
      <c r="CD64" s="6"/>
      <c r="CK64" t="s">
        <v>757</v>
      </c>
      <c r="CO64" s="6"/>
      <c r="CV64" t="s">
        <v>769</v>
      </c>
      <c r="CZ64" s="6"/>
    </row>
    <row r="65" spans="6:100" x14ac:dyDescent="0.4">
      <c r="F65" t="s">
        <v>1282</v>
      </c>
      <c r="G65">
        <v>3.9142857142857146</v>
      </c>
      <c r="H65">
        <v>1.8</v>
      </c>
      <c r="I65">
        <v>0.80711125096145675</v>
      </c>
      <c r="J65">
        <v>0.80829037686547667</v>
      </c>
      <c r="AG65" t="s">
        <v>697</v>
      </c>
      <c r="AS65" t="s">
        <v>712</v>
      </c>
      <c r="BD65" t="s">
        <v>724</v>
      </c>
      <c r="BO65" t="s">
        <v>735</v>
      </c>
      <c r="BZ65" t="s">
        <v>746</v>
      </c>
      <c r="CK65" t="s">
        <v>758</v>
      </c>
      <c r="CV65" t="s">
        <v>770</v>
      </c>
    </row>
    <row r="66" spans="6:100" x14ac:dyDescent="0.4">
      <c r="F66" t="s">
        <v>1283</v>
      </c>
      <c r="G66">
        <v>3.0714285714285716</v>
      </c>
      <c r="H66">
        <v>1.7142857142857142</v>
      </c>
      <c r="I66">
        <v>0.40089186286863532</v>
      </c>
      <c r="J66">
        <v>0.66815310478106082</v>
      </c>
      <c r="AG66" t="s">
        <v>698</v>
      </c>
      <c r="AS66" t="s">
        <v>713</v>
      </c>
      <c r="BD66" t="s">
        <v>725</v>
      </c>
      <c r="BO66" t="s">
        <v>736</v>
      </c>
      <c r="BZ66" t="s">
        <v>747</v>
      </c>
      <c r="CK66" t="s">
        <v>759</v>
      </c>
      <c r="CV66" t="s">
        <v>771</v>
      </c>
    </row>
    <row r="67" spans="6:100" x14ac:dyDescent="0.4">
      <c r="F67" t="s">
        <v>1284</v>
      </c>
      <c r="G67">
        <v>3.3333333333333335</v>
      </c>
      <c r="H67">
        <v>0.80952380952380953</v>
      </c>
      <c r="I67">
        <v>1.2472191289246459</v>
      </c>
      <c r="J67">
        <v>0.46575875400384786</v>
      </c>
      <c r="AG67" t="s">
        <v>25</v>
      </c>
      <c r="AS67" t="s">
        <v>25</v>
      </c>
      <c r="BD67" t="s">
        <v>25</v>
      </c>
      <c r="BO67" t="s">
        <v>25</v>
      </c>
      <c r="BZ67" t="s">
        <v>25</v>
      </c>
      <c r="CK67" t="s">
        <v>25</v>
      </c>
      <c r="CV67" t="s">
        <v>25</v>
      </c>
    </row>
    <row r="68" spans="6:100" x14ac:dyDescent="0.4">
      <c r="F68" t="s">
        <v>1285</v>
      </c>
      <c r="G68">
        <v>3.2857142857142851</v>
      </c>
      <c r="H68">
        <v>1.1428571428571428</v>
      </c>
      <c r="I68">
        <v>0.65060004863235799</v>
      </c>
      <c r="J68">
        <v>0.66268653159200341</v>
      </c>
      <c r="AG68" t="s">
        <v>699</v>
      </c>
      <c r="AS68" t="s">
        <v>714</v>
      </c>
      <c r="BD68" t="s">
        <v>726</v>
      </c>
      <c r="BO68" t="s">
        <v>737</v>
      </c>
      <c r="BZ68" t="s">
        <v>748</v>
      </c>
      <c r="CK68" t="s">
        <v>760</v>
      </c>
      <c r="CV68" t="s">
        <v>772</v>
      </c>
    </row>
    <row r="69" spans="6:100" x14ac:dyDescent="0.4">
      <c r="AG69" t="s">
        <v>700</v>
      </c>
      <c r="AS69" t="s">
        <v>715</v>
      </c>
      <c r="BD69" t="s">
        <v>727</v>
      </c>
      <c r="BO69" t="s">
        <v>738</v>
      </c>
      <c r="BZ69" t="s">
        <v>749</v>
      </c>
      <c r="CK69" t="s">
        <v>761</v>
      </c>
      <c r="CV69" t="s">
        <v>773</v>
      </c>
    </row>
    <row r="70" spans="6:100" x14ac:dyDescent="0.4">
      <c r="G70" t="s">
        <v>1286</v>
      </c>
      <c r="H70" t="s">
        <v>1287</v>
      </c>
      <c r="I70" t="s">
        <v>1288</v>
      </c>
      <c r="J70" t="s">
        <v>1289</v>
      </c>
      <c r="K70" t="s">
        <v>1290</v>
      </c>
      <c r="L70" t="s">
        <v>1291</v>
      </c>
      <c r="M70" t="s">
        <v>1292</v>
      </c>
      <c r="N70" t="s">
        <v>1293</v>
      </c>
      <c r="AG70" t="s">
        <v>701</v>
      </c>
      <c r="AS70" t="s">
        <v>716</v>
      </c>
      <c r="BD70" t="s">
        <v>728</v>
      </c>
      <c r="BO70" t="s">
        <v>739</v>
      </c>
      <c r="BZ70" t="s">
        <v>750</v>
      </c>
      <c r="CK70" t="s">
        <v>762</v>
      </c>
      <c r="CV70" t="s">
        <v>774</v>
      </c>
    </row>
    <row r="71" spans="6:100" x14ac:dyDescent="0.4">
      <c r="F71">
        <v>1</v>
      </c>
      <c r="G71">
        <v>1.25</v>
      </c>
      <c r="H71">
        <v>1.6666666666666667</v>
      </c>
      <c r="I71">
        <v>0.66666666666666663</v>
      </c>
      <c r="J71">
        <v>0.5714285714285714</v>
      </c>
      <c r="K71">
        <v>0.6</v>
      </c>
      <c r="L71">
        <v>0.5</v>
      </c>
      <c r="M71">
        <v>0.33333333333333331</v>
      </c>
      <c r="N71">
        <v>0</v>
      </c>
      <c r="AG71" t="s">
        <v>25</v>
      </c>
      <c r="AS71" t="s">
        <v>25</v>
      </c>
      <c r="BD71" t="s">
        <v>25</v>
      </c>
      <c r="BO71" t="s">
        <v>25</v>
      </c>
      <c r="BZ71" t="s">
        <v>25</v>
      </c>
      <c r="CK71" t="s">
        <v>25</v>
      </c>
      <c r="CV71" t="s">
        <v>25</v>
      </c>
    </row>
    <row r="72" spans="6:100" x14ac:dyDescent="0.4">
      <c r="F72">
        <v>2</v>
      </c>
      <c r="G72">
        <v>1.5</v>
      </c>
      <c r="H72">
        <v>1.6666666666666667</v>
      </c>
      <c r="I72">
        <v>1.3333333333333333</v>
      </c>
      <c r="J72">
        <v>1</v>
      </c>
      <c r="K72">
        <v>1.2</v>
      </c>
      <c r="L72">
        <v>1.25</v>
      </c>
      <c r="M72">
        <v>0.33333333333333331</v>
      </c>
      <c r="N72">
        <v>0.66666666666666663</v>
      </c>
      <c r="AG72" t="s">
        <v>702</v>
      </c>
      <c r="AS72" t="s">
        <v>702</v>
      </c>
      <c r="BD72" t="s">
        <v>240</v>
      </c>
      <c r="BO72" t="s">
        <v>661</v>
      </c>
      <c r="BZ72" t="s">
        <v>751</v>
      </c>
      <c r="CK72" t="s">
        <v>702</v>
      </c>
      <c r="CV72" t="s">
        <v>775</v>
      </c>
    </row>
    <row r="73" spans="6:100" x14ac:dyDescent="0.4">
      <c r="F73">
        <v>3</v>
      </c>
      <c r="G73">
        <v>1.75</v>
      </c>
      <c r="H73">
        <v>2</v>
      </c>
      <c r="I73">
        <v>1.6666666666666667</v>
      </c>
      <c r="J73">
        <v>1.5714285714285714</v>
      </c>
      <c r="K73">
        <v>1.4</v>
      </c>
      <c r="L73">
        <v>1.5</v>
      </c>
      <c r="M73">
        <v>0.66666666666666663</v>
      </c>
      <c r="N73">
        <v>1</v>
      </c>
    </row>
    <row r="74" spans="6:100" x14ac:dyDescent="0.4">
      <c r="F74">
        <v>4</v>
      </c>
      <c r="G74">
        <v>2</v>
      </c>
      <c r="H74">
        <v>2.3333333333333335</v>
      </c>
      <c r="I74">
        <v>1.6666666666666667</v>
      </c>
      <c r="J74">
        <v>1.5714285714285714</v>
      </c>
      <c r="K74">
        <v>1.6</v>
      </c>
      <c r="L74">
        <v>2</v>
      </c>
      <c r="M74">
        <v>0.66666666666666663</v>
      </c>
      <c r="N74">
        <v>1.3333333333333333</v>
      </c>
    </row>
    <row r="75" spans="6:100" x14ac:dyDescent="0.4">
      <c r="F75">
        <v>5</v>
      </c>
      <c r="G75">
        <v>2.5</v>
      </c>
      <c r="H75">
        <v>3</v>
      </c>
      <c r="I75">
        <v>1.6666666666666667</v>
      </c>
      <c r="J75">
        <v>1.7142857142857142</v>
      </c>
      <c r="K75">
        <v>2.6</v>
      </c>
      <c r="L75">
        <v>2.25</v>
      </c>
      <c r="M75">
        <v>1</v>
      </c>
      <c r="N75">
        <v>1.3333333333333333</v>
      </c>
      <c r="AG75" t="s">
        <v>41</v>
      </c>
      <c r="AS75" t="s">
        <v>41</v>
      </c>
      <c r="BD75" t="s">
        <v>47</v>
      </c>
      <c r="BO75" t="s">
        <v>47</v>
      </c>
      <c r="BZ75" t="s">
        <v>47</v>
      </c>
      <c r="CK75" t="s">
        <v>41</v>
      </c>
      <c r="CV75" t="s">
        <v>47</v>
      </c>
    </row>
    <row r="76" spans="6:100" x14ac:dyDescent="0.4">
      <c r="F76">
        <v>6</v>
      </c>
      <c r="G76">
        <v>2.75</v>
      </c>
      <c r="H76">
        <v>3.3333333333333335</v>
      </c>
      <c r="I76">
        <v>1.6666666666666667</v>
      </c>
      <c r="J76">
        <v>2.1428571428571428</v>
      </c>
      <c r="K76">
        <v>2.6</v>
      </c>
      <c r="L76">
        <v>2.25</v>
      </c>
      <c r="M76">
        <v>1</v>
      </c>
      <c r="N76">
        <v>1.6666666666666667</v>
      </c>
    </row>
    <row r="77" spans="6:100" x14ac:dyDescent="0.4">
      <c r="F77">
        <v>7</v>
      </c>
      <c r="G77">
        <v>2.75</v>
      </c>
      <c r="H77">
        <v>3.3333333333333335</v>
      </c>
      <c r="I77">
        <v>3</v>
      </c>
      <c r="J77">
        <v>2.1428571428571428</v>
      </c>
      <c r="K77">
        <v>2.6</v>
      </c>
      <c r="L77">
        <v>2.25</v>
      </c>
      <c r="M77">
        <v>1.6666666666666667</v>
      </c>
      <c r="N77">
        <v>2</v>
      </c>
      <c r="AG77" t="s">
        <v>703</v>
      </c>
      <c r="AS77" t="s">
        <v>717</v>
      </c>
      <c r="CK77" t="s">
        <v>763</v>
      </c>
    </row>
    <row r="78" spans="6:100" x14ac:dyDescent="0.4">
      <c r="F78">
        <v>8</v>
      </c>
      <c r="G78">
        <v>3.25</v>
      </c>
      <c r="H78">
        <v>3.3333333333333335</v>
      </c>
      <c r="I78">
        <v>3</v>
      </c>
      <c r="J78">
        <v>2.2857142857142856</v>
      </c>
      <c r="K78">
        <v>3</v>
      </c>
      <c r="L78">
        <v>2.25</v>
      </c>
      <c r="M78">
        <v>1.6666666666666667</v>
      </c>
      <c r="N78">
        <v>2.6666666666666665</v>
      </c>
      <c r="AG78" t="s">
        <v>25</v>
      </c>
      <c r="AS78" t="s">
        <v>25</v>
      </c>
      <c r="CK78" t="s">
        <v>25</v>
      </c>
    </row>
    <row r="79" spans="6:100" x14ac:dyDescent="0.4">
      <c r="F79">
        <v>9</v>
      </c>
      <c r="G79">
        <v>3.5</v>
      </c>
      <c r="H79">
        <v>3.3333333333333335</v>
      </c>
      <c r="I79">
        <v>3</v>
      </c>
      <c r="J79">
        <v>2.5714285714285716</v>
      </c>
      <c r="K79">
        <v>3</v>
      </c>
      <c r="L79">
        <v>2.75</v>
      </c>
      <c r="M79">
        <v>2</v>
      </c>
      <c r="N79">
        <v>2.6666666666666665</v>
      </c>
      <c r="AG79" t="s">
        <v>372</v>
      </c>
      <c r="AS79" t="s">
        <v>372</v>
      </c>
      <c r="CK79" t="s">
        <v>372</v>
      </c>
    </row>
    <row r="80" spans="6:100" x14ac:dyDescent="0.4">
      <c r="F80">
        <v>10</v>
      </c>
      <c r="G80">
        <v>3.5</v>
      </c>
      <c r="H80">
        <v>3.3333333333333335</v>
      </c>
      <c r="I80">
        <v>3</v>
      </c>
      <c r="J80">
        <v>2.7142857142857144</v>
      </c>
      <c r="K80">
        <v>3.2</v>
      </c>
      <c r="L80">
        <v>2.75</v>
      </c>
      <c r="M80">
        <v>2.3333333333333335</v>
      </c>
      <c r="N80">
        <v>2.6666666666666665</v>
      </c>
      <c r="AG80" t="s">
        <v>373</v>
      </c>
      <c r="AH80" t="s">
        <v>42</v>
      </c>
      <c r="AS80" t="s">
        <v>373</v>
      </c>
      <c r="AT80" t="s">
        <v>42</v>
      </c>
      <c r="CK80" t="s">
        <v>373</v>
      </c>
      <c r="CL80" t="s">
        <v>42</v>
      </c>
    </row>
    <row r="81" spans="5:91" x14ac:dyDescent="0.4">
      <c r="F81">
        <v>11</v>
      </c>
      <c r="G81">
        <v>3.75</v>
      </c>
      <c r="H81">
        <v>4</v>
      </c>
      <c r="I81">
        <v>3</v>
      </c>
      <c r="J81">
        <v>2.8571428571428572</v>
      </c>
      <c r="K81">
        <v>3.2</v>
      </c>
      <c r="L81">
        <v>2.75</v>
      </c>
      <c r="M81">
        <v>2.3333333333333335</v>
      </c>
      <c r="N81">
        <v>3</v>
      </c>
      <c r="AG81" t="s">
        <v>25</v>
      </c>
      <c r="AS81" t="s">
        <v>25</v>
      </c>
      <c r="CK81" t="s">
        <v>25</v>
      </c>
    </row>
    <row r="82" spans="5:91" x14ac:dyDescent="0.4">
      <c r="F82">
        <v>12</v>
      </c>
      <c r="G82">
        <v>3.75</v>
      </c>
      <c r="H82">
        <v>4</v>
      </c>
      <c r="I82">
        <v>3</v>
      </c>
      <c r="J82">
        <v>2.8571428571428572</v>
      </c>
      <c r="K82">
        <v>4</v>
      </c>
      <c r="L82">
        <v>3</v>
      </c>
      <c r="M82">
        <v>3.3333333333333335</v>
      </c>
      <c r="N82">
        <v>3</v>
      </c>
      <c r="AG82">
        <v>1</v>
      </c>
      <c r="AH82">
        <v>28</v>
      </c>
      <c r="AI82">
        <v>-0.18540000000000001</v>
      </c>
      <c r="AS82">
        <v>1</v>
      </c>
      <c r="AT82">
        <v>28</v>
      </c>
      <c r="AU82">
        <v>-0.18540000000000001</v>
      </c>
      <c r="CK82">
        <v>1</v>
      </c>
      <c r="CL82">
        <v>28</v>
      </c>
      <c r="CM82">
        <v>-0.18540000000000001</v>
      </c>
    </row>
    <row r="83" spans="5:91" x14ac:dyDescent="0.4">
      <c r="F83">
        <v>13</v>
      </c>
      <c r="G83">
        <v>4</v>
      </c>
      <c r="H83">
        <v>4</v>
      </c>
      <c r="I83">
        <v>3.3333333333333335</v>
      </c>
      <c r="J83">
        <v>3.2857142857142856</v>
      </c>
      <c r="K83">
        <v>4.2</v>
      </c>
      <c r="L83">
        <v>3</v>
      </c>
      <c r="M83">
        <v>3.3333333333333335</v>
      </c>
      <c r="N83">
        <v>3.3333333333333335</v>
      </c>
      <c r="AG83">
        <v>2</v>
      </c>
      <c r="AH83">
        <v>28</v>
      </c>
      <c r="AI83">
        <v>0.1386</v>
      </c>
      <c r="AS83">
        <v>2</v>
      </c>
      <c r="AT83">
        <v>28</v>
      </c>
      <c r="AU83">
        <v>0.1386</v>
      </c>
      <c r="CK83">
        <v>2</v>
      </c>
      <c r="CL83">
        <v>28</v>
      </c>
      <c r="CM83">
        <v>0.1386</v>
      </c>
    </row>
    <row r="84" spans="5:91" x14ac:dyDescent="0.4">
      <c r="F84">
        <v>14</v>
      </c>
      <c r="G84">
        <v>4</v>
      </c>
      <c r="H84">
        <v>4.333333333333333</v>
      </c>
      <c r="I84">
        <v>3.6666666666666665</v>
      </c>
      <c r="J84">
        <v>3.4285714285714284</v>
      </c>
      <c r="K84">
        <v>4.8</v>
      </c>
      <c r="L84">
        <v>3.5</v>
      </c>
      <c r="M84">
        <v>5</v>
      </c>
      <c r="N84">
        <v>4</v>
      </c>
      <c r="AG84">
        <v>3</v>
      </c>
      <c r="AH84">
        <v>28</v>
      </c>
      <c r="AI84">
        <v>2.3599999999999999E-2</v>
      </c>
      <c r="AS84">
        <v>3</v>
      </c>
      <c r="AT84">
        <v>28</v>
      </c>
      <c r="AU84">
        <v>2.3599999999999999E-2</v>
      </c>
      <c r="CK84">
        <v>3</v>
      </c>
      <c r="CL84">
        <v>28</v>
      </c>
      <c r="CM84">
        <v>2.3599999999999999E-2</v>
      </c>
    </row>
    <row r="85" spans="5:91" x14ac:dyDescent="0.4">
      <c r="F85">
        <v>15</v>
      </c>
      <c r="G85">
        <v>4.25</v>
      </c>
      <c r="H85">
        <v>4.666666666666667</v>
      </c>
      <c r="I85">
        <v>3.6666666666666665</v>
      </c>
      <c r="J85">
        <v>3.8571428571428572</v>
      </c>
      <c r="K85">
        <v>5</v>
      </c>
      <c r="L85">
        <v>3.75</v>
      </c>
      <c r="M85">
        <v>5</v>
      </c>
      <c r="N85">
        <v>4.333333333333333</v>
      </c>
      <c r="AG85">
        <v>4</v>
      </c>
      <c r="AH85">
        <v>28</v>
      </c>
      <c r="AI85">
        <v>9.5699999999999993E-2</v>
      </c>
      <c r="AS85">
        <v>4</v>
      </c>
      <c r="AT85">
        <v>28</v>
      </c>
      <c r="AU85">
        <v>9.5699999999999993E-2</v>
      </c>
      <c r="CK85">
        <v>4</v>
      </c>
      <c r="CL85">
        <v>28</v>
      </c>
      <c r="CM85">
        <v>9.5699999999999993E-2</v>
      </c>
    </row>
    <row r="86" spans="5:91" x14ac:dyDescent="0.4">
      <c r="AG86" t="s">
        <v>25</v>
      </c>
      <c r="AS86" t="s">
        <v>25</v>
      </c>
      <c r="CK86" t="s">
        <v>25</v>
      </c>
    </row>
    <row r="87" spans="5:91" x14ac:dyDescent="0.4">
      <c r="E87" t="s">
        <v>224</v>
      </c>
      <c r="F87" t="s">
        <v>1277</v>
      </c>
      <c r="G87">
        <v>2.0714285714285716</v>
      </c>
      <c r="H87">
        <v>2.4761904761904767</v>
      </c>
      <c r="I87">
        <v>1.6666666666666667</v>
      </c>
      <c r="J87">
        <v>1.5306122448979591</v>
      </c>
      <c r="K87">
        <v>1.8</v>
      </c>
      <c r="L87">
        <v>1.7142857142857142</v>
      </c>
      <c r="M87">
        <v>0.80952380952380953</v>
      </c>
      <c r="N87">
        <v>1.1428571428571428</v>
      </c>
      <c r="AG87" t="s">
        <v>374</v>
      </c>
      <c r="AS87" t="s">
        <v>374</v>
      </c>
      <c r="CK87" t="s">
        <v>374</v>
      </c>
    </row>
    <row r="88" spans="5:91" x14ac:dyDescent="0.4">
      <c r="F88" t="s">
        <v>1276</v>
      </c>
      <c r="G88">
        <v>3.8214285714285716</v>
      </c>
      <c r="H88">
        <v>3.9523809523809526</v>
      </c>
      <c r="I88">
        <v>3.2380952380952381</v>
      </c>
      <c r="J88">
        <v>3.0816326530612246</v>
      </c>
      <c r="K88">
        <v>3.9142857142857146</v>
      </c>
      <c r="L88">
        <v>3.0714285714285716</v>
      </c>
      <c r="M88">
        <v>3.3333333333333335</v>
      </c>
      <c r="N88">
        <v>3.2857142857142851</v>
      </c>
      <c r="AG88" t="s">
        <v>375</v>
      </c>
      <c r="AS88" t="s">
        <v>375</v>
      </c>
      <c r="CK88" t="s">
        <v>375</v>
      </c>
    </row>
    <row r="89" spans="5:91" x14ac:dyDescent="0.4">
      <c r="AG89" t="s">
        <v>376</v>
      </c>
      <c r="AS89" t="s">
        <v>376</v>
      </c>
      <c r="CK89" t="s">
        <v>376</v>
      </c>
    </row>
    <row r="90" spans="5:91" x14ac:dyDescent="0.4">
      <c r="E90" t="s">
        <v>228</v>
      </c>
      <c r="F90" t="s">
        <v>1277</v>
      </c>
      <c r="G90">
        <v>0.60749289629395609</v>
      </c>
      <c r="H90">
        <v>0.7417981870189152</v>
      </c>
      <c r="I90">
        <v>0.6938886664887105</v>
      </c>
      <c r="J90">
        <v>0.5756645713752393</v>
      </c>
      <c r="K90">
        <v>0.80829037686547667</v>
      </c>
      <c r="L90">
        <v>0.66815310478106082</v>
      </c>
      <c r="M90">
        <v>0.46575875400384786</v>
      </c>
      <c r="N90">
        <v>0.66268653159200341</v>
      </c>
      <c r="AG90" t="s">
        <v>377</v>
      </c>
      <c r="AS90" t="s">
        <v>377</v>
      </c>
      <c r="CK90" t="s">
        <v>377</v>
      </c>
    </row>
    <row r="91" spans="5:91" x14ac:dyDescent="0.4">
      <c r="F91" t="s">
        <v>1276</v>
      </c>
      <c r="G91">
        <v>0.27817432013209342</v>
      </c>
      <c r="H91">
        <v>0.48795003647426693</v>
      </c>
      <c r="I91">
        <v>0.31706324373711386</v>
      </c>
      <c r="J91">
        <v>0.45816212899272751</v>
      </c>
      <c r="K91">
        <v>0.80711125096145675</v>
      </c>
      <c r="L91">
        <v>0.40089186286863532</v>
      </c>
      <c r="M91">
        <v>1.2472191289246459</v>
      </c>
      <c r="N91">
        <v>0.65060004863235799</v>
      </c>
      <c r="AG91" t="s">
        <v>704</v>
      </c>
      <c r="AS91" t="s">
        <v>704</v>
      </c>
      <c r="CK91" t="s">
        <v>704</v>
      </c>
    </row>
    <row r="92" spans="5:91" x14ac:dyDescent="0.4">
      <c r="AG92" t="s">
        <v>705</v>
      </c>
      <c r="AS92" t="s">
        <v>705</v>
      </c>
      <c r="CK92" t="s">
        <v>705</v>
      </c>
    </row>
    <row r="93" spans="5:91" x14ac:dyDescent="0.4">
      <c r="AG93" t="s">
        <v>25</v>
      </c>
      <c r="AS93" t="s">
        <v>25</v>
      </c>
      <c r="CK93" t="s">
        <v>25</v>
      </c>
    </row>
    <row r="95" spans="5:91" x14ac:dyDescent="0.4">
      <c r="AG95" t="s">
        <v>47</v>
      </c>
      <c r="AS95" t="s">
        <v>47</v>
      </c>
      <c r="CK95" t="s">
        <v>47</v>
      </c>
    </row>
  </sheetData>
  <mergeCells count="56">
    <mergeCell ref="H18:I18"/>
    <mergeCell ref="W1:X1"/>
    <mergeCell ref="C1:D1"/>
    <mergeCell ref="E1:F1"/>
    <mergeCell ref="G1:H1"/>
    <mergeCell ref="I1:J1"/>
    <mergeCell ref="K1:L1"/>
    <mergeCell ref="M1:N1"/>
    <mergeCell ref="CV1:CW1"/>
    <mergeCell ref="CX1:CY1"/>
    <mergeCell ref="CZ1:DA1"/>
    <mergeCell ref="DB1:DC1"/>
    <mergeCell ref="AS1:AT1"/>
    <mergeCell ref="AU1:AV1"/>
    <mergeCell ref="AW1:AX1"/>
    <mergeCell ref="AY1:AZ1"/>
    <mergeCell ref="CK1:CL1"/>
    <mergeCell ref="CM1:CN1"/>
    <mergeCell ref="CO1:CP1"/>
    <mergeCell ref="CQ1:CR1"/>
    <mergeCell ref="BZ1:CA1"/>
    <mergeCell ref="CB1:CC1"/>
    <mergeCell ref="CD1:CE1"/>
    <mergeCell ref="CF1:CG1"/>
    <mergeCell ref="CH1:CI2"/>
    <mergeCell ref="CS1:CT2"/>
    <mergeCell ref="T1:U2"/>
    <mergeCell ref="AE1:AF2"/>
    <mergeCell ref="AP1:AQ2"/>
    <mergeCell ref="BA1:BB2"/>
    <mergeCell ref="BL1:BM2"/>
    <mergeCell ref="BD1:BE1"/>
    <mergeCell ref="BF1:BG1"/>
    <mergeCell ref="BH1:BI1"/>
    <mergeCell ref="BJ1:BK1"/>
    <mergeCell ref="AL1:AM1"/>
    <mergeCell ref="AN1:AO1"/>
    <mergeCell ref="BO1:BP1"/>
    <mergeCell ref="BQ1:BR1"/>
    <mergeCell ref="BS1:BT1"/>
    <mergeCell ref="C37:D37"/>
    <mergeCell ref="E37:F37"/>
    <mergeCell ref="G37:H37"/>
    <mergeCell ref="I37:J37"/>
    <mergeCell ref="BW1:BX2"/>
    <mergeCell ref="BU1:BV1"/>
    <mergeCell ref="AH1:AI1"/>
    <mergeCell ref="AJ1:AK1"/>
    <mergeCell ref="O1:P1"/>
    <mergeCell ref="Q1:R1"/>
    <mergeCell ref="Y1:Z1"/>
    <mergeCell ref="AA1:AB1"/>
    <mergeCell ref="AC1:AD1"/>
    <mergeCell ref="B18:C18"/>
    <mergeCell ref="D18:E18"/>
    <mergeCell ref="F18:G18"/>
  </mergeCells>
  <phoneticPr fontId="3"/>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CA8B-8E4A-4374-A1DD-FF3C88B0F4D4}">
  <dimension ref="A1:AC94"/>
  <sheetViews>
    <sheetView topLeftCell="A24" zoomScale="92" zoomScaleNormal="70" workbookViewId="0">
      <selection activeCell="R55" sqref="R55"/>
    </sheetView>
  </sheetViews>
  <sheetFormatPr defaultRowHeight="18.75" x14ac:dyDescent="0.4"/>
  <cols>
    <col min="1" max="2" width="9" style="5"/>
    <col min="3" max="3" width="15.25" style="5" customWidth="1"/>
    <col min="4" max="4" width="9" style="5"/>
  </cols>
  <sheetData>
    <row r="1" spans="1:29" x14ac:dyDescent="0.4">
      <c r="A1" s="189" t="s">
        <v>1019</v>
      </c>
      <c r="B1" s="189"/>
      <c r="C1" s="220" t="s">
        <v>1007</v>
      </c>
      <c r="E1" s="189" t="s">
        <v>1020</v>
      </c>
      <c r="F1" s="189"/>
      <c r="H1" s="5"/>
      <c r="J1" s="189" t="s">
        <v>1021</v>
      </c>
      <c r="K1" s="189"/>
      <c r="L1" s="5"/>
      <c r="M1" s="5"/>
      <c r="O1" s="189" t="s">
        <v>1022</v>
      </c>
      <c r="P1" s="189"/>
      <c r="Q1" s="5"/>
      <c r="R1" s="5"/>
      <c r="U1" s="7"/>
      <c r="V1" s="178" t="s">
        <v>349</v>
      </c>
      <c r="W1" s="178"/>
      <c r="X1" s="178" t="s">
        <v>350</v>
      </c>
      <c r="Y1" s="178"/>
      <c r="Z1" s="178" t="s">
        <v>351</v>
      </c>
      <c r="AA1" s="178"/>
      <c r="AB1" s="178" t="s">
        <v>352</v>
      </c>
      <c r="AC1" s="178"/>
    </row>
    <row r="2" spans="1:29" x14ac:dyDescent="0.4">
      <c r="A2" s="189"/>
      <c r="B2" s="189"/>
      <c r="C2" s="221"/>
      <c r="E2" s="189"/>
      <c r="F2" s="189"/>
      <c r="G2" s="55"/>
      <c r="H2" s="5"/>
      <c r="J2" s="189"/>
      <c r="K2" s="189"/>
      <c r="L2" s="5"/>
      <c r="M2" s="5"/>
      <c r="O2" s="189"/>
      <c r="P2" s="189"/>
      <c r="Q2" s="5"/>
      <c r="R2" s="5"/>
      <c r="U2" s="5" t="s">
        <v>268</v>
      </c>
      <c r="V2" s="4" t="s">
        <v>0</v>
      </c>
      <c r="W2" s="4" t="s">
        <v>1</v>
      </c>
      <c r="X2" s="4" t="s">
        <v>0</v>
      </c>
      <c r="Y2" s="4" t="s">
        <v>1</v>
      </c>
      <c r="Z2" s="4" t="s">
        <v>0</v>
      </c>
      <c r="AA2" s="4" t="s">
        <v>1</v>
      </c>
      <c r="AB2" s="4" t="s">
        <v>0</v>
      </c>
      <c r="AC2" s="4" t="s">
        <v>1</v>
      </c>
    </row>
    <row r="3" spans="1:29" x14ac:dyDescent="0.4">
      <c r="A3" s="53" t="s">
        <v>1008</v>
      </c>
      <c r="B3" s="54" t="s">
        <v>1009</v>
      </c>
      <c r="C3" s="54" t="s">
        <v>1010</v>
      </c>
      <c r="E3" s="53" t="s">
        <v>1008</v>
      </c>
      <c r="F3" s="54" t="s">
        <v>1009</v>
      </c>
      <c r="G3" s="54" t="s">
        <v>1010</v>
      </c>
      <c r="H3" s="56" t="s">
        <v>1013</v>
      </c>
      <c r="J3" s="53" t="s">
        <v>1008</v>
      </c>
      <c r="K3" s="54" t="s">
        <v>1009</v>
      </c>
      <c r="L3" s="54" t="s">
        <v>1010</v>
      </c>
      <c r="M3" s="56" t="s">
        <v>1013</v>
      </c>
      <c r="O3" s="53" t="s">
        <v>1008</v>
      </c>
      <c r="P3" s="54" t="s">
        <v>1009</v>
      </c>
      <c r="Q3" s="54" t="s">
        <v>1010</v>
      </c>
      <c r="R3" s="56" t="s">
        <v>1013</v>
      </c>
      <c r="U3" s="7">
        <v>1</v>
      </c>
      <c r="V3" s="8">
        <v>0.30333333333333229</v>
      </c>
      <c r="W3" s="8">
        <v>-0.12991666666667154</v>
      </c>
      <c r="X3" s="8">
        <v>-0.32800000000001645</v>
      </c>
      <c r="Y3" s="8">
        <v>-0.50883333333334846</v>
      </c>
      <c r="Z3" s="8">
        <v>7.7583333333317364E-2</v>
      </c>
      <c r="AA3" s="8">
        <v>-0.40866666666667728</v>
      </c>
      <c r="AB3" s="8">
        <v>-0.23808333333334405</v>
      </c>
      <c r="AC3" s="8">
        <v>-0.30658333333333848</v>
      </c>
    </row>
    <row r="4" spans="1:29" x14ac:dyDescent="0.4">
      <c r="A4" s="14">
        <v>1</v>
      </c>
      <c r="B4" s="46" t="s">
        <v>633</v>
      </c>
      <c r="C4" s="46" t="s">
        <v>1011</v>
      </c>
      <c r="E4" s="15"/>
      <c r="F4" s="12" t="s">
        <v>638</v>
      </c>
      <c r="G4" s="12">
        <v>5</v>
      </c>
      <c r="H4" s="5" t="s">
        <v>1014</v>
      </c>
      <c r="J4" s="15"/>
      <c r="K4" s="12" t="s">
        <v>638</v>
      </c>
      <c r="L4" s="47">
        <v>5</v>
      </c>
      <c r="M4" s="5" t="s">
        <v>1014</v>
      </c>
      <c r="O4" s="14"/>
      <c r="P4" s="12" t="s">
        <v>337</v>
      </c>
      <c r="Q4" s="12">
        <v>5</v>
      </c>
      <c r="R4" s="5" t="s">
        <v>1014</v>
      </c>
      <c r="U4" s="7">
        <v>2</v>
      </c>
      <c r="V4" s="8">
        <v>-4.0666666666664263E-2</v>
      </c>
      <c r="W4" s="8">
        <v>0.32883333333332998</v>
      </c>
      <c r="X4" s="8">
        <v>0.16016666666669083</v>
      </c>
      <c r="Y4" s="8">
        <v>3.2416666666658739E-2</v>
      </c>
      <c r="Z4" s="8">
        <v>3.9499999999997232E-2</v>
      </c>
      <c r="AA4" s="8">
        <v>0.75391666666665913</v>
      </c>
      <c r="AB4" s="8">
        <v>0.65674999999998707</v>
      </c>
      <c r="AC4" s="8">
        <v>-0.44208333333331873</v>
      </c>
    </row>
    <row r="5" spans="1:29" x14ac:dyDescent="0.4">
      <c r="A5" s="15">
        <v>2</v>
      </c>
      <c r="B5" s="12" t="s">
        <v>635</v>
      </c>
      <c r="C5" s="46" t="s">
        <v>1011</v>
      </c>
      <c r="E5" s="5"/>
      <c r="F5" s="46" t="s">
        <v>633</v>
      </c>
      <c r="G5" s="5">
        <v>4</v>
      </c>
      <c r="H5" s="5" t="s">
        <v>1014</v>
      </c>
      <c r="J5" s="14"/>
      <c r="K5" s="12" t="s">
        <v>337</v>
      </c>
      <c r="L5" s="46">
        <v>5</v>
      </c>
      <c r="M5" s="5" t="s">
        <v>1014</v>
      </c>
      <c r="O5" s="14"/>
      <c r="P5" s="46" t="s">
        <v>633</v>
      </c>
      <c r="Q5" s="12">
        <v>4</v>
      </c>
      <c r="R5" s="5" t="s">
        <v>1014</v>
      </c>
      <c r="U5" s="7">
        <v>3</v>
      </c>
      <c r="V5" s="8">
        <v>-0.13458333333334166</v>
      </c>
      <c r="W5" s="8">
        <v>-0.10533333333331522</v>
      </c>
      <c r="X5" s="8">
        <v>-0.51858333333332651</v>
      </c>
      <c r="Y5" s="8">
        <v>-8.6249999999998536E-2</v>
      </c>
      <c r="Z5" s="8">
        <v>-0.42841666666667694</v>
      </c>
      <c r="AA5" s="8">
        <v>1.4833333333324698E-2</v>
      </c>
      <c r="AB5" s="8">
        <v>-0.30808333333335619</v>
      </c>
      <c r="AC5" s="8">
        <v>-0.56691666666666818</v>
      </c>
    </row>
    <row r="6" spans="1:29" x14ac:dyDescent="0.4">
      <c r="A6" s="14">
        <v>3</v>
      </c>
      <c r="B6" s="46" t="s">
        <v>637</v>
      </c>
      <c r="C6" s="46" t="s">
        <v>1011</v>
      </c>
      <c r="E6" s="14"/>
      <c r="F6" s="12" t="s">
        <v>331</v>
      </c>
      <c r="G6" s="5">
        <v>4</v>
      </c>
      <c r="H6" s="5" t="s">
        <v>1014</v>
      </c>
      <c r="J6" s="14"/>
      <c r="K6" s="46" t="s">
        <v>633</v>
      </c>
      <c r="L6" s="12">
        <v>4</v>
      </c>
      <c r="M6" s="5" t="s">
        <v>1014</v>
      </c>
      <c r="O6" s="15"/>
      <c r="P6" s="12" t="s">
        <v>635</v>
      </c>
      <c r="Q6" s="46">
        <v>4</v>
      </c>
      <c r="R6" s="5" t="s">
        <v>1014</v>
      </c>
      <c r="U6" s="7">
        <v>4</v>
      </c>
      <c r="V6" s="8">
        <v>-0.67716666666666958</v>
      </c>
      <c r="W6" s="8">
        <v>-0.54508333333331793</v>
      </c>
      <c r="X6" s="8">
        <v>-5.8916666666668976E-2</v>
      </c>
      <c r="Y6" s="8">
        <v>4.6000000000006244E-2</v>
      </c>
      <c r="Z6" s="8">
        <v>-3.4666666666673743E-2</v>
      </c>
      <c r="AA6" s="8">
        <v>-0.31608333333333527</v>
      </c>
      <c r="AB6" s="8">
        <v>-0.10066666666667363</v>
      </c>
      <c r="AC6" s="8">
        <v>-0.42083333333334211</v>
      </c>
    </row>
    <row r="7" spans="1:29" x14ac:dyDescent="0.4">
      <c r="A7" s="15">
        <v>4</v>
      </c>
      <c r="B7" s="12" t="s">
        <v>638</v>
      </c>
      <c r="C7" s="46" t="s">
        <v>1011</v>
      </c>
      <c r="E7" s="14"/>
      <c r="F7" s="46" t="s">
        <v>338</v>
      </c>
      <c r="G7" s="5">
        <v>4</v>
      </c>
      <c r="H7" s="5" t="s">
        <v>1014</v>
      </c>
      <c r="J7" s="14"/>
      <c r="K7" s="12" t="s">
        <v>331</v>
      </c>
      <c r="L7" s="46">
        <v>4</v>
      </c>
      <c r="M7" s="5" t="s">
        <v>1014</v>
      </c>
      <c r="O7" s="15"/>
      <c r="P7" s="12" t="s">
        <v>638</v>
      </c>
      <c r="Q7" s="46">
        <v>4</v>
      </c>
      <c r="R7" s="5" t="s">
        <v>1014</v>
      </c>
      <c r="U7" s="7">
        <v>5</v>
      </c>
      <c r="V7" s="8">
        <v>-0.36333333333333556</v>
      </c>
      <c r="W7" s="8">
        <v>-0.14799999999999022</v>
      </c>
      <c r="X7" s="8">
        <v>0.27949999999999886</v>
      </c>
      <c r="Y7" s="8">
        <v>-0.10458333333333106</v>
      </c>
      <c r="Z7" s="8">
        <v>0.48124999999999513</v>
      </c>
      <c r="AA7" s="8">
        <v>-0.1314999999999846</v>
      </c>
      <c r="AB7" s="8">
        <v>-2.3583333333340305E-2</v>
      </c>
      <c r="AC7" s="8">
        <v>-0.35824999999998952</v>
      </c>
    </row>
    <row r="8" spans="1:29" x14ac:dyDescent="0.4">
      <c r="A8" s="14">
        <v>5</v>
      </c>
      <c r="B8" s="12" t="s">
        <v>331</v>
      </c>
      <c r="C8" s="46" t="s">
        <v>1011</v>
      </c>
      <c r="E8" s="14"/>
      <c r="F8" s="46" t="s">
        <v>1012</v>
      </c>
      <c r="G8" s="46">
        <v>4</v>
      </c>
      <c r="H8" s="5" t="s">
        <v>1014</v>
      </c>
      <c r="J8" s="15"/>
      <c r="K8" s="12" t="s">
        <v>639</v>
      </c>
      <c r="L8" s="46">
        <v>4</v>
      </c>
      <c r="M8" s="5" t="s">
        <v>1014</v>
      </c>
      <c r="O8" s="14"/>
      <c r="P8" s="12" t="s">
        <v>331</v>
      </c>
      <c r="Q8" s="12">
        <v>4</v>
      </c>
      <c r="R8" s="5" t="s">
        <v>1014</v>
      </c>
      <c r="U8" s="7">
        <v>6</v>
      </c>
      <c r="V8" s="8">
        <v>0.11716666666666313</v>
      </c>
      <c r="W8" s="8">
        <v>-7.9416666666671645E-2</v>
      </c>
      <c r="X8" s="8">
        <v>-8.4666666666673149E-2</v>
      </c>
      <c r="Y8" s="8">
        <v>0.12600000000000727</v>
      </c>
      <c r="Z8" s="8">
        <v>-0.3995833333333349</v>
      </c>
      <c r="AA8" s="8">
        <v>-0.4099166666666606</v>
      </c>
      <c r="AB8" s="8">
        <v>0.61112499999997938</v>
      </c>
      <c r="AC8" s="8">
        <v>-0.60099999999999132</v>
      </c>
    </row>
    <row r="9" spans="1:29" x14ac:dyDescent="0.4">
      <c r="A9" s="15">
        <v>6</v>
      </c>
      <c r="B9" s="12" t="s">
        <v>639</v>
      </c>
      <c r="C9" s="46" t="s">
        <v>1011</v>
      </c>
      <c r="E9" s="15"/>
      <c r="F9" s="12" t="s">
        <v>639</v>
      </c>
      <c r="G9" s="5">
        <v>3</v>
      </c>
      <c r="H9" s="5" t="s">
        <v>1014</v>
      </c>
      <c r="J9" s="14"/>
      <c r="K9" s="12" t="s">
        <v>454</v>
      </c>
      <c r="L9" s="46">
        <v>4</v>
      </c>
      <c r="M9" s="5" t="s">
        <v>1014</v>
      </c>
      <c r="O9" s="15"/>
      <c r="P9" s="12" t="s">
        <v>639</v>
      </c>
      <c r="Q9" s="12">
        <v>4</v>
      </c>
      <c r="R9" s="5" t="s">
        <v>1014</v>
      </c>
      <c r="U9" s="7">
        <v>7</v>
      </c>
      <c r="V9" s="8">
        <v>-0.42233333333335515</v>
      </c>
      <c r="W9" s="8">
        <v>4.9083333333329669E-2</v>
      </c>
      <c r="X9" s="8">
        <v>0.57970833333333194</v>
      </c>
      <c r="Y9" s="8">
        <v>0.38650000000001206</v>
      </c>
      <c r="Z9" s="8">
        <v>0.97916666666666652</v>
      </c>
      <c r="AA9" s="8">
        <v>9.1666666666728961E-3</v>
      </c>
      <c r="AB9" s="8">
        <v>0.17841666666665504</v>
      </c>
      <c r="AC9" s="8">
        <v>-0.30966666666665965</v>
      </c>
    </row>
    <row r="10" spans="1:29" x14ac:dyDescent="0.4">
      <c r="A10" s="15">
        <v>7</v>
      </c>
      <c r="B10" s="46" t="s">
        <v>640</v>
      </c>
      <c r="C10" s="46" t="s">
        <v>1011</v>
      </c>
      <c r="E10" s="14"/>
      <c r="F10" s="12" t="s">
        <v>454</v>
      </c>
      <c r="G10" s="46">
        <v>3</v>
      </c>
      <c r="H10" s="5" t="s">
        <v>1014</v>
      </c>
      <c r="J10" s="15"/>
      <c r="K10" s="46" t="s">
        <v>642</v>
      </c>
      <c r="L10" s="46">
        <v>4</v>
      </c>
      <c r="M10" s="5" t="s">
        <v>1014</v>
      </c>
      <c r="O10" s="14"/>
      <c r="P10" s="12" t="s">
        <v>454</v>
      </c>
      <c r="Q10" s="46">
        <v>4</v>
      </c>
      <c r="R10" s="5" t="s">
        <v>1014</v>
      </c>
      <c r="U10" s="5" t="s">
        <v>269</v>
      </c>
    </row>
    <row r="11" spans="1:29" x14ac:dyDescent="0.4">
      <c r="A11" s="14">
        <v>8</v>
      </c>
      <c r="B11" s="12" t="s">
        <v>454</v>
      </c>
      <c r="C11" s="46" t="s">
        <v>1011</v>
      </c>
      <c r="E11" s="14"/>
      <c r="F11" s="12" t="s">
        <v>337</v>
      </c>
      <c r="G11" s="12">
        <v>3</v>
      </c>
      <c r="H11" s="57" t="s">
        <v>1015</v>
      </c>
      <c r="J11" s="14"/>
      <c r="K11" s="46" t="s">
        <v>338</v>
      </c>
      <c r="L11" s="46">
        <v>4</v>
      </c>
      <c r="M11" s="57" t="s">
        <v>1015</v>
      </c>
      <c r="O11" s="15"/>
      <c r="P11" s="46" t="s">
        <v>340</v>
      </c>
      <c r="Q11" s="46">
        <v>4</v>
      </c>
      <c r="R11" s="57" t="s">
        <v>1015</v>
      </c>
      <c r="U11" s="7">
        <v>1</v>
      </c>
      <c r="V11" s="8">
        <v>-7.7499999999954385E-3</v>
      </c>
      <c r="W11" s="8">
        <v>-0.6733333333333491</v>
      </c>
      <c r="X11" s="8">
        <v>0.4134166666666606</v>
      </c>
      <c r="Y11" s="8">
        <v>0.32133333333331937</v>
      </c>
      <c r="Z11" s="8">
        <v>0.17041666666665295</v>
      </c>
      <c r="AA11" s="8">
        <v>-0.61649999999999816</v>
      </c>
      <c r="AB11" s="8">
        <v>8.4583333333350788E-2</v>
      </c>
      <c r="AC11" s="8">
        <v>-0.19466666666667437</v>
      </c>
    </row>
    <row r="12" spans="1:29" x14ac:dyDescent="0.4">
      <c r="A12" s="15">
        <v>9</v>
      </c>
      <c r="B12" s="46" t="s">
        <v>642</v>
      </c>
      <c r="C12" s="46" t="s">
        <v>1011</v>
      </c>
      <c r="E12" s="15"/>
      <c r="F12" s="12" t="s">
        <v>641</v>
      </c>
      <c r="G12" s="46">
        <v>3</v>
      </c>
      <c r="H12" s="5" t="s">
        <v>1015</v>
      </c>
      <c r="J12" s="15"/>
      <c r="K12" s="12" t="s">
        <v>641</v>
      </c>
      <c r="L12" s="12">
        <v>4</v>
      </c>
      <c r="M12" s="5" t="s">
        <v>1015</v>
      </c>
      <c r="O12" s="14"/>
      <c r="P12" s="46" t="s">
        <v>1012</v>
      </c>
      <c r="Q12" s="12">
        <v>4</v>
      </c>
      <c r="R12" s="5" t="s">
        <v>1015</v>
      </c>
      <c r="U12" s="7">
        <v>2</v>
      </c>
      <c r="V12" s="8">
        <v>-0.38175000000000414</v>
      </c>
      <c r="W12" s="8">
        <v>-0.91641666666667676</v>
      </c>
      <c r="X12" s="8">
        <v>0.65916666666666379</v>
      </c>
      <c r="Y12" s="8">
        <v>0.8563333333333315</v>
      </c>
      <c r="Z12" s="8">
        <v>-0.66575000000002049</v>
      </c>
      <c r="AA12" s="8">
        <v>-0.14675000000000119</v>
      </c>
      <c r="AB12" s="8">
        <v>0.35841666666667049</v>
      </c>
      <c r="AC12" s="8">
        <v>2.1732500000000026</v>
      </c>
    </row>
    <row r="13" spans="1:29" x14ac:dyDescent="0.4">
      <c r="A13" s="14">
        <v>10</v>
      </c>
      <c r="B13" s="12" t="s">
        <v>337</v>
      </c>
      <c r="C13" s="46" t="s">
        <v>1011</v>
      </c>
      <c r="E13" s="14"/>
      <c r="F13" s="12" t="s">
        <v>645</v>
      </c>
      <c r="G13" s="12">
        <v>3</v>
      </c>
      <c r="H13" s="5" t="s">
        <v>1015</v>
      </c>
      <c r="J13" s="14"/>
      <c r="K13" s="46" t="s">
        <v>637</v>
      </c>
      <c r="L13" s="46">
        <v>3</v>
      </c>
      <c r="M13" s="5" t="s">
        <v>1015</v>
      </c>
      <c r="O13" s="15"/>
      <c r="P13" s="46" t="s">
        <v>640</v>
      </c>
      <c r="Q13" s="12">
        <v>3</v>
      </c>
      <c r="R13" s="5" t="s">
        <v>1015</v>
      </c>
      <c r="U13" s="7">
        <v>3</v>
      </c>
      <c r="V13" s="8">
        <v>-3.8666666666665607E-2</v>
      </c>
      <c r="W13" s="8">
        <v>6.2166666666674669E-2</v>
      </c>
      <c r="X13" s="8">
        <v>0.12458333333332661</v>
      </c>
      <c r="Y13" s="8">
        <v>0.17974999999998159</v>
      </c>
      <c r="Z13" s="8">
        <v>0.48116666666667596</v>
      </c>
      <c r="AA13" s="8">
        <v>0.22308333333333116</v>
      </c>
      <c r="AB13" s="8">
        <v>-5.708333333332713E-2</v>
      </c>
      <c r="AC13" s="8">
        <v>-0.36408333333332193</v>
      </c>
    </row>
    <row r="14" spans="1:29" x14ac:dyDescent="0.4">
      <c r="A14" s="15">
        <v>11</v>
      </c>
      <c r="B14" s="46" t="s">
        <v>340</v>
      </c>
      <c r="C14" s="46" t="s">
        <v>1011</v>
      </c>
      <c r="E14" s="15"/>
      <c r="F14" s="12" t="s">
        <v>635</v>
      </c>
      <c r="G14" s="12">
        <v>2</v>
      </c>
      <c r="H14" s="5" t="s">
        <v>1015</v>
      </c>
      <c r="J14" s="15"/>
      <c r="K14" s="46" t="s">
        <v>640</v>
      </c>
      <c r="L14" s="12">
        <v>3</v>
      </c>
      <c r="M14" s="5" t="s">
        <v>1015</v>
      </c>
      <c r="O14" s="14"/>
      <c r="P14" s="46" t="s">
        <v>338</v>
      </c>
      <c r="Q14" s="12">
        <v>3</v>
      </c>
      <c r="R14" s="5" t="s">
        <v>1015</v>
      </c>
      <c r="U14" s="7">
        <v>4</v>
      </c>
      <c r="V14" s="8">
        <v>-0.17508333333333065</v>
      </c>
      <c r="W14" s="8">
        <v>9.6416666666671577E-2</v>
      </c>
      <c r="X14" s="8">
        <v>0.40099999999998609</v>
      </c>
      <c r="Y14" s="8">
        <v>0.29416666666667007</v>
      </c>
      <c r="Z14" s="8">
        <v>0.14491666666666159</v>
      </c>
      <c r="AA14" s="8">
        <v>3.3166666666657109E-2</v>
      </c>
      <c r="AB14" s="8">
        <v>0.31441666666666351</v>
      </c>
      <c r="AC14" s="8">
        <v>0.1790833333333379</v>
      </c>
    </row>
    <row r="15" spans="1:29" x14ac:dyDescent="0.4">
      <c r="A15" s="14">
        <v>12</v>
      </c>
      <c r="B15" s="46" t="s">
        <v>338</v>
      </c>
      <c r="C15" s="46" t="s">
        <v>1011</v>
      </c>
      <c r="E15" s="14"/>
      <c r="F15" s="46" t="s">
        <v>637</v>
      </c>
      <c r="G15" s="12">
        <v>2</v>
      </c>
      <c r="H15" s="5" t="s">
        <v>1015</v>
      </c>
      <c r="J15" s="15"/>
      <c r="K15" s="46" t="s">
        <v>340</v>
      </c>
      <c r="L15" s="12">
        <v>3</v>
      </c>
      <c r="M15" s="5" t="s">
        <v>1015</v>
      </c>
      <c r="O15" s="14"/>
      <c r="P15" s="46" t="s">
        <v>637</v>
      </c>
      <c r="Q15" s="12">
        <v>2</v>
      </c>
      <c r="R15" s="5" t="s">
        <v>1015</v>
      </c>
      <c r="U15" s="7">
        <v>5</v>
      </c>
      <c r="V15" s="8">
        <v>-0.10566666666666044</v>
      </c>
      <c r="W15" s="8">
        <v>9.8499999999999949E-2</v>
      </c>
      <c r="X15" s="8">
        <v>1.5219166666666619</v>
      </c>
      <c r="Y15" s="8">
        <v>0.3400833333333374</v>
      </c>
      <c r="Z15" s="8">
        <v>0.22950000000001508</v>
      </c>
      <c r="AA15" s="8">
        <v>0.37425000000000719</v>
      </c>
      <c r="AB15" s="8">
        <v>2.2333333333333982E-2</v>
      </c>
      <c r="AC15" s="8">
        <v>0.11966666666665743</v>
      </c>
    </row>
    <row r="16" spans="1:29" x14ac:dyDescent="0.4">
      <c r="A16" s="15">
        <v>13</v>
      </c>
      <c r="B16" s="12" t="s">
        <v>641</v>
      </c>
      <c r="C16" s="46" t="s">
        <v>1011</v>
      </c>
      <c r="E16" s="15"/>
      <c r="F16" s="46" t="s">
        <v>640</v>
      </c>
      <c r="G16" s="46">
        <v>2</v>
      </c>
      <c r="H16" s="5" t="s">
        <v>1015</v>
      </c>
      <c r="J16" s="14"/>
      <c r="K16" s="12" t="s">
        <v>645</v>
      </c>
      <c r="L16" s="12">
        <v>3</v>
      </c>
      <c r="M16" s="5" t="s">
        <v>1015</v>
      </c>
      <c r="O16" s="15"/>
      <c r="P16" s="46" t="s">
        <v>642</v>
      </c>
      <c r="Q16" s="12">
        <v>2</v>
      </c>
      <c r="R16" s="5" t="s">
        <v>1015</v>
      </c>
      <c r="U16" s="7">
        <v>6</v>
      </c>
      <c r="V16" s="8">
        <v>-0.13916666666668387</v>
      </c>
      <c r="W16" s="8">
        <v>-8.3499999999998895E-2</v>
      </c>
      <c r="X16" s="8">
        <v>-7.6333333333317432E-2</v>
      </c>
      <c r="Y16" s="8">
        <v>-0.47708333333330766</v>
      </c>
      <c r="Z16" s="8">
        <v>0.46725000000000078</v>
      </c>
      <c r="AA16" s="8">
        <v>-2.0750000000006825E-2</v>
      </c>
      <c r="AB16" s="8">
        <v>0.40891666666666615</v>
      </c>
      <c r="AC16" s="8">
        <v>3.5333333333344187E-2</v>
      </c>
    </row>
    <row r="17" spans="1:29" x14ac:dyDescent="0.4">
      <c r="A17" s="14">
        <v>14</v>
      </c>
      <c r="B17" s="47" t="s">
        <v>1012</v>
      </c>
      <c r="C17" s="46" t="s">
        <v>1011</v>
      </c>
      <c r="E17" s="15"/>
      <c r="F17" s="46" t="s">
        <v>642</v>
      </c>
      <c r="G17" s="12">
        <v>2</v>
      </c>
      <c r="H17" s="5" t="s">
        <v>1015</v>
      </c>
      <c r="J17" s="15"/>
      <c r="K17" s="5" t="s">
        <v>635</v>
      </c>
      <c r="L17" s="47">
        <v>2</v>
      </c>
      <c r="M17" s="5" t="s">
        <v>1015</v>
      </c>
      <c r="O17" s="15"/>
      <c r="P17" s="5" t="s">
        <v>641</v>
      </c>
      <c r="Q17" s="5">
        <v>2</v>
      </c>
      <c r="R17" s="5" t="s">
        <v>1015</v>
      </c>
      <c r="U17" s="7">
        <v>7</v>
      </c>
      <c r="V17" s="8">
        <v>-0.11100000000000468</v>
      </c>
      <c r="W17" s="8">
        <v>-0.96158333333332102</v>
      </c>
      <c r="X17" s="8">
        <v>0.55808333333333515</v>
      </c>
      <c r="Y17" s="8">
        <v>-0.83066666666665212</v>
      </c>
      <c r="Z17" s="8">
        <v>0.67633333333332557</v>
      </c>
      <c r="AA17" s="8">
        <v>-0.50358333333333216</v>
      </c>
      <c r="AB17" s="8">
        <v>1.7349166666666702</v>
      </c>
      <c r="AC17" s="8">
        <v>-0.17766666666665773</v>
      </c>
    </row>
    <row r="18" spans="1:29" x14ac:dyDescent="0.4">
      <c r="A18" s="14">
        <v>15</v>
      </c>
      <c r="B18" s="12" t="s">
        <v>645</v>
      </c>
      <c r="C18" s="46" t="s">
        <v>1011</v>
      </c>
      <c r="E18" s="15"/>
      <c r="F18" s="47" t="s">
        <v>340</v>
      </c>
      <c r="G18" s="46">
        <v>2</v>
      </c>
      <c r="H18" s="5" t="s">
        <v>1015</v>
      </c>
      <c r="J18" s="14"/>
      <c r="K18" s="46" t="s">
        <v>1012</v>
      </c>
      <c r="L18" s="47">
        <v>1</v>
      </c>
      <c r="M18" s="5" t="s">
        <v>1015</v>
      </c>
      <c r="O18" s="14"/>
      <c r="P18" s="12" t="s">
        <v>645</v>
      </c>
      <c r="Q18" s="5">
        <v>2</v>
      </c>
      <c r="R18" s="5" t="s">
        <v>1015</v>
      </c>
    </row>
    <row r="19" spans="1:29" x14ac:dyDescent="0.4">
      <c r="U19" t="s">
        <v>61</v>
      </c>
    </row>
    <row r="20" spans="1:29" x14ac:dyDescent="0.4">
      <c r="D20" s="7"/>
      <c r="E20" s="178" t="s">
        <v>225</v>
      </c>
      <c r="F20" s="178"/>
      <c r="G20" s="178" t="s">
        <v>105</v>
      </c>
      <c r="H20" s="178"/>
      <c r="I20" s="178" t="s">
        <v>52</v>
      </c>
      <c r="J20" s="178"/>
      <c r="K20" s="178" t="s">
        <v>53</v>
      </c>
      <c r="L20" s="178"/>
    </row>
    <row r="21" spans="1:29" x14ac:dyDescent="0.4">
      <c r="D21" s="7" t="s">
        <v>21</v>
      </c>
      <c r="E21" s="4" t="s">
        <v>0</v>
      </c>
      <c r="F21" s="4" t="s">
        <v>1</v>
      </c>
      <c r="G21" s="4" t="s">
        <v>0</v>
      </c>
      <c r="H21" s="4" t="s">
        <v>1</v>
      </c>
      <c r="I21" s="4" t="s">
        <v>0</v>
      </c>
      <c r="J21" s="4" t="s">
        <v>1</v>
      </c>
      <c r="K21" s="4" t="s">
        <v>0</v>
      </c>
      <c r="L21" s="4" t="s">
        <v>1</v>
      </c>
      <c r="U21" t="s">
        <v>23</v>
      </c>
    </row>
    <row r="22" spans="1:29" x14ac:dyDescent="0.4">
      <c r="A22" s="14">
        <v>1</v>
      </c>
      <c r="B22" s="46" t="s">
        <v>633</v>
      </c>
      <c r="D22" s="7">
        <v>1</v>
      </c>
      <c r="E22" s="8">
        <v>0.30333333333333229</v>
      </c>
      <c r="F22" s="8">
        <v>-0.12991666666667154</v>
      </c>
      <c r="G22" s="8">
        <v>-0.32800000000001645</v>
      </c>
      <c r="H22" s="8">
        <v>-0.50883333333334846</v>
      </c>
      <c r="I22" s="8">
        <v>7.7583333333317364E-2</v>
      </c>
      <c r="J22" s="8">
        <v>-0.40866666666667728</v>
      </c>
      <c r="K22" s="8">
        <v>-0.23808333333334405</v>
      </c>
      <c r="L22" s="8">
        <v>-0.30658333333333848</v>
      </c>
    </row>
    <row r="23" spans="1:29" x14ac:dyDescent="0.4">
      <c r="A23" s="15">
        <v>2</v>
      </c>
      <c r="B23" s="12" t="s">
        <v>635</v>
      </c>
      <c r="D23" s="7">
        <v>2</v>
      </c>
      <c r="E23" s="8">
        <v>-4.0666666666664263E-2</v>
      </c>
      <c r="F23" s="8">
        <v>0.32883333333332998</v>
      </c>
      <c r="G23" s="8">
        <v>0.16016666666669083</v>
      </c>
      <c r="H23" s="8">
        <v>3.2416666666658739E-2</v>
      </c>
      <c r="I23" s="8">
        <v>3.9499999999997232E-2</v>
      </c>
      <c r="J23" s="8">
        <v>0.75391666666665913</v>
      </c>
      <c r="K23" s="8">
        <v>0.65674999999998707</v>
      </c>
      <c r="L23" s="8">
        <v>-0.44208333333331873</v>
      </c>
      <c r="U23" t="s">
        <v>477</v>
      </c>
    </row>
    <row r="24" spans="1:29" x14ac:dyDescent="0.4">
      <c r="A24" s="14">
        <v>3</v>
      </c>
      <c r="B24" s="46" t="s">
        <v>637</v>
      </c>
      <c r="D24" s="7">
        <v>3</v>
      </c>
      <c r="E24" s="8">
        <v>-7.7499999999954385E-3</v>
      </c>
      <c r="F24" s="8">
        <v>-0.6733333333333491</v>
      </c>
      <c r="G24" s="8">
        <v>0.4134166666666606</v>
      </c>
      <c r="H24" s="8">
        <v>0.32133333333331937</v>
      </c>
      <c r="I24" s="8">
        <v>0.17041666666665295</v>
      </c>
      <c r="J24" s="8">
        <v>-0.61649999999999816</v>
      </c>
      <c r="K24" s="8">
        <v>8.4583333333350788E-2</v>
      </c>
      <c r="L24" s="8">
        <v>-0.19466666666667437</v>
      </c>
      <c r="U24" t="s">
        <v>234</v>
      </c>
    </row>
    <row r="25" spans="1:29" x14ac:dyDescent="0.4">
      <c r="A25" s="15">
        <v>4</v>
      </c>
      <c r="B25" s="12" t="s">
        <v>638</v>
      </c>
      <c r="D25" s="7">
        <v>4</v>
      </c>
      <c r="E25" s="8">
        <v>-0.13458333333334166</v>
      </c>
      <c r="F25" s="8">
        <v>-0.10533333333331522</v>
      </c>
      <c r="G25" s="8">
        <v>-0.51858333333332651</v>
      </c>
      <c r="H25" s="8">
        <v>-8.6249999999998536E-2</v>
      </c>
      <c r="I25" s="8">
        <v>-0.42841666666667694</v>
      </c>
      <c r="J25" s="8">
        <v>1.4833333333324698E-2</v>
      </c>
      <c r="K25" s="8">
        <v>-0.30808333333335619</v>
      </c>
      <c r="L25" s="8">
        <v>-0.56691666666666818</v>
      </c>
      <c r="U25" t="s">
        <v>64</v>
      </c>
    </row>
    <row r="26" spans="1:29" x14ac:dyDescent="0.4">
      <c r="A26" s="14">
        <v>5</v>
      </c>
      <c r="B26" s="12" t="s">
        <v>331</v>
      </c>
      <c r="D26" s="7">
        <v>5</v>
      </c>
      <c r="E26" s="8">
        <v>-0.67716666666666958</v>
      </c>
      <c r="F26" s="8">
        <v>-0.54508333333331793</v>
      </c>
      <c r="G26" s="8">
        <v>-5.8916666666668976E-2</v>
      </c>
      <c r="H26" s="8">
        <v>4.6000000000006244E-2</v>
      </c>
      <c r="I26" s="8">
        <v>-3.4666666666673743E-2</v>
      </c>
      <c r="J26" s="8">
        <v>-0.31608333333333527</v>
      </c>
      <c r="K26" s="8">
        <v>-0.10066666666667363</v>
      </c>
      <c r="L26" s="8">
        <v>-0.42083333333334211</v>
      </c>
      <c r="U26" t="s">
        <v>25</v>
      </c>
    </row>
    <row r="27" spans="1:29" x14ac:dyDescent="0.4">
      <c r="A27" s="15">
        <v>6</v>
      </c>
      <c r="B27" s="12" t="s">
        <v>639</v>
      </c>
      <c r="D27" s="7">
        <v>6</v>
      </c>
      <c r="E27" s="8">
        <v>-0.36333333333333556</v>
      </c>
      <c r="F27" s="8">
        <v>-0.14799999999999022</v>
      </c>
      <c r="G27" s="8">
        <v>0.27949999999999886</v>
      </c>
      <c r="H27" s="8">
        <v>-0.10458333333333106</v>
      </c>
      <c r="I27" s="8">
        <v>0.48124999999999513</v>
      </c>
      <c r="J27" s="8">
        <v>-0.1314999999999846</v>
      </c>
      <c r="K27" s="8">
        <v>-2.3583333333340305E-2</v>
      </c>
      <c r="L27" s="8">
        <v>-0.35824999999998952</v>
      </c>
      <c r="U27" t="s">
        <v>26</v>
      </c>
      <c r="V27" t="s">
        <v>27</v>
      </c>
      <c r="W27" t="s">
        <v>65</v>
      </c>
      <c r="X27" t="s">
        <v>28</v>
      </c>
      <c r="Y27" t="s">
        <v>29</v>
      </c>
      <c r="Z27" t="s">
        <v>30</v>
      </c>
    </row>
    <row r="28" spans="1:29" x14ac:dyDescent="0.4">
      <c r="A28" s="15">
        <v>7</v>
      </c>
      <c r="B28" s="46" t="s">
        <v>640</v>
      </c>
      <c r="D28" s="7">
        <v>7</v>
      </c>
      <c r="E28" s="8">
        <v>-0.38175000000000414</v>
      </c>
      <c r="F28" s="8">
        <v>-0.91641666666667676</v>
      </c>
      <c r="G28" s="8">
        <v>0.65916666666666379</v>
      </c>
      <c r="H28" s="8">
        <v>0.8563333333333315</v>
      </c>
      <c r="I28" s="8">
        <v>-0.66575000000002049</v>
      </c>
      <c r="J28" s="8">
        <v>-0.14675000000000119</v>
      </c>
      <c r="K28" s="8">
        <v>0.35841666666667049</v>
      </c>
      <c r="L28" s="8">
        <v>2.1732500000000026</v>
      </c>
      <c r="U28" t="s">
        <v>25</v>
      </c>
    </row>
    <row r="29" spans="1:29" x14ac:dyDescent="0.4">
      <c r="A29" s="14">
        <v>8</v>
      </c>
      <c r="B29" s="12" t="s">
        <v>454</v>
      </c>
      <c r="D29" s="7">
        <v>8</v>
      </c>
      <c r="E29" s="8">
        <v>0.11716666666666313</v>
      </c>
      <c r="F29" s="8">
        <v>-7.9416666666671645E-2</v>
      </c>
      <c r="G29" s="8">
        <v>-8.4666666666673149E-2</v>
      </c>
      <c r="H29" s="8">
        <v>0.12600000000000727</v>
      </c>
      <c r="I29" s="8">
        <v>-0.3995833333333349</v>
      </c>
      <c r="J29" s="8">
        <v>-0.4099166666666606</v>
      </c>
      <c r="K29" s="8">
        <v>0.61112499999997938</v>
      </c>
      <c r="L29" s="8">
        <v>-0.60099999999999132</v>
      </c>
      <c r="O29" t="s">
        <v>225</v>
      </c>
      <c r="P29" t="s">
        <v>105</v>
      </c>
      <c r="Q29" t="s">
        <v>52</v>
      </c>
      <c r="R29" t="s">
        <v>53</v>
      </c>
      <c r="S29" t="s">
        <v>22</v>
      </c>
      <c r="U29">
        <v>1</v>
      </c>
      <c r="V29">
        <v>1</v>
      </c>
      <c r="W29">
        <v>1</v>
      </c>
      <c r="X29">
        <v>7</v>
      </c>
      <c r="Y29">
        <v>-0.1729</v>
      </c>
      <c r="Z29">
        <v>0.31219999999999998</v>
      </c>
    </row>
    <row r="30" spans="1:29" x14ac:dyDescent="0.4">
      <c r="A30" s="15">
        <v>9</v>
      </c>
      <c r="B30" s="12" t="s">
        <v>641</v>
      </c>
      <c r="D30" s="7">
        <v>9</v>
      </c>
      <c r="E30" s="8">
        <v>-3.8666666666665607E-2</v>
      </c>
      <c r="F30" s="8">
        <v>6.2166666666674669E-2</v>
      </c>
      <c r="G30" s="8">
        <v>0.12458333333332661</v>
      </c>
      <c r="H30" s="8">
        <v>0.17974999999998159</v>
      </c>
      <c r="I30" s="8">
        <v>0.48116666666667596</v>
      </c>
      <c r="J30" s="8">
        <v>0.22308333333333116</v>
      </c>
      <c r="K30" s="8">
        <v>-5.708333333332713E-2</v>
      </c>
      <c r="L30" s="8">
        <v>-0.36408333333332193</v>
      </c>
      <c r="N30" s="5" t="s">
        <v>1261</v>
      </c>
      <c r="O30" s="3">
        <f>AVERAGE(V3:W9)</f>
        <v>-0.13195833333333412</v>
      </c>
      <c r="P30" s="3">
        <f>AVERAGE(X3:Y9)</f>
        <v>-5.6815476190469495E-3</v>
      </c>
      <c r="Q30" s="3">
        <f>AVERAGE(Z3:AA9)</f>
        <v>1.6184523809520689E-2</v>
      </c>
      <c r="R30" s="3">
        <f>AVERAGE(AB3:AC9)</f>
        <v>-0.15924702380952863</v>
      </c>
      <c r="S30" s="3">
        <f>AVERAGE(O30:R30)</f>
        <v>-7.0175595238097258E-2</v>
      </c>
      <c r="U30">
        <v>1</v>
      </c>
      <c r="V30">
        <v>1</v>
      </c>
      <c r="W30">
        <v>2</v>
      </c>
      <c r="X30">
        <v>7</v>
      </c>
      <c r="Y30">
        <v>-9.1399999999999995E-2</v>
      </c>
      <c r="Z30">
        <v>0.24299999999999999</v>
      </c>
    </row>
    <row r="31" spans="1:29" x14ac:dyDescent="0.4">
      <c r="A31" s="14">
        <v>10</v>
      </c>
      <c r="B31" s="46" t="s">
        <v>642</v>
      </c>
      <c r="D31" s="7">
        <v>10</v>
      </c>
      <c r="E31" s="8">
        <v>-0.17508333333333065</v>
      </c>
      <c r="F31" s="8">
        <v>9.6416666666671577E-2</v>
      </c>
      <c r="G31" s="8">
        <v>0.40099999999998609</v>
      </c>
      <c r="H31" s="8">
        <v>0.29416666666667007</v>
      </c>
      <c r="I31" s="8">
        <v>0.14491666666666159</v>
      </c>
      <c r="J31" s="8">
        <v>3.3166666666657109E-2</v>
      </c>
      <c r="K31" s="8">
        <v>0.31441666666666351</v>
      </c>
      <c r="L31" s="8">
        <v>0.1790833333333379</v>
      </c>
      <c r="N31" s="5" t="s">
        <v>1262</v>
      </c>
      <c r="O31" s="3">
        <f>AVERAGE(V11:W17)</f>
        <v>-0.23834523809523889</v>
      </c>
      <c r="P31" s="3">
        <f>AVERAGE(X11:Y17)</f>
        <v>0.30612499999999976</v>
      </c>
      <c r="Q31" s="3">
        <f>AVERAGE(Z11:AA17)</f>
        <v>6.0482142857140611E-2</v>
      </c>
      <c r="R31" s="3">
        <f>AVERAGE(AB11:AC17)</f>
        <v>0.33124404761905119</v>
      </c>
      <c r="S31" s="3">
        <f>AVERAGE(O31:R31)</f>
        <v>0.11487648809523816</v>
      </c>
      <c r="U31">
        <v>1</v>
      </c>
      <c r="V31">
        <v>2</v>
      </c>
      <c r="W31">
        <v>1</v>
      </c>
      <c r="X31">
        <v>7</v>
      </c>
      <c r="Y31">
        <v>4.3E-3</v>
      </c>
      <c r="Z31">
        <v>0.34429999999999999</v>
      </c>
    </row>
    <row r="32" spans="1:29" x14ac:dyDescent="0.4">
      <c r="A32" s="15">
        <v>11</v>
      </c>
      <c r="B32" s="12" t="s">
        <v>337</v>
      </c>
      <c r="D32" s="7">
        <v>11</v>
      </c>
      <c r="E32" s="8">
        <v>-0.42233333333335515</v>
      </c>
      <c r="F32" s="8">
        <v>4.9083333333329669E-2</v>
      </c>
      <c r="G32" s="8">
        <v>0.57970833333333194</v>
      </c>
      <c r="H32" s="8">
        <v>0.38650000000001206</v>
      </c>
      <c r="I32" s="8">
        <v>0.97916666666666652</v>
      </c>
      <c r="J32" s="8">
        <v>9.1666666666728961E-3</v>
      </c>
      <c r="K32" s="8">
        <v>0.17841666666665504</v>
      </c>
      <c r="L32" s="8">
        <v>-0.30966666666665965</v>
      </c>
      <c r="U32">
        <v>1</v>
      </c>
      <c r="V32">
        <v>2</v>
      </c>
      <c r="W32">
        <v>2</v>
      </c>
      <c r="X32">
        <v>7</v>
      </c>
      <c r="Y32">
        <v>-1.43E-2</v>
      </c>
      <c r="Z32">
        <v>0.25330000000000003</v>
      </c>
    </row>
    <row r="33" spans="1:26" x14ac:dyDescent="0.4">
      <c r="A33" s="14">
        <v>12</v>
      </c>
      <c r="B33" s="46" t="s">
        <v>338</v>
      </c>
      <c r="D33" s="7">
        <v>12</v>
      </c>
      <c r="E33" s="8">
        <v>-0.10566666666666044</v>
      </c>
      <c r="F33" s="8">
        <v>9.8499999999999949E-2</v>
      </c>
      <c r="G33" s="8">
        <v>1.5219166666666619</v>
      </c>
      <c r="H33" s="8">
        <v>0.3400833333333374</v>
      </c>
      <c r="I33" s="8">
        <v>0.22950000000001508</v>
      </c>
      <c r="J33" s="8">
        <v>0.37425000000000719</v>
      </c>
      <c r="K33" s="8">
        <v>2.2333333333333982E-2</v>
      </c>
      <c r="L33" s="8">
        <v>0.11966666666665743</v>
      </c>
      <c r="U33">
        <v>1</v>
      </c>
      <c r="V33">
        <v>3</v>
      </c>
      <c r="W33">
        <v>1</v>
      </c>
      <c r="X33">
        <v>7</v>
      </c>
      <c r="Y33">
        <v>0.10290000000000001</v>
      </c>
      <c r="Z33">
        <v>0.45829999999999999</v>
      </c>
    </row>
    <row r="34" spans="1:26" x14ac:dyDescent="0.4">
      <c r="A34" s="15">
        <v>13</v>
      </c>
      <c r="B34" s="46" t="s">
        <v>340</v>
      </c>
      <c r="D34" s="7">
        <v>13</v>
      </c>
      <c r="E34" s="8">
        <v>0.16966666666667721</v>
      </c>
      <c r="F34" s="8">
        <v>-0.15491666666665177</v>
      </c>
      <c r="G34" s="8">
        <v>9.7499999999996353E-2</v>
      </c>
      <c r="H34" s="8">
        <v>-0.1211666666666583</v>
      </c>
      <c r="I34" s="8">
        <v>0.46416666666666268</v>
      </c>
      <c r="J34" s="8">
        <v>-0.15199999999999819</v>
      </c>
      <c r="K34" s="8">
        <v>0.22441666666666141</v>
      </c>
      <c r="L34" s="8">
        <v>-0.35558333333333914</v>
      </c>
      <c r="O34" t="s">
        <v>0</v>
      </c>
      <c r="P34" t="s">
        <v>1</v>
      </c>
      <c r="U34">
        <v>1</v>
      </c>
      <c r="V34">
        <v>3</v>
      </c>
      <c r="W34">
        <v>2</v>
      </c>
      <c r="X34">
        <v>7</v>
      </c>
      <c r="Y34">
        <v>-7.1400000000000005E-2</v>
      </c>
      <c r="Z34">
        <v>0.37459999999999999</v>
      </c>
    </row>
    <row r="35" spans="1:26" x14ac:dyDescent="0.4">
      <c r="A35" s="14">
        <v>14</v>
      </c>
      <c r="B35" s="47" t="s">
        <v>1012</v>
      </c>
      <c r="D35" s="7">
        <v>14</v>
      </c>
      <c r="E35" s="8">
        <v>-0.13916666666668387</v>
      </c>
      <c r="F35" s="8">
        <v>-8.3499999999998895E-2</v>
      </c>
      <c r="G35" s="8">
        <v>-7.6333333333317432E-2</v>
      </c>
      <c r="H35" s="8">
        <v>-0.47708333333330766</v>
      </c>
      <c r="I35" s="8">
        <v>0.46725000000000078</v>
      </c>
      <c r="J35" s="8">
        <v>-2.0750000000006825E-2</v>
      </c>
      <c r="K35" s="8">
        <v>0.40891666666666615</v>
      </c>
      <c r="L35" s="8">
        <v>3.5333333333344187E-2</v>
      </c>
      <c r="N35" t="s">
        <v>229</v>
      </c>
      <c r="O35" s="3">
        <f>AVERAGE(H39:H42)</f>
        <v>5.1941964285712058E-2</v>
      </c>
      <c r="P35" s="3">
        <f>AVERAGE(I39:I42)</f>
        <v>-8.6872023809522123E-2</v>
      </c>
      <c r="U35">
        <v>1</v>
      </c>
      <c r="V35">
        <v>4</v>
      </c>
      <c r="W35">
        <v>1</v>
      </c>
      <c r="X35">
        <v>7</v>
      </c>
      <c r="Y35">
        <v>0.1114</v>
      </c>
      <c r="Z35">
        <v>0.36199999999999999</v>
      </c>
    </row>
    <row r="36" spans="1:26" x14ac:dyDescent="0.4">
      <c r="A36" s="14">
        <v>15</v>
      </c>
      <c r="B36" s="12" t="s">
        <v>645</v>
      </c>
      <c r="D36" s="7">
        <v>15</v>
      </c>
      <c r="E36" s="8">
        <v>-0.11100000000000468</v>
      </c>
      <c r="F36" s="8">
        <v>-0.96158333333332102</v>
      </c>
      <c r="G36" s="8">
        <v>0.55808333333333515</v>
      </c>
      <c r="H36" s="8">
        <v>-0.83066666666665212</v>
      </c>
      <c r="I36" s="8">
        <v>0.67633333333332557</v>
      </c>
      <c r="J36" s="8">
        <v>-0.50358333333333216</v>
      </c>
      <c r="K36" s="8">
        <v>1.7349166666666702</v>
      </c>
      <c r="L36" s="8">
        <v>-0.17766666666665773</v>
      </c>
      <c r="N36" t="s">
        <v>230</v>
      </c>
      <c r="O36" s="3">
        <f>AVERAGE(J39:J42)</f>
        <v>0.20932291666666203</v>
      </c>
      <c r="P36" s="3">
        <f>AVERAGE(K39:K42)</f>
        <v>-8.4991071428570125E-2</v>
      </c>
      <c r="U36">
        <v>1</v>
      </c>
      <c r="V36">
        <v>4</v>
      </c>
      <c r="W36">
        <v>2</v>
      </c>
      <c r="X36">
        <v>7</v>
      </c>
      <c r="Y36">
        <v>-0.43</v>
      </c>
      <c r="Z36">
        <v>0.1085</v>
      </c>
    </row>
    <row r="38" spans="1:26" x14ac:dyDescent="0.4">
      <c r="H38" t="s">
        <v>0</v>
      </c>
      <c r="I38" t="s">
        <v>1</v>
      </c>
      <c r="J38" t="s">
        <v>0</v>
      </c>
      <c r="K38" t="s">
        <v>1</v>
      </c>
      <c r="U38">
        <v>2</v>
      </c>
      <c r="V38">
        <v>1</v>
      </c>
      <c r="W38">
        <v>1</v>
      </c>
      <c r="X38">
        <v>7</v>
      </c>
      <c r="Y38">
        <v>-0.1386</v>
      </c>
      <c r="Z38">
        <v>0.112</v>
      </c>
    </row>
    <row r="39" spans="1:26" x14ac:dyDescent="0.4">
      <c r="H39" s="3">
        <f>AVERAGE(V3:V9)</f>
        <v>-0.17394047619048153</v>
      </c>
      <c r="I39" s="3">
        <f>AVERAGE(W3:W9)</f>
        <v>-8.9976190476186699E-2</v>
      </c>
      <c r="J39" s="3">
        <f>AVERAGE(Z3:Z9)</f>
        <v>0.10211904761904153</v>
      </c>
      <c r="K39" s="3">
        <f>AVERAGE(AA3:AA9)</f>
        <v>-6.9750000000000159E-2</v>
      </c>
      <c r="U39">
        <v>2</v>
      </c>
      <c r="V39">
        <v>1</v>
      </c>
      <c r="W39">
        <v>2</v>
      </c>
      <c r="X39">
        <v>7</v>
      </c>
      <c r="Y39">
        <v>-0.33860000000000001</v>
      </c>
      <c r="Z39">
        <v>0.45429999999999998</v>
      </c>
    </row>
    <row r="40" spans="1:26" x14ac:dyDescent="0.4">
      <c r="H40" s="3">
        <f>AVERAGE(V11:V17)</f>
        <v>-0.13701190476190642</v>
      </c>
      <c r="I40" s="3">
        <f>AVERAGE(W11:W17)</f>
        <v>-0.33967857142857133</v>
      </c>
      <c r="J40" s="3">
        <f>AVERAGE(Z11:Z17)</f>
        <v>0.21483333333333018</v>
      </c>
      <c r="K40" s="3">
        <f>AVERAGE(AA11:AA17)</f>
        <v>-9.3869047619048976E-2</v>
      </c>
      <c r="U40">
        <v>2</v>
      </c>
      <c r="V40">
        <v>2</v>
      </c>
      <c r="W40">
        <v>1</v>
      </c>
      <c r="X40">
        <v>7</v>
      </c>
      <c r="Y40">
        <v>0.51290000000000002</v>
      </c>
      <c r="Z40">
        <v>0.47320000000000001</v>
      </c>
    </row>
    <row r="41" spans="1:26" x14ac:dyDescent="0.4">
      <c r="H41" s="3">
        <f>AVERAGE(X3:X9)</f>
        <v>4.1726190476195158E-3</v>
      </c>
      <c r="I41" s="3">
        <f>AVERAGE(Y3:Y9)</f>
        <v>-1.5535714285713376E-2</v>
      </c>
      <c r="J41" s="3">
        <f>AVERAGE(AB3:AB9)</f>
        <v>0.11083928571427247</v>
      </c>
      <c r="K41" s="3">
        <f>AVERAGE(AC3:AC9)</f>
        <v>-0.42933333333332968</v>
      </c>
      <c r="U41">
        <v>2</v>
      </c>
      <c r="V41">
        <v>2</v>
      </c>
      <c r="W41">
        <v>2</v>
      </c>
      <c r="X41">
        <v>7</v>
      </c>
      <c r="Y41">
        <v>9.7100000000000006E-2</v>
      </c>
      <c r="Z41">
        <v>0.52470000000000006</v>
      </c>
    </row>
    <row r="42" spans="1:26" x14ac:dyDescent="0.4">
      <c r="H42" s="3">
        <f>AVERAGE(X11:X17)</f>
        <v>0.5145476190476167</v>
      </c>
      <c r="I42" s="3">
        <f>AVERAGE(Y11:Y17)</f>
        <v>9.7702380952382914E-2</v>
      </c>
      <c r="J42" s="3">
        <f>AVERAGE(AB11:AB17)</f>
        <v>0.40950000000000397</v>
      </c>
      <c r="K42" s="3">
        <f>AVERAGE(AC11:AC17)</f>
        <v>0.25298809523809829</v>
      </c>
      <c r="U42">
        <v>2</v>
      </c>
      <c r="V42">
        <v>3</v>
      </c>
      <c r="W42">
        <v>1</v>
      </c>
      <c r="X42">
        <v>7</v>
      </c>
      <c r="Y42">
        <v>0.21429999999999999</v>
      </c>
      <c r="Z42">
        <v>0.40400000000000003</v>
      </c>
    </row>
    <row r="43" spans="1:26" x14ac:dyDescent="0.4">
      <c r="N43" s="3"/>
      <c r="U43">
        <v>2</v>
      </c>
      <c r="V43">
        <v>3</v>
      </c>
      <c r="W43">
        <v>2</v>
      </c>
      <c r="X43">
        <v>7</v>
      </c>
      <c r="Y43">
        <v>-9.5699999999999993E-2</v>
      </c>
      <c r="Z43">
        <v>0.3337</v>
      </c>
    </row>
    <row r="44" spans="1:26" x14ac:dyDescent="0.4">
      <c r="U44">
        <v>2</v>
      </c>
      <c r="V44">
        <v>4</v>
      </c>
      <c r="W44">
        <v>1</v>
      </c>
      <c r="X44">
        <v>7</v>
      </c>
      <c r="Y44">
        <v>0.40710000000000002</v>
      </c>
      <c r="Z44">
        <v>0.56530000000000002</v>
      </c>
    </row>
    <row r="45" spans="1:26" x14ac:dyDescent="0.4">
      <c r="U45">
        <v>2</v>
      </c>
      <c r="V45">
        <v>4</v>
      </c>
      <c r="W45">
        <v>2</v>
      </c>
      <c r="X45">
        <v>7</v>
      </c>
      <c r="Y45">
        <v>0.25430000000000003</v>
      </c>
      <c r="Z45">
        <v>0.80200000000000005</v>
      </c>
    </row>
    <row r="46" spans="1:26" x14ac:dyDescent="0.4">
      <c r="U46" t="s">
        <v>25</v>
      </c>
    </row>
    <row r="48" spans="1:26" x14ac:dyDescent="0.4">
      <c r="U48" t="s">
        <v>31</v>
      </c>
    </row>
    <row r="50" spans="21:25" x14ac:dyDescent="0.4">
      <c r="U50" t="s">
        <v>478</v>
      </c>
    </row>
    <row r="51" spans="21:25" x14ac:dyDescent="0.4">
      <c r="U51" t="s">
        <v>236</v>
      </c>
    </row>
    <row r="52" spans="21:25" x14ac:dyDescent="0.4">
      <c r="U52" t="s">
        <v>71</v>
      </c>
    </row>
    <row r="53" spans="21:25" x14ac:dyDescent="0.4">
      <c r="U53" t="s">
        <v>25</v>
      </c>
    </row>
    <row r="54" spans="21:25" x14ac:dyDescent="0.4">
      <c r="U54" t="s">
        <v>72</v>
      </c>
    </row>
    <row r="55" spans="21:25" x14ac:dyDescent="0.4">
      <c r="U55" t="s">
        <v>25</v>
      </c>
    </row>
    <row r="56" spans="21:25" x14ac:dyDescent="0.4">
      <c r="U56" t="s">
        <v>1023</v>
      </c>
      <c r="Y56" s="6"/>
    </row>
    <row r="57" spans="21:25" x14ac:dyDescent="0.4">
      <c r="U57" t="s">
        <v>1024</v>
      </c>
    </row>
    <row r="58" spans="21:25" x14ac:dyDescent="0.4">
      <c r="U58" t="s">
        <v>25</v>
      </c>
    </row>
    <row r="59" spans="21:25" x14ac:dyDescent="0.4">
      <c r="U59" t="s">
        <v>1025</v>
      </c>
      <c r="Y59" s="6"/>
    </row>
    <row r="60" spans="21:25" x14ac:dyDescent="0.4">
      <c r="U60" t="s">
        <v>1026</v>
      </c>
    </row>
    <row r="61" spans="21:25" x14ac:dyDescent="0.4">
      <c r="U61" t="s">
        <v>1027</v>
      </c>
    </row>
    <row r="62" spans="21:25" x14ac:dyDescent="0.4">
      <c r="U62" t="s">
        <v>25</v>
      </c>
    </row>
    <row r="63" spans="21:25" x14ac:dyDescent="0.4">
      <c r="U63" t="s">
        <v>1028</v>
      </c>
      <c r="Y63" s="6"/>
    </row>
    <row r="64" spans="21:25" x14ac:dyDescent="0.4">
      <c r="U64" t="s">
        <v>1029</v>
      </c>
    </row>
    <row r="65" spans="21:22" x14ac:dyDescent="0.4">
      <c r="U65" t="s">
        <v>1030</v>
      </c>
    </row>
    <row r="66" spans="21:22" x14ac:dyDescent="0.4">
      <c r="U66" t="s">
        <v>25</v>
      </c>
    </row>
    <row r="67" spans="21:22" x14ac:dyDescent="0.4">
      <c r="U67" t="s">
        <v>1031</v>
      </c>
    </row>
    <row r="68" spans="21:22" x14ac:dyDescent="0.4">
      <c r="U68" t="s">
        <v>1032</v>
      </c>
    </row>
    <row r="69" spans="21:22" x14ac:dyDescent="0.4">
      <c r="U69" t="s">
        <v>1033</v>
      </c>
    </row>
    <row r="70" spans="21:22" x14ac:dyDescent="0.4">
      <c r="U70" t="s">
        <v>25</v>
      </c>
    </row>
    <row r="71" spans="21:22" x14ac:dyDescent="0.4">
      <c r="U71" t="s">
        <v>1034</v>
      </c>
    </row>
    <row r="74" spans="21:22" x14ac:dyDescent="0.4">
      <c r="U74" t="s">
        <v>41</v>
      </c>
    </row>
    <row r="76" spans="21:22" x14ac:dyDescent="0.4">
      <c r="U76" t="s">
        <v>1035</v>
      </c>
    </row>
    <row r="77" spans="21:22" x14ac:dyDescent="0.4">
      <c r="U77" t="s">
        <v>25</v>
      </c>
    </row>
    <row r="78" spans="21:22" x14ac:dyDescent="0.4">
      <c r="U78" t="s">
        <v>372</v>
      </c>
    </row>
    <row r="79" spans="21:22" x14ac:dyDescent="0.4">
      <c r="U79" t="s">
        <v>373</v>
      </c>
      <c r="V79" t="s">
        <v>42</v>
      </c>
    </row>
    <row r="80" spans="21:22" x14ac:dyDescent="0.4">
      <c r="U80" t="s">
        <v>25</v>
      </c>
    </row>
    <row r="81" spans="3:23" x14ac:dyDescent="0.4">
      <c r="U81">
        <v>1</v>
      </c>
      <c r="V81">
        <v>28</v>
      </c>
      <c r="W81">
        <v>-0.18540000000000001</v>
      </c>
    </row>
    <row r="82" spans="3:23" x14ac:dyDescent="0.4">
      <c r="C82" s="12"/>
      <c r="D82" s="12"/>
      <c r="U82">
        <v>2</v>
      </c>
      <c r="V82">
        <v>28</v>
      </c>
      <c r="W82">
        <v>0.15</v>
      </c>
    </row>
    <row r="83" spans="3:23" x14ac:dyDescent="0.4">
      <c r="U83">
        <v>3</v>
      </c>
      <c r="V83">
        <v>28</v>
      </c>
      <c r="W83">
        <v>3.7499999999999999E-2</v>
      </c>
    </row>
    <row r="84" spans="3:23" x14ac:dyDescent="0.4">
      <c r="U84">
        <v>4</v>
      </c>
      <c r="V84">
        <v>28</v>
      </c>
      <c r="W84">
        <v>8.5699999999999998E-2</v>
      </c>
    </row>
    <row r="85" spans="3:23" x14ac:dyDescent="0.4">
      <c r="U85" t="s">
        <v>25</v>
      </c>
    </row>
    <row r="86" spans="3:23" x14ac:dyDescent="0.4">
      <c r="U86" t="s">
        <v>374</v>
      </c>
    </row>
    <row r="87" spans="3:23" x14ac:dyDescent="0.4">
      <c r="U87" t="s">
        <v>375</v>
      </c>
    </row>
    <row r="88" spans="3:23" x14ac:dyDescent="0.4">
      <c r="U88" t="s">
        <v>376</v>
      </c>
    </row>
    <row r="89" spans="3:23" x14ac:dyDescent="0.4">
      <c r="U89" t="s">
        <v>377</v>
      </c>
    </row>
    <row r="90" spans="3:23" x14ac:dyDescent="0.4">
      <c r="U90" t="s">
        <v>378</v>
      </c>
    </row>
    <row r="91" spans="3:23" x14ac:dyDescent="0.4">
      <c r="U91" t="s">
        <v>379</v>
      </c>
    </row>
    <row r="92" spans="3:23" x14ac:dyDescent="0.4">
      <c r="U92" t="s">
        <v>25</v>
      </c>
    </row>
    <row r="94" spans="3:23" x14ac:dyDescent="0.4">
      <c r="U94" t="s">
        <v>47</v>
      </c>
    </row>
  </sheetData>
  <mergeCells count="13">
    <mergeCell ref="O1:P2"/>
    <mergeCell ref="V1:W1"/>
    <mergeCell ref="X1:Y1"/>
    <mergeCell ref="Z1:AA1"/>
    <mergeCell ref="AB1:AC1"/>
    <mergeCell ref="E20:F20"/>
    <mergeCell ref="A1:B2"/>
    <mergeCell ref="C1:C2"/>
    <mergeCell ref="E1:F2"/>
    <mergeCell ref="J1:K2"/>
    <mergeCell ref="G20:H20"/>
    <mergeCell ref="I20:J20"/>
    <mergeCell ref="K20:L20"/>
  </mergeCells>
  <phoneticPr fontId="3"/>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36FFF-A5D6-4F64-90D6-D095071AAF6A}">
  <dimension ref="A1:Z28"/>
  <sheetViews>
    <sheetView topLeftCell="L1" zoomScale="99" zoomScaleNormal="85" workbookViewId="0">
      <selection activeCell="M18" sqref="M18"/>
    </sheetView>
  </sheetViews>
  <sheetFormatPr defaultRowHeight="18.75" x14ac:dyDescent="0.4"/>
  <sheetData>
    <row r="1" spans="1:22" x14ac:dyDescent="0.4">
      <c r="A1" s="5">
        <v>1</v>
      </c>
      <c r="B1" s="5" t="s">
        <v>633</v>
      </c>
      <c r="C1" s="5" t="s">
        <v>634</v>
      </c>
      <c r="O1" t="s">
        <v>61</v>
      </c>
    </row>
    <row r="2" spans="1:22" x14ac:dyDescent="0.4">
      <c r="A2" s="5">
        <v>3</v>
      </c>
      <c r="B2" s="5" t="s">
        <v>637</v>
      </c>
      <c r="C2" s="5" t="s">
        <v>634</v>
      </c>
      <c r="E2" s="7"/>
      <c r="F2" s="178" t="s">
        <v>349</v>
      </c>
      <c r="G2" s="178"/>
      <c r="H2" s="178" t="s">
        <v>350</v>
      </c>
      <c r="I2" s="178"/>
      <c r="J2" s="178" t="s">
        <v>351</v>
      </c>
      <c r="K2" s="178"/>
      <c r="L2" s="178" t="s">
        <v>352</v>
      </c>
      <c r="M2" s="178"/>
      <c r="V2" t="s">
        <v>31</v>
      </c>
    </row>
    <row r="3" spans="1:22" x14ac:dyDescent="0.4">
      <c r="A3" s="5">
        <v>4</v>
      </c>
      <c r="B3" s="5" t="s">
        <v>638</v>
      </c>
      <c r="C3" s="5" t="s">
        <v>634</v>
      </c>
      <c r="E3" s="5" t="s">
        <v>646</v>
      </c>
      <c r="F3" s="4" t="s">
        <v>0</v>
      </c>
      <c r="G3" s="4" t="s">
        <v>1</v>
      </c>
      <c r="H3" s="4" t="s">
        <v>0</v>
      </c>
      <c r="I3" s="4" t="s">
        <v>1</v>
      </c>
      <c r="J3" s="4" t="s">
        <v>0</v>
      </c>
      <c r="K3" s="4" t="s">
        <v>1</v>
      </c>
      <c r="L3" s="4" t="s">
        <v>0</v>
      </c>
      <c r="M3" s="4" t="s">
        <v>1</v>
      </c>
      <c r="O3" t="s">
        <v>23</v>
      </c>
    </row>
    <row r="4" spans="1:22" x14ac:dyDescent="0.4">
      <c r="A4" s="5">
        <v>9</v>
      </c>
      <c r="B4" s="47" t="s">
        <v>641</v>
      </c>
      <c r="C4" s="47" t="s">
        <v>634</v>
      </c>
      <c r="E4" s="7">
        <v>1</v>
      </c>
      <c r="F4" s="8">
        <v>0.30333333333333229</v>
      </c>
      <c r="G4" s="8">
        <v>-0.12991666666667154</v>
      </c>
      <c r="H4" s="8">
        <v>-0.32800000000001645</v>
      </c>
      <c r="I4" s="8">
        <v>-0.50883333333334846</v>
      </c>
      <c r="J4" s="8">
        <v>7.7583333333317364E-2</v>
      </c>
      <c r="K4" s="8">
        <v>-0.40866666666667728</v>
      </c>
      <c r="L4" s="8">
        <v>-0.23808333333334405</v>
      </c>
      <c r="M4" s="8">
        <v>-0.30658333333333848</v>
      </c>
      <c r="V4" t="s">
        <v>649</v>
      </c>
    </row>
    <row r="5" spans="1:22" x14ac:dyDescent="0.4">
      <c r="A5" s="5">
        <v>10</v>
      </c>
      <c r="B5" s="47" t="s">
        <v>642</v>
      </c>
      <c r="C5" s="47" t="s">
        <v>634</v>
      </c>
      <c r="E5" s="7">
        <v>2</v>
      </c>
      <c r="F5" s="8">
        <v>-7.7499999999954385E-3</v>
      </c>
      <c r="G5" s="8">
        <v>-0.6733333333333491</v>
      </c>
      <c r="H5" s="8">
        <v>0.4134166666666606</v>
      </c>
      <c r="I5" s="8">
        <v>0.32133333333331937</v>
      </c>
      <c r="J5" s="8">
        <v>0.17041666666665295</v>
      </c>
      <c r="K5" s="8">
        <v>-0.61649999999999816</v>
      </c>
      <c r="L5" s="8">
        <v>8.4583333333350788E-2</v>
      </c>
      <c r="M5" s="8">
        <v>-0.19466666666667437</v>
      </c>
      <c r="O5" t="s">
        <v>648</v>
      </c>
      <c r="V5" t="s">
        <v>236</v>
      </c>
    </row>
    <row r="6" spans="1:22" x14ac:dyDescent="0.4">
      <c r="A6" s="5">
        <v>12</v>
      </c>
      <c r="B6" s="12" t="s">
        <v>456</v>
      </c>
      <c r="C6" s="12" t="s">
        <v>634</v>
      </c>
      <c r="E6" s="7">
        <v>3</v>
      </c>
      <c r="F6" s="8">
        <v>-0.13458333333334166</v>
      </c>
      <c r="G6" s="8">
        <v>-0.10533333333331522</v>
      </c>
      <c r="H6" s="8">
        <v>-0.51858333333332651</v>
      </c>
      <c r="I6" s="8">
        <v>-8.6249999999998536E-2</v>
      </c>
      <c r="J6" s="8">
        <v>-0.42841666666667694</v>
      </c>
      <c r="K6" s="8">
        <v>1.4833333333324698E-2</v>
      </c>
      <c r="L6" s="8">
        <v>-0.30808333333335619</v>
      </c>
      <c r="M6" s="8">
        <v>-0.56691666666666818</v>
      </c>
      <c r="O6" t="s">
        <v>234</v>
      </c>
      <c r="V6" t="s">
        <v>71</v>
      </c>
    </row>
    <row r="7" spans="1:22" x14ac:dyDescent="0.4">
      <c r="A7" s="5">
        <v>14</v>
      </c>
      <c r="B7" s="12" t="s">
        <v>644</v>
      </c>
      <c r="C7" s="12" t="s">
        <v>634</v>
      </c>
      <c r="E7" s="7">
        <v>4</v>
      </c>
      <c r="F7" s="8">
        <v>-3.8666666666665607E-2</v>
      </c>
      <c r="G7" s="8">
        <v>6.2166666666674669E-2</v>
      </c>
      <c r="H7" s="8">
        <v>0.12458333333332661</v>
      </c>
      <c r="I7" s="8">
        <v>0.17974999999998159</v>
      </c>
      <c r="J7" s="8">
        <v>0.48116666666667596</v>
      </c>
      <c r="K7" s="8">
        <v>0.22308333333333116</v>
      </c>
      <c r="L7" s="8">
        <v>-5.708333333332713E-2</v>
      </c>
      <c r="M7" s="8">
        <v>-0.36408333333332193</v>
      </c>
      <c r="O7" t="s">
        <v>64</v>
      </c>
      <c r="V7" t="s">
        <v>25</v>
      </c>
    </row>
    <row r="8" spans="1:22" x14ac:dyDescent="0.4">
      <c r="E8" s="7">
        <v>5</v>
      </c>
      <c r="F8" s="8">
        <v>-0.17508333333333065</v>
      </c>
      <c r="G8" s="8">
        <v>9.6416666666671577E-2</v>
      </c>
      <c r="H8" s="8">
        <v>0.40099999999998609</v>
      </c>
      <c r="I8" s="8">
        <v>0.29416666666667007</v>
      </c>
      <c r="J8" s="8">
        <v>0.14491666666666159</v>
      </c>
      <c r="K8" s="8">
        <v>3.3166666666657109E-2</v>
      </c>
      <c r="L8" s="8">
        <v>0.31441666666666351</v>
      </c>
      <c r="M8" s="8">
        <v>0.1790833333333379</v>
      </c>
      <c r="O8" t="s">
        <v>25</v>
      </c>
      <c r="V8" t="s">
        <v>72</v>
      </c>
    </row>
    <row r="9" spans="1:22" x14ac:dyDescent="0.4">
      <c r="A9" s="5">
        <v>2</v>
      </c>
      <c r="B9" s="12" t="s">
        <v>635</v>
      </c>
      <c r="C9" s="12" t="s">
        <v>636</v>
      </c>
      <c r="E9" s="7">
        <v>6</v>
      </c>
      <c r="F9" s="8">
        <v>-0.13916666666668387</v>
      </c>
      <c r="G9" s="8">
        <v>-8.3499999999998895E-2</v>
      </c>
      <c r="H9" s="8">
        <v>-7.6333333333317432E-2</v>
      </c>
      <c r="I9" s="8">
        <v>-0.47708333333330766</v>
      </c>
      <c r="J9" s="8">
        <v>0.46725000000000078</v>
      </c>
      <c r="K9" s="8">
        <v>-2.0750000000006825E-2</v>
      </c>
      <c r="L9" s="8">
        <v>0.40891666666666615</v>
      </c>
      <c r="M9" s="8">
        <v>3.5333333333344187E-2</v>
      </c>
      <c r="O9" t="s">
        <v>26</v>
      </c>
      <c r="P9" t="s">
        <v>27</v>
      </c>
      <c r="Q9" t="s">
        <v>65</v>
      </c>
      <c r="R9" t="s">
        <v>28</v>
      </c>
      <c r="S9" t="s">
        <v>29</v>
      </c>
      <c r="T9" t="s">
        <v>30</v>
      </c>
      <c r="V9" t="s">
        <v>25</v>
      </c>
    </row>
    <row r="10" spans="1:22" x14ac:dyDescent="0.4">
      <c r="A10" s="5">
        <v>5</v>
      </c>
      <c r="B10" s="12" t="s">
        <v>331</v>
      </c>
      <c r="C10" s="12" t="s">
        <v>636</v>
      </c>
      <c r="E10" s="7">
        <v>7</v>
      </c>
      <c r="F10" s="8">
        <v>-0.10566666666666044</v>
      </c>
      <c r="G10" s="8">
        <v>9.8499999999999949E-2</v>
      </c>
      <c r="H10" s="8">
        <v>1.5219166666666619</v>
      </c>
      <c r="I10" s="8">
        <v>0.3400833333333374</v>
      </c>
      <c r="J10" s="8">
        <v>0.22950000000001508</v>
      </c>
      <c r="K10" s="8">
        <v>0.37425000000000719</v>
      </c>
      <c r="L10" s="8">
        <v>2.2333333333333982E-2</v>
      </c>
      <c r="M10" s="8">
        <v>0.11966666666665743</v>
      </c>
      <c r="O10" t="s">
        <v>25</v>
      </c>
      <c r="V10" t="s">
        <v>650</v>
      </c>
    </row>
    <row r="11" spans="1:22" x14ac:dyDescent="0.4">
      <c r="A11" s="5">
        <v>6</v>
      </c>
      <c r="B11" s="12" t="s">
        <v>639</v>
      </c>
      <c r="C11" s="12" t="s">
        <v>636</v>
      </c>
      <c r="E11" s="5" t="s">
        <v>647</v>
      </c>
      <c r="O11">
        <v>1</v>
      </c>
      <c r="P11">
        <v>1</v>
      </c>
      <c r="Q11">
        <v>1</v>
      </c>
      <c r="R11">
        <v>7</v>
      </c>
      <c r="S11">
        <v>-4.4299999999999999E-2</v>
      </c>
      <c r="T11">
        <v>0.1507</v>
      </c>
      <c r="V11" t="s">
        <v>651</v>
      </c>
    </row>
    <row r="12" spans="1:22" x14ac:dyDescent="0.4">
      <c r="A12" s="5">
        <v>7</v>
      </c>
      <c r="B12" s="46" t="s">
        <v>640</v>
      </c>
      <c r="C12" s="46" t="s">
        <v>636</v>
      </c>
      <c r="E12" s="7">
        <v>1</v>
      </c>
      <c r="F12" s="8">
        <v>-4.0666666666664263E-2</v>
      </c>
      <c r="G12" s="8">
        <v>0.32883333333332998</v>
      </c>
      <c r="H12" s="8">
        <v>0.16016666666669083</v>
      </c>
      <c r="I12" s="8">
        <v>3.2416666666658739E-2</v>
      </c>
      <c r="J12" s="8">
        <v>3.9499999999997232E-2</v>
      </c>
      <c r="K12" s="8">
        <v>0.75391666666665913</v>
      </c>
      <c r="L12" s="8">
        <v>0.65674999999998707</v>
      </c>
      <c r="M12" s="8">
        <v>-0.44208333333331873</v>
      </c>
      <c r="O12">
        <v>1</v>
      </c>
      <c r="P12">
        <v>1</v>
      </c>
      <c r="Q12">
        <v>2</v>
      </c>
      <c r="R12">
        <v>7</v>
      </c>
      <c r="S12">
        <v>-0.1043</v>
      </c>
      <c r="T12">
        <v>0.24840000000000001</v>
      </c>
      <c r="V12" t="s">
        <v>25</v>
      </c>
    </row>
    <row r="13" spans="1:22" x14ac:dyDescent="0.4">
      <c r="A13" s="5">
        <v>8</v>
      </c>
      <c r="B13" s="12" t="s">
        <v>454</v>
      </c>
      <c r="C13" s="12" t="s">
        <v>636</v>
      </c>
      <c r="E13" s="7">
        <v>2</v>
      </c>
      <c r="F13" s="8">
        <v>-0.67716666666666958</v>
      </c>
      <c r="G13" s="8">
        <v>-0.54508333333331793</v>
      </c>
      <c r="H13" s="8">
        <v>-5.8916666666668976E-2</v>
      </c>
      <c r="I13" s="8">
        <v>4.6000000000006244E-2</v>
      </c>
      <c r="J13" s="8">
        <v>-3.4666666666673743E-2</v>
      </c>
      <c r="K13" s="8">
        <v>-0.31608333333333527</v>
      </c>
      <c r="L13" s="8">
        <v>-0.10066666666667363</v>
      </c>
      <c r="M13" s="8">
        <v>-0.42083333333334211</v>
      </c>
      <c r="O13">
        <v>1</v>
      </c>
      <c r="P13">
        <v>2</v>
      </c>
      <c r="Q13">
        <v>1</v>
      </c>
      <c r="R13">
        <v>7</v>
      </c>
      <c r="S13">
        <v>0.21709999999999999</v>
      </c>
      <c r="T13">
        <v>0.622</v>
      </c>
      <c r="V13" t="s">
        <v>652</v>
      </c>
    </row>
    <row r="14" spans="1:22" x14ac:dyDescent="0.4">
      <c r="A14" s="5">
        <v>11</v>
      </c>
      <c r="B14" s="12" t="s">
        <v>455</v>
      </c>
      <c r="C14" s="12" t="s">
        <v>636</v>
      </c>
      <c r="E14" s="7">
        <v>3</v>
      </c>
      <c r="F14" s="8">
        <v>-0.36333333333333556</v>
      </c>
      <c r="G14" s="8">
        <v>-0.14799999999999022</v>
      </c>
      <c r="H14" s="8">
        <v>0.27949999999999886</v>
      </c>
      <c r="I14" s="8">
        <v>-0.10458333333333106</v>
      </c>
      <c r="J14" s="8">
        <v>0.48124999999999513</v>
      </c>
      <c r="K14" s="8">
        <v>-0.1314999999999846</v>
      </c>
      <c r="L14" s="8">
        <v>-2.3583333333340305E-2</v>
      </c>
      <c r="M14" s="8">
        <v>-0.35824999999998952</v>
      </c>
      <c r="O14">
        <v>1</v>
      </c>
      <c r="P14">
        <v>2</v>
      </c>
      <c r="Q14">
        <v>2</v>
      </c>
      <c r="R14">
        <v>7</v>
      </c>
      <c r="S14">
        <v>7.1000000000000004E-3</v>
      </c>
      <c r="T14">
        <v>0.34489999999999998</v>
      </c>
      <c r="V14" t="s">
        <v>653</v>
      </c>
    </row>
    <row r="15" spans="1:22" x14ac:dyDescent="0.4">
      <c r="A15" s="5">
        <v>13</v>
      </c>
      <c r="B15" s="46" t="s">
        <v>643</v>
      </c>
      <c r="C15" s="46" t="s">
        <v>636</v>
      </c>
      <c r="E15" s="7">
        <v>4</v>
      </c>
      <c r="F15" s="8">
        <v>-0.38175000000000414</v>
      </c>
      <c r="G15" s="8">
        <v>-0.91641666666667676</v>
      </c>
      <c r="H15" s="8">
        <v>0.65916666666666379</v>
      </c>
      <c r="I15" s="8">
        <v>0.8563333333333315</v>
      </c>
      <c r="J15" s="8">
        <v>-0.66575000000002049</v>
      </c>
      <c r="K15" s="8">
        <v>-0.14675000000000119</v>
      </c>
      <c r="L15" s="8">
        <v>0.35841666666667049</v>
      </c>
      <c r="M15" s="8">
        <v>2.1732500000000026</v>
      </c>
      <c r="O15">
        <v>1</v>
      </c>
      <c r="P15">
        <v>3</v>
      </c>
      <c r="Q15">
        <v>1</v>
      </c>
      <c r="R15">
        <v>7</v>
      </c>
      <c r="S15">
        <v>0.16289999999999999</v>
      </c>
      <c r="T15">
        <v>0.28239999999999998</v>
      </c>
      <c r="V15" t="s">
        <v>654</v>
      </c>
    </row>
    <row r="16" spans="1:22" x14ac:dyDescent="0.4">
      <c r="A16" s="5"/>
      <c r="B16" s="5"/>
      <c r="C16" s="5"/>
      <c r="E16" s="7">
        <v>5</v>
      </c>
      <c r="F16" s="8">
        <v>0.11716666666666313</v>
      </c>
      <c r="G16" s="8">
        <v>-7.9416666666671645E-2</v>
      </c>
      <c r="H16" s="8">
        <v>-8.4666666666673149E-2</v>
      </c>
      <c r="I16" s="8">
        <v>0.12600000000000727</v>
      </c>
      <c r="J16" s="8">
        <v>-0.3995833333333349</v>
      </c>
      <c r="K16" s="8">
        <v>-0.4099166666666606</v>
      </c>
      <c r="L16" s="8">
        <v>0.61112499999997938</v>
      </c>
      <c r="M16" s="8">
        <v>-0.60099999999999132</v>
      </c>
      <c r="O16">
        <v>1</v>
      </c>
      <c r="P16">
        <v>3</v>
      </c>
      <c r="Q16">
        <v>2</v>
      </c>
      <c r="R16">
        <v>7</v>
      </c>
      <c r="S16">
        <v>-0.06</v>
      </c>
      <c r="T16">
        <v>0.31940000000000002</v>
      </c>
      <c r="V16" t="s">
        <v>25</v>
      </c>
    </row>
    <row r="17" spans="1:26" x14ac:dyDescent="0.4">
      <c r="E17" s="7">
        <v>6</v>
      </c>
      <c r="F17" s="8">
        <v>-0.42233333333335515</v>
      </c>
      <c r="G17" s="8">
        <v>4.9083333333329669E-2</v>
      </c>
      <c r="H17" s="8">
        <v>0.57970833333333194</v>
      </c>
      <c r="I17" s="8">
        <v>0.38650000000001206</v>
      </c>
      <c r="J17" s="8">
        <v>0.97916666666666652</v>
      </c>
      <c r="K17" s="8">
        <v>9.1666666666728961E-3</v>
      </c>
      <c r="L17" s="8">
        <v>0.17841666666665504</v>
      </c>
      <c r="M17" s="8">
        <v>-0.30966666666665965</v>
      </c>
      <c r="O17">
        <v>1</v>
      </c>
      <c r="P17">
        <v>4</v>
      </c>
      <c r="Q17">
        <v>1</v>
      </c>
      <c r="R17">
        <v>7</v>
      </c>
      <c r="S17">
        <v>0.03</v>
      </c>
      <c r="T17">
        <v>0.2455</v>
      </c>
      <c r="V17" t="s">
        <v>655</v>
      </c>
      <c r="Z17" s="6"/>
    </row>
    <row r="18" spans="1:26" x14ac:dyDescent="0.4">
      <c r="E18" s="7">
        <v>7</v>
      </c>
      <c r="F18" s="8">
        <v>0.16966666666667721</v>
      </c>
      <c r="G18" s="8">
        <v>-0.15491666666665177</v>
      </c>
      <c r="H18" s="8">
        <v>9.7499999999996353E-2</v>
      </c>
      <c r="I18" s="8">
        <v>-0.1211666666666583</v>
      </c>
      <c r="J18" s="8">
        <v>0.46416666666666268</v>
      </c>
      <c r="K18" s="8">
        <v>-0.15199999999999819</v>
      </c>
      <c r="L18" s="8">
        <v>0.22441666666666141</v>
      </c>
      <c r="M18" s="8">
        <v>-0.35558333333333914</v>
      </c>
      <c r="O18">
        <v>1</v>
      </c>
      <c r="P18">
        <v>4</v>
      </c>
      <c r="Q18">
        <v>2</v>
      </c>
      <c r="R18">
        <v>7</v>
      </c>
      <c r="S18">
        <v>-0.15570000000000001</v>
      </c>
      <c r="T18">
        <v>0.25779999999999997</v>
      </c>
      <c r="V18" t="s">
        <v>656</v>
      </c>
    </row>
    <row r="19" spans="1:26" x14ac:dyDescent="0.4">
      <c r="V19" t="s">
        <v>657</v>
      </c>
    </row>
    <row r="20" spans="1:26" x14ac:dyDescent="0.4">
      <c r="A20" s="5"/>
      <c r="B20" s="12"/>
      <c r="C20" s="12"/>
      <c r="D20" s="8"/>
      <c r="E20" s="5" t="s">
        <v>646</v>
      </c>
      <c r="F20" s="3">
        <f t="shared" ref="F20:M20" si="0">AVERAGE(F4:F10)</f>
        <v>-4.2511904761906479E-2</v>
      </c>
      <c r="G20" s="3">
        <f t="shared" si="0"/>
        <v>-0.10499999999999836</v>
      </c>
      <c r="H20" s="3">
        <f t="shared" si="0"/>
        <v>0.21971428571428214</v>
      </c>
      <c r="I20" s="3">
        <f t="shared" si="0"/>
        <v>9.0238095238076819E-3</v>
      </c>
      <c r="J20" s="3">
        <f t="shared" si="0"/>
        <v>0.16320238095237813</v>
      </c>
      <c r="K20" s="3">
        <f t="shared" si="0"/>
        <v>-5.7226190476194594E-2</v>
      </c>
      <c r="L20" s="3">
        <f t="shared" si="0"/>
        <v>3.2428571428569579E-2</v>
      </c>
      <c r="M20" s="3">
        <f t="shared" si="0"/>
        <v>-0.15688095238095195</v>
      </c>
      <c r="O20">
        <v>2</v>
      </c>
      <c r="P20">
        <v>1</v>
      </c>
      <c r="Q20">
        <v>1</v>
      </c>
      <c r="R20">
        <v>7</v>
      </c>
      <c r="S20">
        <v>-0.2271</v>
      </c>
      <c r="T20">
        <v>0.29189999999999999</v>
      </c>
      <c r="V20" t="s">
        <v>25</v>
      </c>
    </row>
    <row r="21" spans="1:26" x14ac:dyDescent="0.4">
      <c r="E21" s="5" t="s">
        <v>647</v>
      </c>
      <c r="F21" s="3">
        <f t="shared" ref="F21:M21" si="1">AVERAGE(F12:F18)</f>
        <v>-0.22834523809524124</v>
      </c>
      <c r="G21" s="3">
        <f t="shared" si="1"/>
        <v>-0.20941666666666409</v>
      </c>
      <c r="H21" s="3">
        <f t="shared" si="1"/>
        <v>0.23320833333333421</v>
      </c>
      <c r="I21" s="3">
        <f t="shared" si="1"/>
        <v>0.17450000000000379</v>
      </c>
      <c r="J21" s="3">
        <f t="shared" si="1"/>
        <v>0.12344047619047036</v>
      </c>
      <c r="K21" s="3">
        <f t="shared" si="1"/>
        <v>-5.6166666666663971E-2</v>
      </c>
      <c r="L21" s="3">
        <f t="shared" si="1"/>
        <v>0.27212499999999135</v>
      </c>
      <c r="M21" s="3">
        <f t="shared" si="1"/>
        <v>-4.4880952380948261E-2</v>
      </c>
      <c r="O21">
        <v>2</v>
      </c>
      <c r="P21">
        <v>1</v>
      </c>
      <c r="Q21">
        <v>2</v>
      </c>
      <c r="R21">
        <v>7</v>
      </c>
      <c r="S21">
        <v>-0.21</v>
      </c>
      <c r="T21">
        <v>0.3785</v>
      </c>
      <c r="V21" t="s">
        <v>658</v>
      </c>
    </row>
    <row r="22" spans="1:26" x14ac:dyDescent="0.4">
      <c r="O22">
        <v>2</v>
      </c>
      <c r="P22">
        <v>2</v>
      </c>
      <c r="Q22">
        <v>1</v>
      </c>
      <c r="R22">
        <v>7</v>
      </c>
      <c r="S22">
        <v>0.23430000000000001</v>
      </c>
      <c r="T22">
        <v>0.27039999999999997</v>
      </c>
      <c r="V22" t="s">
        <v>659</v>
      </c>
    </row>
    <row r="23" spans="1:26" x14ac:dyDescent="0.4">
      <c r="F23" t="s">
        <v>225</v>
      </c>
      <c r="G23" t="s">
        <v>105</v>
      </c>
      <c r="H23" t="s">
        <v>52</v>
      </c>
      <c r="I23" t="s">
        <v>53</v>
      </c>
      <c r="O23">
        <v>2</v>
      </c>
      <c r="P23">
        <v>2</v>
      </c>
      <c r="Q23">
        <v>2</v>
      </c>
      <c r="R23">
        <v>7</v>
      </c>
      <c r="S23">
        <v>0.17710000000000001</v>
      </c>
      <c r="T23">
        <v>0.32</v>
      </c>
      <c r="V23" t="s">
        <v>660</v>
      </c>
    </row>
    <row r="24" spans="1:26" x14ac:dyDescent="0.4">
      <c r="E24" s="5" t="s">
        <v>646</v>
      </c>
      <c r="F24" s="3">
        <f>AVERAGE(F20:G20)</f>
        <v>-7.3755952380952422E-2</v>
      </c>
      <c r="G24" s="3">
        <f>AVERAGE(H20:I20)</f>
        <v>0.11436904761904491</v>
      </c>
      <c r="H24" s="3">
        <f>AVERAGE(J20:K20)</f>
        <v>5.2988095238091767E-2</v>
      </c>
      <c r="I24" s="3">
        <f>AVERAGE(L20:M20)</f>
        <v>-6.2226190476191184E-2</v>
      </c>
      <c r="O24">
        <v>2</v>
      </c>
      <c r="P24">
        <v>3</v>
      </c>
      <c r="Q24">
        <v>1</v>
      </c>
      <c r="R24">
        <v>7</v>
      </c>
      <c r="S24">
        <v>0.1229</v>
      </c>
      <c r="T24">
        <v>0.52210000000000001</v>
      </c>
      <c r="V24" t="s">
        <v>25</v>
      </c>
    </row>
    <row r="25" spans="1:26" x14ac:dyDescent="0.4">
      <c r="E25" s="5" t="s">
        <v>647</v>
      </c>
      <c r="F25" s="3">
        <f>AVERAGE(F21:G21)</f>
        <v>-0.21888095238095268</v>
      </c>
      <c r="G25" s="3">
        <f>AVERAGE(H21:I21)</f>
        <v>0.203854166666669</v>
      </c>
      <c r="H25" s="3">
        <f>AVERAGE(J21:K21)</f>
        <v>3.3636904761903189E-2</v>
      </c>
      <c r="I25" s="3">
        <f>AVERAGE(L21:M21)</f>
        <v>0.11362202380952155</v>
      </c>
      <c r="O25">
        <v>2</v>
      </c>
      <c r="P25">
        <v>3</v>
      </c>
      <c r="Q25">
        <v>2</v>
      </c>
      <c r="R25">
        <v>7</v>
      </c>
      <c r="S25">
        <v>-5.7099999999999998E-2</v>
      </c>
      <c r="T25">
        <v>0.35299999999999998</v>
      </c>
      <c r="V25" t="s">
        <v>661</v>
      </c>
    </row>
    <row r="26" spans="1:26" x14ac:dyDescent="0.4">
      <c r="O26">
        <v>2</v>
      </c>
      <c r="P26">
        <v>4</v>
      </c>
      <c r="Q26">
        <v>1</v>
      </c>
      <c r="R26">
        <v>7</v>
      </c>
      <c r="S26">
        <v>0.27289999999999998</v>
      </c>
      <c r="T26">
        <v>0.26919999999999999</v>
      </c>
    </row>
    <row r="27" spans="1:26" x14ac:dyDescent="0.4">
      <c r="O27">
        <v>2</v>
      </c>
      <c r="P27">
        <v>4</v>
      </c>
      <c r="Q27">
        <v>2</v>
      </c>
      <c r="R27">
        <v>7</v>
      </c>
      <c r="S27">
        <v>-4.5699999999999998E-2</v>
      </c>
      <c r="T27">
        <v>0.90869999999999995</v>
      </c>
    </row>
    <row r="28" spans="1:26" x14ac:dyDescent="0.4">
      <c r="O28" t="s">
        <v>25</v>
      </c>
      <c r="V28" t="s">
        <v>47</v>
      </c>
    </row>
  </sheetData>
  <sortState xmlns:xlrd2="http://schemas.microsoft.com/office/spreadsheetml/2017/richdata2" ref="A1:C15">
    <sortCondition descending="1" ref="C1:C15"/>
  </sortState>
  <mergeCells count="4">
    <mergeCell ref="J2:K2"/>
    <mergeCell ref="L2:M2"/>
    <mergeCell ref="F2:G2"/>
    <mergeCell ref="H2:I2"/>
  </mergeCells>
  <phoneticPr fontId="3"/>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B2E56-DF27-4ED2-A8C8-EFFD5E13D0F3}">
  <dimension ref="A1:CY135"/>
  <sheetViews>
    <sheetView topLeftCell="BV1" zoomScale="85" zoomScaleNormal="55" workbookViewId="0">
      <selection activeCell="M18" sqref="M18"/>
    </sheetView>
  </sheetViews>
  <sheetFormatPr defaultRowHeight="18.75" x14ac:dyDescent="0.4"/>
  <cols>
    <col min="1" max="4" width="9" style="5"/>
  </cols>
  <sheetData>
    <row r="1" spans="1:103" x14ac:dyDescent="0.4">
      <c r="A1" s="189" t="s">
        <v>1019</v>
      </c>
      <c r="B1" s="189"/>
      <c r="C1" s="222" t="s">
        <v>1016</v>
      </c>
      <c r="D1" s="222"/>
      <c r="F1" s="189" t="s">
        <v>1020</v>
      </c>
      <c r="G1" s="189"/>
      <c r="I1" s="5"/>
      <c r="K1" s="189" t="s">
        <v>1021</v>
      </c>
      <c r="L1" s="189"/>
      <c r="M1" s="5"/>
      <c r="N1" s="5"/>
      <c r="P1" s="189" t="s">
        <v>1022</v>
      </c>
      <c r="Q1" s="189"/>
      <c r="R1" s="5"/>
      <c r="S1" s="5"/>
      <c r="U1" s="198" t="s">
        <v>1019</v>
      </c>
      <c r="V1" s="198"/>
      <c r="W1" s="26"/>
      <c r="X1" s="174" t="s">
        <v>50</v>
      </c>
      <c r="Y1" s="174"/>
      <c r="Z1" s="174"/>
      <c r="AA1" s="174"/>
      <c r="AB1" s="174"/>
      <c r="AC1" s="174"/>
      <c r="AD1" s="174"/>
      <c r="AE1" s="174"/>
      <c r="AF1" s="174"/>
      <c r="AG1" s="174"/>
      <c r="AH1" s="198" t="s">
        <v>1020</v>
      </c>
      <c r="AI1" s="198"/>
      <c r="AJ1" s="26"/>
      <c r="AK1" s="174" t="s">
        <v>105</v>
      </c>
      <c r="AL1" s="174"/>
      <c r="AM1" s="174"/>
      <c r="AN1" s="174"/>
      <c r="AO1" s="174"/>
      <c r="AP1" s="174"/>
      <c r="AQ1" s="174"/>
      <c r="AR1" s="174"/>
      <c r="AS1" s="174"/>
      <c r="AT1" s="174"/>
      <c r="AU1" s="198" t="s">
        <v>1021</v>
      </c>
      <c r="AV1" s="198"/>
      <c r="AW1" s="174" t="s">
        <v>54</v>
      </c>
      <c r="AX1" s="174"/>
      <c r="AY1" s="174"/>
      <c r="AZ1" s="174"/>
      <c r="BA1" s="174"/>
      <c r="BB1" s="174"/>
      <c r="BC1" s="174"/>
      <c r="BD1" s="174"/>
      <c r="BE1" s="174"/>
      <c r="BF1" s="174"/>
      <c r="BG1" s="174"/>
      <c r="BH1" s="198" t="s">
        <v>1022</v>
      </c>
      <c r="BI1" s="198"/>
      <c r="BJ1" s="174" t="s">
        <v>55</v>
      </c>
      <c r="BK1" s="174"/>
      <c r="BL1" s="174"/>
      <c r="BM1" s="174"/>
      <c r="BN1" s="174"/>
      <c r="BO1" s="174"/>
      <c r="BP1" s="174"/>
      <c r="BQ1" s="174"/>
      <c r="BR1" s="174"/>
      <c r="BS1" s="174"/>
      <c r="BT1" s="174"/>
    </row>
    <row r="2" spans="1:103" x14ac:dyDescent="0.4">
      <c r="A2" s="189"/>
      <c r="B2" s="189"/>
      <c r="C2" s="222"/>
      <c r="D2" s="222"/>
      <c r="F2" s="189"/>
      <c r="G2" s="189"/>
      <c r="H2" s="55"/>
      <c r="I2" s="5"/>
      <c r="K2" s="189"/>
      <c r="L2" s="189"/>
      <c r="M2" s="5"/>
      <c r="N2" s="5"/>
      <c r="P2" s="189"/>
      <c r="Q2" s="189"/>
      <c r="R2" s="5"/>
      <c r="S2" s="5"/>
      <c r="U2" s="198"/>
      <c r="V2" s="198"/>
      <c r="W2" s="19"/>
      <c r="X2" s="172" t="s">
        <v>0</v>
      </c>
      <c r="Y2" s="172"/>
      <c r="Z2" s="172"/>
      <c r="AA2" s="172"/>
      <c r="AB2" s="172"/>
      <c r="AC2" s="172" t="s">
        <v>1</v>
      </c>
      <c r="AD2" s="172"/>
      <c r="AE2" s="172"/>
      <c r="AF2" s="172"/>
      <c r="AG2" s="172"/>
      <c r="AH2" s="198"/>
      <c r="AI2" s="198"/>
      <c r="AJ2" s="19"/>
      <c r="AK2" s="172" t="s">
        <v>0</v>
      </c>
      <c r="AL2" s="172"/>
      <c r="AM2" s="172"/>
      <c r="AN2" s="172"/>
      <c r="AO2" s="172"/>
      <c r="AP2" s="172" t="s">
        <v>1</v>
      </c>
      <c r="AQ2" s="172"/>
      <c r="AR2" s="172"/>
      <c r="AS2" s="172"/>
      <c r="AT2" s="172"/>
      <c r="AU2" s="198"/>
      <c r="AV2" s="198"/>
      <c r="AW2" s="19"/>
      <c r="AX2" s="172" t="s">
        <v>0</v>
      </c>
      <c r="AY2" s="172"/>
      <c r="AZ2" s="172"/>
      <c r="BA2" s="172"/>
      <c r="BB2" s="172"/>
      <c r="BC2" s="172" t="s">
        <v>1</v>
      </c>
      <c r="BD2" s="172"/>
      <c r="BE2" s="172"/>
      <c r="BF2" s="172"/>
      <c r="BG2" s="172"/>
      <c r="BH2" s="198"/>
      <c r="BI2" s="198"/>
      <c r="BJ2" s="19"/>
      <c r="BK2" s="172" t="s">
        <v>0</v>
      </c>
      <c r="BL2" s="172"/>
      <c r="BM2" s="172"/>
      <c r="BN2" s="172"/>
      <c r="BO2" s="172"/>
      <c r="BP2" s="172" t="s">
        <v>1</v>
      </c>
      <c r="BQ2" s="172"/>
      <c r="BR2" s="172"/>
      <c r="BS2" s="172"/>
      <c r="BT2" s="172"/>
    </row>
    <row r="3" spans="1:103" x14ac:dyDescent="0.4">
      <c r="A3" s="53" t="s">
        <v>1008</v>
      </c>
      <c r="B3" s="54" t="s">
        <v>1009</v>
      </c>
      <c r="C3" s="54" t="s">
        <v>1017</v>
      </c>
      <c r="D3" s="56" t="s">
        <v>1013</v>
      </c>
      <c r="F3" s="53" t="s">
        <v>1008</v>
      </c>
      <c r="G3" s="54" t="s">
        <v>1009</v>
      </c>
      <c r="H3" s="54" t="s">
        <v>1017</v>
      </c>
      <c r="I3" s="56" t="s">
        <v>1013</v>
      </c>
      <c r="K3" s="53" t="s">
        <v>1008</v>
      </c>
      <c r="L3" s="54" t="s">
        <v>1009</v>
      </c>
      <c r="M3" s="54" t="s">
        <v>1258</v>
      </c>
      <c r="N3" s="56" t="s">
        <v>1013</v>
      </c>
      <c r="P3" s="53" t="s">
        <v>1008</v>
      </c>
      <c r="Q3" s="54" t="s">
        <v>1009</v>
      </c>
      <c r="R3" s="54" t="s">
        <v>1017</v>
      </c>
      <c r="S3" s="56" t="s">
        <v>1013</v>
      </c>
      <c r="W3" s="59" t="s">
        <v>268</v>
      </c>
      <c r="X3" s="19">
        <v>1</v>
      </c>
      <c r="Y3" s="19">
        <v>2</v>
      </c>
      <c r="Z3" s="19">
        <v>3</v>
      </c>
      <c r="AA3" s="19">
        <v>4</v>
      </c>
      <c r="AB3" s="19">
        <v>5</v>
      </c>
      <c r="AC3" s="19">
        <v>1</v>
      </c>
      <c r="AD3" s="19">
        <v>2</v>
      </c>
      <c r="AE3" s="19">
        <v>3</v>
      </c>
      <c r="AF3" s="19">
        <v>4</v>
      </c>
      <c r="AG3" s="19">
        <v>5</v>
      </c>
      <c r="AJ3" s="59" t="s">
        <v>268</v>
      </c>
      <c r="AK3" s="19">
        <v>1</v>
      </c>
      <c r="AL3" s="19">
        <v>2</v>
      </c>
      <c r="AM3" s="19">
        <v>3</v>
      </c>
      <c r="AN3" s="19">
        <v>4</v>
      </c>
      <c r="AO3" s="19">
        <v>5</v>
      </c>
      <c r="AP3" s="19">
        <v>1</v>
      </c>
      <c r="AQ3" s="19">
        <v>2</v>
      </c>
      <c r="AR3" s="19">
        <v>3</v>
      </c>
      <c r="AS3" s="19">
        <v>4</v>
      </c>
      <c r="AT3" s="19">
        <v>5</v>
      </c>
      <c r="AW3" s="59" t="s">
        <v>268</v>
      </c>
      <c r="AX3" s="19">
        <v>1</v>
      </c>
      <c r="AY3" s="19">
        <v>2</v>
      </c>
      <c r="AZ3" s="19">
        <v>3</v>
      </c>
      <c r="BA3" s="19">
        <v>4</v>
      </c>
      <c r="BB3" s="19">
        <v>5</v>
      </c>
      <c r="BC3" s="19">
        <v>1</v>
      </c>
      <c r="BD3" s="19">
        <v>2</v>
      </c>
      <c r="BE3" s="19">
        <v>3</v>
      </c>
      <c r="BF3" s="19">
        <v>4</v>
      </c>
      <c r="BG3" s="19">
        <v>5</v>
      </c>
      <c r="BJ3" s="59" t="s">
        <v>268</v>
      </c>
      <c r="BK3" s="19">
        <v>1</v>
      </c>
      <c r="BL3" s="19">
        <v>2</v>
      </c>
      <c r="BM3" s="19">
        <v>3</v>
      </c>
      <c r="BN3" s="19">
        <v>4</v>
      </c>
      <c r="BO3" s="19">
        <v>5</v>
      </c>
      <c r="BP3" s="19">
        <v>1</v>
      </c>
      <c r="BQ3" s="19">
        <v>2</v>
      </c>
      <c r="BR3" s="19">
        <v>3</v>
      </c>
      <c r="BS3" s="19">
        <v>4</v>
      </c>
      <c r="BT3" s="19">
        <v>5</v>
      </c>
    </row>
    <row r="4" spans="1:103" x14ac:dyDescent="0.4">
      <c r="A4" s="15">
        <v>2</v>
      </c>
      <c r="B4" s="12" t="s">
        <v>635</v>
      </c>
      <c r="C4" s="12">
        <v>4</v>
      </c>
      <c r="D4" s="5" t="s">
        <v>1014</v>
      </c>
      <c r="F4" s="5">
        <v>1</v>
      </c>
      <c r="G4" s="46" t="s">
        <v>633</v>
      </c>
      <c r="H4" s="5">
        <v>4</v>
      </c>
      <c r="I4" s="5" t="s">
        <v>1014</v>
      </c>
      <c r="K4" s="14">
        <v>1</v>
      </c>
      <c r="L4" s="46" t="s">
        <v>633</v>
      </c>
      <c r="M4" s="5">
        <v>4</v>
      </c>
      <c r="N4" s="5" t="s">
        <v>1014</v>
      </c>
      <c r="P4" s="14">
        <v>1</v>
      </c>
      <c r="Q4" s="46" t="s">
        <v>633</v>
      </c>
      <c r="R4" s="12">
        <v>4</v>
      </c>
      <c r="S4" s="5" t="s">
        <v>1014</v>
      </c>
      <c r="W4" s="7">
        <v>1</v>
      </c>
      <c r="X4">
        <v>-0.13925000000002091</v>
      </c>
      <c r="Y4">
        <v>-0.31225000000002168</v>
      </c>
      <c r="Z4">
        <v>-0.37316666666668741</v>
      </c>
      <c r="AA4">
        <v>-0.44300000000002071</v>
      </c>
      <c r="AB4">
        <v>-0.42233333333335515</v>
      </c>
      <c r="AC4">
        <v>0.1245833333333298</v>
      </c>
      <c r="AD4">
        <v>0.14358333333332909</v>
      </c>
      <c r="AE4">
        <v>0.10683333333332913</v>
      </c>
      <c r="AF4">
        <v>-5.683333333333742E-2</v>
      </c>
      <c r="AG4">
        <v>4.9083333333329669E-2</v>
      </c>
      <c r="AJ4" s="7">
        <v>1</v>
      </c>
      <c r="AK4">
        <v>-8.2833333333349662E-2</v>
      </c>
      <c r="AL4">
        <v>-0.12325000000001604</v>
      </c>
      <c r="AM4">
        <v>-0.22683333333334968</v>
      </c>
      <c r="AN4">
        <v>-0.26500000000001667</v>
      </c>
      <c r="AO4">
        <v>-0.32800000000001645</v>
      </c>
      <c r="AP4">
        <v>-0.14525000000001451</v>
      </c>
      <c r="AQ4">
        <v>-0.29908333333334863</v>
      </c>
      <c r="AR4">
        <v>-0.24733333333334878</v>
      </c>
      <c r="AS4">
        <v>-0.36108333333334869</v>
      </c>
      <c r="AT4">
        <v>-0.50883333333334846</v>
      </c>
      <c r="AW4" s="7">
        <v>1</v>
      </c>
      <c r="AX4">
        <v>-0.15000000000001576</v>
      </c>
      <c r="AY4">
        <v>-0.22100000000001524</v>
      </c>
      <c r="AZ4">
        <v>-0.15375000000001496</v>
      </c>
      <c r="BA4">
        <v>2.424999999998434E-2</v>
      </c>
      <c r="BB4">
        <v>7.7583333333317364E-2</v>
      </c>
      <c r="BC4">
        <v>-5.1666666666760602E-3</v>
      </c>
      <c r="BD4">
        <v>-6.4500000000009425E-2</v>
      </c>
      <c r="BE4">
        <v>-0.26741666666667629</v>
      </c>
      <c r="BF4">
        <v>-0.38308333333334255</v>
      </c>
      <c r="BG4">
        <v>-0.40866666666667728</v>
      </c>
      <c r="BJ4" s="7">
        <v>1</v>
      </c>
      <c r="BK4">
        <v>-0.1464583333333439</v>
      </c>
      <c r="BL4">
        <v>-5.3000000000009942E-2</v>
      </c>
      <c r="BM4">
        <v>-6.9166666666677187E-2</v>
      </c>
      <c r="BN4">
        <v>-0.12600000000001069</v>
      </c>
      <c r="BO4">
        <v>-0.23808333333334405</v>
      </c>
      <c r="BP4">
        <v>-8.4250000000006514E-2</v>
      </c>
      <c r="BQ4">
        <v>-0.16841666666667207</v>
      </c>
      <c r="BR4">
        <v>-0.19441666666667198</v>
      </c>
      <c r="BS4">
        <v>-0.27975000000000644</v>
      </c>
      <c r="BT4">
        <v>-0.30658333333333848</v>
      </c>
      <c r="BV4">
        <v>-0.1464583333333439</v>
      </c>
      <c r="BW4">
        <v>-5.3000000000009942E-2</v>
      </c>
      <c r="BX4">
        <v>-6.9166666666677187E-2</v>
      </c>
      <c r="BY4">
        <v>-0.12600000000001069</v>
      </c>
      <c r="BZ4">
        <v>-0.23808333333334405</v>
      </c>
      <c r="CA4">
        <v>-8.4250000000006514E-2</v>
      </c>
      <c r="CB4">
        <v>-0.16841666666667207</v>
      </c>
      <c r="CC4">
        <v>-0.19441666666667198</v>
      </c>
      <c r="CD4">
        <v>-0.27975000000000644</v>
      </c>
      <c r="CE4">
        <v>-0.30658333333333848</v>
      </c>
      <c r="CI4" s="177" t="s">
        <v>473</v>
      </c>
      <c r="CJ4" s="177"/>
      <c r="CK4" s="177"/>
      <c r="CL4" s="177"/>
      <c r="CM4" s="177"/>
      <c r="CO4" s="177" t="s">
        <v>354</v>
      </c>
      <c r="CP4" s="177"/>
      <c r="CQ4" s="177"/>
      <c r="CR4" s="177"/>
      <c r="CS4" s="177"/>
      <c r="CU4" s="177" t="s">
        <v>475</v>
      </c>
      <c r="CV4" s="177"/>
      <c r="CW4" s="177"/>
      <c r="CX4" s="177"/>
      <c r="CY4" s="177"/>
    </row>
    <row r="5" spans="1:103" x14ac:dyDescent="0.4">
      <c r="A5" s="15">
        <v>4</v>
      </c>
      <c r="B5" s="12" t="s">
        <v>638</v>
      </c>
      <c r="C5" s="12">
        <v>4</v>
      </c>
      <c r="D5" s="5" t="s">
        <v>1014</v>
      </c>
      <c r="F5" s="15">
        <v>4</v>
      </c>
      <c r="G5" s="12" t="s">
        <v>638</v>
      </c>
      <c r="H5" s="5">
        <v>4</v>
      </c>
      <c r="I5" s="5" t="s">
        <v>1014</v>
      </c>
      <c r="K5" s="15">
        <v>4</v>
      </c>
      <c r="L5" s="12" t="s">
        <v>638</v>
      </c>
      <c r="M5" s="46">
        <v>4</v>
      </c>
      <c r="N5" s="5" t="s">
        <v>1014</v>
      </c>
      <c r="P5" s="15">
        <v>2</v>
      </c>
      <c r="Q5" s="12" t="s">
        <v>635</v>
      </c>
      <c r="R5" s="46">
        <v>4</v>
      </c>
      <c r="S5" s="5" t="s">
        <v>1014</v>
      </c>
      <c r="W5" s="7">
        <v>2</v>
      </c>
      <c r="X5">
        <v>7.7000000000007535E-2</v>
      </c>
      <c r="Y5">
        <v>0.13491666666667362</v>
      </c>
      <c r="Z5">
        <v>-0.14949999999999253</v>
      </c>
      <c r="AA5">
        <v>-0.24358333333332674</v>
      </c>
      <c r="AB5">
        <v>-0.10566666666666044</v>
      </c>
      <c r="AC5">
        <v>0.10458333333333343</v>
      </c>
      <c r="AD5">
        <v>0.14350000000000024</v>
      </c>
      <c r="AE5">
        <v>6.6500000000000267E-2</v>
      </c>
      <c r="AF5">
        <v>6.7833333333333107E-2</v>
      </c>
      <c r="AG5">
        <v>9.8499999999999949E-2</v>
      </c>
      <c r="AJ5" s="7">
        <v>2</v>
      </c>
      <c r="AK5">
        <v>-2.1749999999993126E-2</v>
      </c>
      <c r="AL5">
        <v>-0.21224999999999394</v>
      </c>
      <c r="AM5">
        <v>-0.28158333333332686</v>
      </c>
      <c r="AN5">
        <v>-0.306499999999993</v>
      </c>
      <c r="AO5">
        <v>-0.51858333333332651</v>
      </c>
      <c r="AP5">
        <v>5.4416666666668806E-2</v>
      </c>
      <c r="AQ5">
        <v>0.12216666666666794</v>
      </c>
      <c r="AR5">
        <v>0.18325000000000233</v>
      </c>
      <c r="AS5">
        <v>-2.399999999999795E-2</v>
      </c>
      <c r="AT5">
        <v>-8.6249999999998536E-2</v>
      </c>
      <c r="AW5" s="7">
        <v>2</v>
      </c>
      <c r="AX5">
        <v>-0.2405833333333432</v>
      </c>
      <c r="AY5">
        <v>-0.5802500000000097</v>
      </c>
      <c r="AZ5">
        <v>-0.58600000000000985</v>
      </c>
      <c r="BA5">
        <v>-0.49133333333334289</v>
      </c>
      <c r="BB5">
        <v>-0.42841666666667694</v>
      </c>
      <c r="BC5">
        <v>-4.8083333333343484E-2</v>
      </c>
      <c r="BD5">
        <v>-5.6666666666676233E-2</v>
      </c>
      <c r="BE5">
        <v>0.12633333333332442</v>
      </c>
      <c r="BF5">
        <v>8.2583333333324183E-2</v>
      </c>
      <c r="BG5">
        <v>1.4833333333324698E-2</v>
      </c>
      <c r="BJ5" s="7">
        <v>2</v>
      </c>
      <c r="BK5">
        <v>7.0749999999987045E-2</v>
      </c>
      <c r="BL5">
        <v>0.2162499999999864</v>
      </c>
      <c r="BM5">
        <v>0.42858333333332121</v>
      </c>
      <c r="BN5">
        <v>0.58374999999998833</v>
      </c>
      <c r="BO5">
        <v>0.65674999999998707</v>
      </c>
      <c r="BP5">
        <v>-0.17383333333331852</v>
      </c>
      <c r="BQ5">
        <v>-0.29141666666665078</v>
      </c>
      <c r="BR5">
        <v>-0.33099999999998531</v>
      </c>
      <c r="BS5">
        <v>-0.3507499999999838</v>
      </c>
      <c r="BT5">
        <v>-0.44208333333331873</v>
      </c>
      <c r="BV5">
        <v>7.0749999999987045E-2</v>
      </c>
      <c r="BW5">
        <v>0.2162499999999864</v>
      </c>
      <c r="BX5">
        <v>0.42858333333332121</v>
      </c>
      <c r="BY5">
        <v>0.58374999999998833</v>
      </c>
      <c r="BZ5">
        <v>0.65674999999998707</v>
      </c>
      <c r="CA5">
        <v>-0.17383333333331852</v>
      </c>
      <c r="CB5">
        <v>-0.29141666666665078</v>
      </c>
      <c r="CC5">
        <v>-0.33099999999998531</v>
      </c>
      <c r="CD5">
        <v>-0.3507499999999838</v>
      </c>
      <c r="CE5">
        <v>-0.44208333333331873</v>
      </c>
      <c r="CI5">
        <v>1</v>
      </c>
      <c r="CJ5">
        <v>2</v>
      </c>
      <c r="CK5">
        <v>3</v>
      </c>
      <c r="CL5">
        <v>4</v>
      </c>
      <c r="CM5">
        <v>5</v>
      </c>
      <c r="CO5">
        <v>1</v>
      </c>
      <c r="CP5">
        <v>2</v>
      </c>
      <c r="CQ5">
        <v>3</v>
      </c>
      <c r="CR5">
        <v>4</v>
      </c>
      <c r="CS5">
        <v>5</v>
      </c>
      <c r="CU5">
        <v>1</v>
      </c>
      <c r="CV5">
        <v>2</v>
      </c>
      <c r="CW5">
        <v>3</v>
      </c>
      <c r="CX5">
        <v>4</v>
      </c>
      <c r="CY5">
        <v>5</v>
      </c>
    </row>
    <row r="6" spans="1:103" x14ac:dyDescent="0.4">
      <c r="A6" s="15">
        <v>6</v>
      </c>
      <c r="B6" s="12" t="s">
        <v>639</v>
      </c>
      <c r="C6" s="12">
        <v>4</v>
      </c>
      <c r="D6" s="5" t="s">
        <v>1014</v>
      </c>
      <c r="F6" s="14">
        <v>5</v>
      </c>
      <c r="G6" s="12" t="s">
        <v>331</v>
      </c>
      <c r="H6" s="5">
        <v>4</v>
      </c>
      <c r="I6" s="5" t="s">
        <v>1014</v>
      </c>
      <c r="K6" s="14">
        <v>5</v>
      </c>
      <c r="L6" s="12" t="s">
        <v>331</v>
      </c>
      <c r="M6" s="46">
        <v>4</v>
      </c>
      <c r="N6" s="5" t="s">
        <v>1014</v>
      </c>
      <c r="P6" s="15">
        <v>4</v>
      </c>
      <c r="Q6" s="12" t="s">
        <v>638</v>
      </c>
      <c r="R6" s="46">
        <v>4</v>
      </c>
      <c r="S6" s="5" t="s">
        <v>1014</v>
      </c>
      <c r="W6" s="7">
        <v>3</v>
      </c>
      <c r="X6">
        <v>-5.3999999999989494E-2</v>
      </c>
      <c r="Y6">
        <v>0.10691666666667696</v>
      </c>
      <c r="Z6">
        <v>0.22283333333334349</v>
      </c>
      <c r="AA6">
        <v>0.13925000000001025</v>
      </c>
      <c r="AB6">
        <v>0.16966666666667721</v>
      </c>
      <c r="AC6">
        <v>-0.18358333333331878</v>
      </c>
      <c r="AD6">
        <v>-0.30174999999998647</v>
      </c>
      <c r="AE6">
        <v>-0.11399999999998608</v>
      </c>
      <c r="AF6">
        <v>-0.13441666666665289</v>
      </c>
      <c r="AG6">
        <v>-0.15491666666665177</v>
      </c>
      <c r="AJ6" s="7">
        <v>3</v>
      </c>
      <c r="AK6">
        <v>-3.0583333333336071E-2</v>
      </c>
      <c r="AL6">
        <v>-0.16975000000000182</v>
      </c>
      <c r="AM6">
        <v>-8.8166666666668905E-2</v>
      </c>
      <c r="AN6">
        <v>-0.13150000000000203</v>
      </c>
      <c r="AO6">
        <v>-5.8916666666668976E-2</v>
      </c>
      <c r="AP6">
        <v>4.5916666666671088E-2</v>
      </c>
      <c r="AQ6">
        <v>-2.2666666666661801E-2</v>
      </c>
      <c r="AR6">
        <v>1.6500000000005007E-2</v>
      </c>
      <c r="AS6">
        <v>0.11508333333333903</v>
      </c>
      <c r="AT6">
        <v>4.6000000000006244E-2</v>
      </c>
      <c r="AW6" s="7">
        <v>3</v>
      </c>
      <c r="AX6">
        <v>-1.1666666666741321E-3</v>
      </c>
      <c r="AY6">
        <v>-1.8416666666674311E-2</v>
      </c>
      <c r="AZ6">
        <v>-4.6541666666673365E-2</v>
      </c>
      <c r="BA6">
        <v>-4.3416666666673959E-2</v>
      </c>
      <c r="BB6">
        <v>-3.4666666666673743E-2</v>
      </c>
      <c r="BC6">
        <v>-7.6000000000002288E-2</v>
      </c>
      <c r="BD6">
        <v>-5.700000000000275E-2</v>
      </c>
      <c r="BE6">
        <v>-0.24100000000000169</v>
      </c>
      <c r="BF6">
        <v>-0.23758333333333492</v>
      </c>
      <c r="BG6">
        <v>-0.31608333333333527</v>
      </c>
      <c r="BJ6" s="7">
        <v>3</v>
      </c>
      <c r="BK6">
        <v>-0.20441666666668859</v>
      </c>
      <c r="BL6">
        <v>-0.32566666666668925</v>
      </c>
      <c r="BM6">
        <v>-0.13716666666668911</v>
      </c>
      <c r="BN6">
        <v>-0.22050000000002268</v>
      </c>
      <c r="BO6">
        <v>-0.30808333333335619</v>
      </c>
      <c r="BP6">
        <v>-0.12858333333333447</v>
      </c>
      <c r="BQ6">
        <v>-0.543333333333334</v>
      </c>
      <c r="BR6">
        <v>-0.61241666666666861</v>
      </c>
      <c r="BS6">
        <v>-0.64025000000000065</v>
      </c>
      <c r="BT6">
        <v>-0.56691666666666818</v>
      </c>
      <c r="BV6">
        <v>-0.20441666666668859</v>
      </c>
      <c r="BW6">
        <v>-0.32566666666668925</v>
      </c>
      <c r="BX6">
        <v>-0.13716666666668911</v>
      </c>
      <c r="BY6">
        <v>-0.22050000000002268</v>
      </c>
      <c r="BZ6">
        <v>-0.30808333333335619</v>
      </c>
      <c r="CA6">
        <v>-0.12858333333333447</v>
      </c>
      <c r="CB6">
        <v>-0.543333333333334</v>
      </c>
      <c r="CC6">
        <v>-0.61241666666666861</v>
      </c>
      <c r="CD6">
        <v>-0.64025000000000065</v>
      </c>
      <c r="CE6">
        <v>-0.56691666666666818</v>
      </c>
      <c r="CH6" t="s">
        <v>1232</v>
      </c>
      <c r="CI6">
        <v>-0.13069791666666222</v>
      </c>
      <c r="CJ6">
        <v>-0.15952083333332906</v>
      </c>
      <c r="CK6">
        <v>-0.19570833333332882</v>
      </c>
      <c r="CL6">
        <v>-7.2395833333328954E-2</v>
      </c>
      <c r="CM6">
        <v>6.562500000004334E-3</v>
      </c>
      <c r="CO6">
        <v>-6.5375000000003888E-2</v>
      </c>
      <c r="CP6">
        <v>8.056666666666315E-2</v>
      </c>
      <c r="CQ6">
        <v>9.6816666666663387E-2</v>
      </c>
      <c r="CR6">
        <v>0.1430499999999964</v>
      </c>
      <c r="CS6">
        <v>0.14859999999999648</v>
      </c>
      <c r="CU6">
        <v>-1.949166666667684E-2</v>
      </c>
      <c r="CV6">
        <v>-1.5048281250010131E-2</v>
      </c>
      <c r="CW6">
        <v>0.2074416666666572</v>
      </c>
      <c r="CX6">
        <v>0.46360833333332374</v>
      </c>
      <c r="CY6">
        <v>0.68112499999999065</v>
      </c>
    </row>
    <row r="7" spans="1:103" x14ac:dyDescent="0.4">
      <c r="A7" s="14">
        <v>8</v>
      </c>
      <c r="B7" s="12" t="s">
        <v>454</v>
      </c>
      <c r="C7" s="12">
        <v>4</v>
      </c>
      <c r="D7" s="5" t="s">
        <v>1014</v>
      </c>
      <c r="F7" s="15">
        <v>6</v>
      </c>
      <c r="G7" s="12" t="s">
        <v>639</v>
      </c>
      <c r="H7" s="12">
        <v>4</v>
      </c>
      <c r="I7" s="5" t="s">
        <v>1014</v>
      </c>
      <c r="K7" s="15">
        <v>6</v>
      </c>
      <c r="L7" s="12" t="s">
        <v>639</v>
      </c>
      <c r="M7" s="46">
        <v>4</v>
      </c>
      <c r="N7" s="5" t="s">
        <v>1014</v>
      </c>
      <c r="P7" s="14">
        <v>5</v>
      </c>
      <c r="Q7" s="12" t="s">
        <v>331</v>
      </c>
      <c r="R7" s="12">
        <v>4</v>
      </c>
      <c r="S7" s="5" t="s">
        <v>1014</v>
      </c>
      <c r="W7" s="7">
        <v>4</v>
      </c>
      <c r="X7">
        <v>-5.5333333333331326E-2</v>
      </c>
      <c r="Y7">
        <v>-8.6416666666665753E-2</v>
      </c>
      <c r="Z7">
        <v>-3.2666666666664193E-2</v>
      </c>
      <c r="AA7">
        <v>-1.3166666666664047E-2</v>
      </c>
      <c r="AB7">
        <v>-4.0666666666664263E-2</v>
      </c>
      <c r="AC7">
        <v>-2.6916666666669305E-2</v>
      </c>
      <c r="AD7">
        <v>0.21516666666666306</v>
      </c>
      <c r="AE7">
        <v>0.32791666666666364</v>
      </c>
      <c r="AF7">
        <v>0.37833333333332958</v>
      </c>
      <c r="AG7">
        <v>0.32883333333332998</v>
      </c>
      <c r="AJ7" s="7">
        <v>4</v>
      </c>
      <c r="AK7">
        <v>-5.4083333333334593E-2</v>
      </c>
      <c r="AL7">
        <v>0.19099999999999884</v>
      </c>
      <c r="AM7">
        <v>0.31333333333333141</v>
      </c>
      <c r="AN7">
        <v>0.26749999999999852</v>
      </c>
      <c r="AO7">
        <v>0.27949999999999886</v>
      </c>
      <c r="AP7">
        <v>-8.5416666666663227E-2</v>
      </c>
      <c r="AQ7">
        <v>-0.20433333333333045</v>
      </c>
      <c r="AR7">
        <v>-0.24583333333333049</v>
      </c>
      <c r="AS7">
        <v>-0.17233333333333137</v>
      </c>
      <c r="AT7">
        <v>-0.10458333333333106</v>
      </c>
      <c r="AW7" s="7">
        <v>4</v>
      </c>
      <c r="AX7">
        <v>2.4499999999995126E-2</v>
      </c>
      <c r="AY7">
        <v>0.12041666666666231</v>
      </c>
      <c r="AZ7">
        <v>0.17883333333332832</v>
      </c>
      <c r="BA7">
        <v>0.32466666666666283</v>
      </c>
      <c r="BB7">
        <v>0.48124999999999513</v>
      </c>
      <c r="BC7">
        <v>-0.10291666666665063</v>
      </c>
      <c r="BD7">
        <v>1.5916666666683101E-2</v>
      </c>
      <c r="BE7">
        <v>-1.1166666666650353E-2</v>
      </c>
      <c r="BF7">
        <v>-2.8666666666650898E-2</v>
      </c>
      <c r="BG7">
        <v>-0.1314999999999846</v>
      </c>
      <c r="BJ7" s="7">
        <v>4</v>
      </c>
      <c r="BK7">
        <v>-2.3583333333340544E-2</v>
      </c>
      <c r="BL7">
        <v>8.8166666666659191E-2</v>
      </c>
      <c r="BM7">
        <v>-0.12408333333334008</v>
      </c>
      <c r="BN7">
        <v>-8.2750000000007512E-2</v>
      </c>
      <c r="BO7">
        <v>-0.10066666666667363</v>
      </c>
      <c r="BP7">
        <v>-4.3916666666675992E-2</v>
      </c>
      <c r="BQ7">
        <v>-5.2416666666675958E-2</v>
      </c>
      <c r="BR7">
        <v>-0.14741666666667516</v>
      </c>
      <c r="BS7">
        <v>-0.30025000000000934</v>
      </c>
      <c r="BT7">
        <v>-0.42083333333334211</v>
      </c>
      <c r="BV7">
        <v>-2.3583333333340544E-2</v>
      </c>
      <c r="BW7">
        <v>8.8166666666659191E-2</v>
      </c>
      <c r="BX7">
        <v>-0.12408333333334008</v>
      </c>
      <c r="BY7">
        <v>-8.2750000000007512E-2</v>
      </c>
      <c r="BZ7">
        <v>-0.10066666666667363</v>
      </c>
      <c r="CA7">
        <v>-4.3916666666675992E-2</v>
      </c>
      <c r="CB7">
        <v>-5.2416666666675958E-2</v>
      </c>
      <c r="CC7">
        <v>-0.14741666666667516</v>
      </c>
      <c r="CD7">
        <v>-0.30025000000000934</v>
      </c>
      <c r="CE7">
        <v>-0.42083333333334211</v>
      </c>
      <c r="CH7" t="s">
        <v>1233</v>
      </c>
      <c r="CI7">
        <v>-4.2520833333332404E-2</v>
      </c>
      <c r="CJ7">
        <v>-0.11166666666666572</v>
      </c>
      <c r="CK7">
        <v>-0.131062499999999</v>
      </c>
      <c r="CL7">
        <v>-0.14268749999999958</v>
      </c>
      <c r="CM7">
        <v>-0.19933333333333209</v>
      </c>
      <c r="CO7">
        <v>-3.9499999999999647E-2</v>
      </c>
      <c r="CP7">
        <v>-7.9283333333332762E-2</v>
      </c>
      <c r="CQ7">
        <v>3.6666666666673731E-3</v>
      </c>
      <c r="CR7">
        <v>0.2496833333333334</v>
      </c>
      <c r="CS7">
        <v>0.33205000000000079</v>
      </c>
      <c r="CU7">
        <v>-0.17564999999999351</v>
      </c>
      <c r="CV7">
        <v>-0.2602666666666601</v>
      </c>
      <c r="CW7">
        <v>-0.28836666666666011</v>
      </c>
      <c r="CX7">
        <v>-0.36029999999999329</v>
      </c>
      <c r="CY7">
        <v>-0.37719999999999332</v>
      </c>
    </row>
    <row r="8" spans="1:103" x14ac:dyDescent="0.4">
      <c r="A8" s="14">
        <v>11</v>
      </c>
      <c r="B8" s="12" t="s">
        <v>337</v>
      </c>
      <c r="C8" s="12">
        <v>4</v>
      </c>
      <c r="D8" s="5" t="s">
        <v>1014</v>
      </c>
      <c r="F8" s="14">
        <v>8</v>
      </c>
      <c r="G8" s="12" t="s">
        <v>454</v>
      </c>
      <c r="H8" s="47">
        <v>4</v>
      </c>
      <c r="I8" s="5" t="s">
        <v>1014</v>
      </c>
      <c r="K8" s="14">
        <v>8</v>
      </c>
      <c r="L8" s="12" t="s">
        <v>454</v>
      </c>
      <c r="M8" s="46">
        <v>4</v>
      </c>
      <c r="N8" s="5" t="s">
        <v>1014</v>
      </c>
      <c r="P8" s="15">
        <v>6</v>
      </c>
      <c r="Q8" s="12" t="s">
        <v>639</v>
      </c>
      <c r="R8" s="12">
        <v>4</v>
      </c>
      <c r="S8" s="5" t="s">
        <v>1014</v>
      </c>
      <c r="W8" s="7">
        <v>5</v>
      </c>
      <c r="X8">
        <v>-0.18516666666667495</v>
      </c>
      <c r="Y8">
        <v>-0.33283333333334103</v>
      </c>
      <c r="Z8">
        <v>-0.43700000000000794</v>
      </c>
      <c r="AA8">
        <v>-0.29250000000000786</v>
      </c>
      <c r="AB8">
        <v>-0.13458333333334166</v>
      </c>
      <c r="AC8">
        <v>3.3250000000018549E-2</v>
      </c>
      <c r="AD8">
        <v>0.15091666666668477</v>
      </c>
      <c r="AE8">
        <v>9.1333333333350572E-2</v>
      </c>
      <c r="AF8">
        <v>-0.20316666666664909</v>
      </c>
      <c r="AG8">
        <v>-0.10533333333331522</v>
      </c>
      <c r="AJ8" s="7">
        <v>5</v>
      </c>
      <c r="AK8">
        <v>-0.18350000000000602</v>
      </c>
      <c r="AL8">
        <v>-0.21458333333333995</v>
      </c>
      <c r="AM8">
        <v>-0.23291666666667274</v>
      </c>
      <c r="AN8">
        <v>-0.19558333333333996</v>
      </c>
      <c r="AO8">
        <v>-8.4666666666673149E-2</v>
      </c>
      <c r="AP8">
        <v>-0.11224999999999241</v>
      </c>
      <c r="AQ8">
        <v>0.10808333333334066</v>
      </c>
      <c r="AR8">
        <v>0.28591666666667487</v>
      </c>
      <c r="AS8">
        <v>0.25933333333334069</v>
      </c>
      <c r="AT8">
        <v>0.12600000000000727</v>
      </c>
      <c r="AW8" s="7">
        <v>5</v>
      </c>
      <c r="AX8">
        <v>-0.13566666666666846</v>
      </c>
      <c r="AY8">
        <v>-0.16808333333333464</v>
      </c>
      <c r="AZ8">
        <v>-0.29825000000000101</v>
      </c>
      <c r="BA8">
        <v>-0.32566666666666821</v>
      </c>
      <c r="BB8">
        <v>-0.3995833333333349</v>
      </c>
      <c r="BC8">
        <v>3.7333333333339054E-2</v>
      </c>
      <c r="BD8">
        <v>-2.4083333333327652E-2</v>
      </c>
      <c r="BE8">
        <v>-0.23399999999999407</v>
      </c>
      <c r="BF8">
        <v>-0.26341666666666158</v>
      </c>
      <c r="BG8">
        <v>-0.4099166666666606</v>
      </c>
      <c r="BJ8" s="7">
        <v>5</v>
      </c>
      <c r="BK8">
        <v>-0.24216666666667344</v>
      </c>
      <c r="BL8">
        <v>-0.36550000000000804</v>
      </c>
      <c r="BM8">
        <v>-0.24375000000000627</v>
      </c>
      <c r="BN8">
        <v>2.7499999999929989E-3</v>
      </c>
      <c r="BO8">
        <v>-2.3583333333340305E-2</v>
      </c>
      <c r="BP8">
        <v>-9.9999999999899579E-3</v>
      </c>
      <c r="BQ8">
        <v>1.4000000000010478E-2</v>
      </c>
      <c r="BR8">
        <v>1.9166666666676709E-2</v>
      </c>
      <c r="BS8">
        <v>-0.15474999999999023</v>
      </c>
      <c r="BT8">
        <v>-0.35824999999998952</v>
      </c>
      <c r="BV8">
        <v>-0.24216666666667344</v>
      </c>
      <c r="BW8">
        <v>-0.36550000000000804</v>
      </c>
      <c r="BX8">
        <v>-0.24375000000000627</v>
      </c>
      <c r="BY8">
        <v>2.7499999999929989E-3</v>
      </c>
      <c r="BZ8">
        <v>-2.3583333333340305E-2</v>
      </c>
      <c r="CA8">
        <v>-9.9999999999899579E-3</v>
      </c>
      <c r="CB8">
        <v>1.4000000000010478E-2</v>
      </c>
      <c r="CC8">
        <v>1.9166666666676709E-2</v>
      </c>
      <c r="CD8">
        <v>-0.15474999999999023</v>
      </c>
      <c r="CE8">
        <v>-0.35824999999998952</v>
      </c>
    </row>
    <row r="9" spans="1:103" x14ac:dyDescent="0.4">
      <c r="A9" s="15">
        <v>13</v>
      </c>
      <c r="B9" s="46" t="s">
        <v>340</v>
      </c>
      <c r="C9" s="46">
        <v>4</v>
      </c>
      <c r="D9" s="5" t="s">
        <v>1014</v>
      </c>
      <c r="F9" s="14">
        <v>12</v>
      </c>
      <c r="G9" s="46" t="s">
        <v>338</v>
      </c>
      <c r="H9" s="12">
        <v>4</v>
      </c>
      <c r="I9" s="5" t="s">
        <v>1014</v>
      </c>
      <c r="K9" s="14">
        <v>11</v>
      </c>
      <c r="L9" s="12" t="s">
        <v>337</v>
      </c>
      <c r="M9" s="46">
        <v>4</v>
      </c>
      <c r="N9" s="5" t="s">
        <v>1014</v>
      </c>
      <c r="P9" s="14">
        <v>8</v>
      </c>
      <c r="Q9" s="12" t="s">
        <v>454</v>
      </c>
      <c r="R9" s="46">
        <v>4</v>
      </c>
      <c r="S9" s="5" t="s">
        <v>1014</v>
      </c>
      <c r="W9" s="7">
        <v>6</v>
      </c>
      <c r="X9">
        <v>-0.20300000000000248</v>
      </c>
      <c r="Y9">
        <v>-0.19208333333333533</v>
      </c>
      <c r="Z9">
        <v>-0.25125000000000158</v>
      </c>
      <c r="AA9">
        <v>-0.15650000000000261</v>
      </c>
      <c r="AB9">
        <v>-0.36333333333333556</v>
      </c>
      <c r="AC9">
        <v>-0.11974999999999045</v>
      </c>
      <c r="AD9">
        <v>-5.4583333333323478E-2</v>
      </c>
      <c r="AE9">
        <v>-5.5833333333323645E-2</v>
      </c>
      <c r="AF9">
        <v>-9.7999999999989734E-2</v>
      </c>
      <c r="AG9">
        <v>-0.14799999999999022</v>
      </c>
      <c r="AJ9" s="7">
        <v>6</v>
      </c>
      <c r="AK9">
        <v>0.12049999999999249</v>
      </c>
      <c r="AL9">
        <v>0.25241666666666007</v>
      </c>
      <c r="AM9">
        <v>0.25991666666665869</v>
      </c>
      <c r="AN9">
        <v>0.25274999999999243</v>
      </c>
      <c r="AO9">
        <v>0.12458333333332661</v>
      </c>
      <c r="AP9">
        <v>-3.733333333335196E-2</v>
      </c>
      <c r="AQ9">
        <v>-3.3166666666685531E-2</v>
      </c>
      <c r="AR9">
        <v>-1.3000000000018611E-2</v>
      </c>
      <c r="AS9">
        <v>4.19166666666482E-2</v>
      </c>
      <c r="AT9">
        <v>0.17974999999998159</v>
      </c>
      <c r="AW9" s="7">
        <v>6</v>
      </c>
      <c r="AX9">
        <v>0.18791666666666629</v>
      </c>
      <c r="AY9">
        <v>0.3972499999999996</v>
      </c>
      <c r="AZ9">
        <v>0.49391666666666684</v>
      </c>
      <c r="BA9">
        <v>0.66733333333333311</v>
      </c>
      <c r="BB9">
        <v>0.97916666666666652</v>
      </c>
      <c r="BC9">
        <v>-9.8499999999993607E-2</v>
      </c>
      <c r="BD9">
        <v>-0.15016666666666095</v>
      </c>
      <c r="BE9">
        <v>-0.16016666666666085</v>
      </c>
      <c r="BF9">
        <v>-0.22158333333332744</v>
      </c>
      <c r="BG9">
        <v>9.1666666666728961E-3</v>
      </c>
      <c r="BJ9" s="7">
        <v>6</v>
      </c>
      <c r="BK9">
        <v>5.6041666666644709E-2</v>
      </c>
      <c r="BL9">
        <v>4.8925260416644592E-2</v>
      </c>
      <c r="BM9">
        <v>0.54145833333331272</v>
      </c>
      <c r="BN9">
        <v>0.57479166666664494</v>
      </c>
      <c r="BO9">
        <v>0.61112499999997938</v>
      </c>
      <c r="BP9">
        <v>-0.24291666666665915</v>
      </c>
      <c r="BQ9">
        <v>-0.32866666666665895</v>
      </c>
      <c r="BR9">
        <v>-0.42266666666665897</v>
      </c>
      <c r="BS9">
        <v>-0.46741666666665921</v>
      </c>
      <c r="BT9">
        <v>-0.60099999999999132</v>
      </c>
      <c r="BV9">
        <v>5.6041666666644709E-2</v>
      </c>
      <c r="BW9">
        <v>4.8925260416644592E-2</v>
      </c>
      <c r="BX9">
        <v>0.54145833333331272</v>
      </c>
      <c r="BY9">
        <v>0.57479166666664494</v>
      </c>
      <c r="BZ9">
        <v>0.61112499999997938</v>
      </c>
      <c r="CA9">
        <v>-0.24291666666665915</v>
      </c>
      <c r="CB9">
        <v>-0.32866666666665895</v>
      </c>
      <c r="CC9">
        <v>-0.42266666666665897</v>
      </c>
      <c r="CD9">
        <v>-0.46741666666665921</v>
      </c>
      <c r="CE9">
        <v>-0.60099999999999132</v>
      </c>
    </row>
    <row r="10" spans="1:103" x14ac:dyDescent="0.4">
      <c r="A10" s="14">
        <v>12</v>
      </c>
      <c r="B10" s="46" t="s">
        <v>338</v>
      </c>
      <c r="C10" s="46">
        <v>4</v>
      </c>
      <c r="D10" s="5" t="s">
        <v>1014</v>
      </c>
      <c r="F10" s="15">
        <v>9</v>
      </c>
      <c r="G10" s="12" t="s">
        <v>641</v>
      </c>
      <c r="H10" s="46">
        <v>4</v>
      </c>
      <c r="I10" s="5" t="s">
        <v>1014</v>
      </c>
      <c r="K10" s="14">
        <v>12</v>
      </c>
      <c r="L10" s="46" t="s">
        <v>338</v>
      </c>
      <c r="M10" s="46">
        <v>4</v>
      </c>
      <c r="N10" s="5" t="s">
        <v>1014</v>
      </c>
      <c r="P10" s="14">
        <v>15</v>
      </c>
      <c r="Q10" s="12" t="s">
        <v>645</v>
      </c>
      <c r="R10" s="5">
        <v>3</v>
      </c>
      <c r="S10" s="5" t="s">
        <v>1014</v>
      </c>
      <c r="W10" s="7">
        <v>7</v>
      </c>
      <c r="X10">
        <v>-9.6666666666670883E-2</v>
      </c>
      <c r="Y10">
        <v>-5.2750000000004488E-2</v>
      </c>
      <c r="Z10">
        <v>-2.3416666666671186E-2</v>
      </c>
      <c r="AA10">
        <v>5.7666666666662536E-2</v>
      </c>
      <c r="AB10">
        <v>0.11716666666666313</v>
      </c>
      <c r="AC10">
        <v>-0.1505833333333392</v>
      </c>
      <c r="AD10">
        <v>-0.27458333333333856</v>
      </c>
      <c r="AE10">
        <v>-0.15550000000000555</v>
      </c>
      <c r="AF10">
        <v>-0.10283333333333858</v>
      </c>
      <c r="AG10">
        <v>-7.9416666666671645E-2</v>
      </c>
      <c r="AJ10" s="7">
        <v>7</v>
      </c>
      <c r="AK10">
        <v>0.3976666666666625</v>
      </c>
      <c r="AL10">
        <v>0.91933333333332912</v>
      </c>
      <c r="AM10">
        <v>1.4636666666666627</v>
      </c>
      <c r="AN10">
        <v>1.6667499999999968</v>
      </c>
      <c r="AO10">
        <v>1.5219166666666619</v>
      </c>
      <c r="AP10">
        <v>-0.10374999999999611</v>
      </c>
      <c r="AQ10">
        <v>-0.18541666666666265</v>
      </c>
      <c r="AR10">
        <v>1.0833333333370851E-3</v>
      </c>
      <c r="AS10">
        <v>7.9250000000004539E-2</v>
      </c>
      <c r="AT10">
        <v>0.3400833333333374</v>
      </c>
      <c r="AW10" s="7">
        <v>7</v>
      </c>
      <c r="AX10">
        <v>-7.2416666666653154E-2</v>
      </c>
      <c r="AY10">
        <v>0.14525000000001367</v>
      </c>
      <c r="AZ10">
        <v>0.2003333333333483</v>
      </c>
      <c r="BA10">
        <v>0.17600000000001509</v>
      </c>
      <c r="BB10">
        <v>0.22950000000001508</v>
      </c>
      <c r="BC10">
        <v>-0.10399999999999281</v>
      </c>
      <c r="BD10">
        <v>-0.21483333333332599</v>
      </c>
      <c r="BE10">
        <v>-3.3999999999992522E-2</v>
      </c>
      <c r="BF10">
        <v>6.1666666666674412E-2</v>
      </c>
      <c r="BG10">
        <v>0.37425000000000719</v>
      </c>
      <c r="BJ10" s="7">
        <v>7</v>
      </c>
      <c r="BK10" s="17">
        <v>7.5083333333337041E-2</v>
      </c>
      <c r="BL10" s="17">
        <v>0.28075000000000366</v>
      </c>
      <c r="BM10" s="17">
        <v>0.7025000000000039</v>
      </c>
      <c r="BN10" s="17">
        <v>1.1642500000000038</v>
      </c>
      <c r="BO10" s="17">
        <v>1.7349166666666702</v>
      </c>
      <c r="BP10" s="17">
        <v>-0.12366666666665799</v>
      </c>
      <c r="BQ10" s="17">
        <v>-0.17316666666665767</v>
      </c>
      <c r="BR10" s="17">
        <v>-0.26374999999999155</v>
      </c>
      <c r="BS10" s="17">
        <v>-0.32458333333332451</v>
      </c>
      <c r="BT10" s="17">
        <v>-0.17766666666665773</v>
      </c>
      <c r="BV10" s="17">
        <v>7.5083333333337041E-2</v>
      </c>
      <c r="BW10" s="17">
        <v>0.28075000000000366</v>
      </c>
      <c r="BX10" s="17">
        <v>0.7025000000000039</v>
      </c>
      <c r="BY10" s="17">
        <v>1.1642500000000038</v>
      </c>
      <c r="BZ10" s="17">
        <v>1.7349166666666702</v>
      </c>
      <c r="CA10" s="17">
        <v>-0.12366666666665799</v>
      </c>
      <c r="CB10" s="17">
        <v>-0.17316666666665767</v>
      </c>
      <c r="CC10" s="17">
        <v>-0.26374999999999155</v>
      </c>
      <c r="CD10" s="17">
        <v>-0.32458333333332451</v>
      </c>
      <c r="CE10" s="17">
        <v>-0.17766666666665773</v>
      </c>
    </row>
    <row r="11" spans="1:103" x14ac:dyDescent="0.4">
      <c r="A11" s="15">
        <v>9</v>
      </c>
      <c r="B11" s="12" t="s">
        <v>641</v>
      </c>
      <c r="C11" s="46">
        <v>4</v>
      </c>
      <c r="D11" s="57" t="s">
        <v>1015</v>
      </c>
      <c r="F11" s="14">
        <v>15</v>
      </c>
      <c r="G11" s="12" t="s">
        <v>645</v>
      </c>
      <c r="H11" s="12">
        <v>4</v>
      </c>
      <c r="I11" s="57" t="s">
        <v>1015</v>
      </c>
      <c r="K11" s="15">
        <v>9</v>
      </c>
      <c r="L11" s="12" t="s">
        <v>641</v>
      </c>
      <c r="M11" s="12">
        <v>4</v>
      </c>
      <c r="N11" s="57" t="s">
        <v>1015</v>
      </c>
      <c r="P11" s="14">
        <v>14</v>
      </c>
      <c r="Q11" s="46" t="s">
        <v>1012</v>
      </c>
      <c r="R11" s="12">
        <v>3</v>
      </c>
      <c r="S11" s="57" t="s">
        <v>1015</v>
      </c>
      <c r="W11" s="58" t="s">
        <v>269</v>
      </c>
      <c r="AJ11" s="58" t="s">
        <v>269</v>
      </c>
      <c r="AW11" s="58" t="s">
        <v>269</v>
      </c>
      <c r="BJ11" s="58" t="s">
        <v>269</v>
      </c>
      <c r="BV11">
        <v>-0.15645833333331538</v>
      </c>
      <c r="BW11">
        <v>-7.0499999999981591E-2</v>
      </c>
      <c r="BX11">
        <v>-0.16324999999998227</v>
      </c>
      <c r="BY11">
        <v>-7.4666666666649437E-2</v>
      </c>
      <c r="BZ11">
        <v>8.4583333333350788E-2</v>
      </c>
      <c r="CA11">
        <v>-0.20650000000000759</v>
      </c>
      <c r="CB11">
        <v>-0.2449166666666745</v>
      </c>
      <c r="CC11">
        <v>-0.28691666666667487</v>
      </c>
      <c r="CD11">
        <v>-0.2637500000000082</v>
      </c>
      <c r="CE11">
        <v>-0.19466666666667437</v>
      </c>
      <c r="CI11" s="177" t="s">
        <v>1259</v>
      </c>
      <c r="CJ11" s="177"/>
      <c r="CK11" s="177"/>
      <c r="CL11" s="177"/>
      <c r="CM11" s="177"/>
      <c r="CO11" s="177" t="s">
        <v>1260</v>
      </c>
      <c r="CP11" s="177"/>
      <c r="CQ11" s="177"/>
      <c r="CR11" s="177"/>
      <c r="CS11" s="177"/>
    </row>
    <row r="12" spans="1:103" x14ac:dyDescent="0.4">
      <c r="A12" s="14">
        <v>15</v>
      </c>
      <c r="B12" s="12" t="s">
        <v>645</v>
      </c>
      <c r="C12" s="46">
        <v>4</v>
      </c>
      <c r="D12" s="5" t="s">
        <v>1015</v>
      </c>
      <c r="F12" s="14">
        <v>3</v>
      </c>
      <c r="G12" s="46" t="s">
        <v>637</v>
      </c>
      <c r="H12" s="12">
        <v>3</v>
      </c>
      <c r="I12" s="5" t="s">
        <v>1015</v>
      </c>
      <c r="K12" s="14">
        <v>15</v>
      </c>
      <c r="L12" s="12" t="s">
        <v>645</v>
      </c>
      <c r="M12" s="12">
        <v>4</v>
      </c>
      <c r="N12" s="5" t="s">
        <v>1015</v>
      </c>
      <c r="P12" s="15">
        <v>10</v>
      </c>
      <c r="Q12" s="46" t="s">
        <v>642</v>
      </c>
      <c r="R12" s="12">
        <v>3</v>
      </c>
      <c r="S12" s="5" t="s">
        <v>1015</v>
      </c>
      <c r="W12" s="7">
        <v>1</v>
      </c>
      <c r="X12">
        <v>2.2666666666665353E-2</v>
      </c>
      <c r="Y12">
        <v>0.23124999999999929</v>
      </c>
      <c r="Z12">
        <v>0.37033333333333213</v>
      </c>
      <c r="AA12">
        <v>0.21916666666666604</v>
      </c>
      <c r="AB12">
        <v>0.30333333333333229</v>
      </c>
      <c r="AC12">
        <v>-0.27158333333333845</v>
      </c>
      <c r="AD12">
        <v>-0.16791666666667157</v>
      </c>
      <c r="AE12">
        <v>-9.5083333333339223E-2</v>
      </c>
      <c r="AF12">
        <v>-9.2750000000004815E-2</v>
      </c>
      <c r="AG12">
        <v>-0.12991666666667154</v>
      </c>
      <c r="AJ12" s="7">
        <v>1</v>
      </c>
      <c r="AK12">
        <v>-0.10741666666664346</v>
      </c>
      <c r="AL12">
        <v>7.7416666666689463E-2</v>
      </c>
      <c r="AM12">
        <v>2.1666666666901573E-3</v>
      </c>
      <c r="AN12">
        <v>4.6250000000023307E-2</v>
      </c>
      <c r="AO12">
        <v>0.16016666666669083</v>
      </c>
      <c r="AP12">
        <v>4.9583333333324833E-2</v>
      </c>
      <c r="AQ12">
        <v>0.2919999999999926</v>
      </c>
      <c r="AR12">
        <v>0.39791666666665826</v>
      </c>
      <c r="AS12">
        <v>0.15141666666665757</v>
      </c>
      <c r="AT12">
        <v>3.2416666666658739E-2</v>
      </c>
      <c r="AW12" s="7">
        <v>1</v>
      </c>
      <c r="AX12">
        <v>-0.17216666666667174</v>
      </c>
      <c r="AY12">
        <v>0.12499999999999431</v>
      </c>
      <c r="AZ12">
        <v>0.14608333333332729</v>
      </c>
      <c r="BA12">
        <v>0.1618333333333272</v>
      </c>
      <c r="BB12">
        <v>0.14491666666666159</v>
      </c>
      <c r="BC12">
        <v>-0.10041666666667576</v>
      </c>
      <c r="BD12">
        <v>3.724999999999111E-2</v>
      </c>
      <c r="BE12">
        <v>-0.11858333333334273</v>
      </c>
      <c r="BF12">
        <v>-5.6750000000009022E-2</v>
      </c>
      <c r="BG12">
        <v>3.3166666666657109E-2</v>
      </c>
      <c r="BJ12" s="7">
        <v>1</v>
      </c>
      <c r="BK12">
        <v>-0.15645833333331538</v>
      </c>
      <c r="BL12">
        <v>-7.0499999999981591E-2</v>
      </c>
      <c r="BM12">
        <v>-0.16324999999998227</v>
      </c>
      <c r="BN12">
        <v>-7.4666666666649437E-2</v>
      </c>
      <c r="BO12">
        <v>8.4583333333350788E-2</v>
      </c>
      <c r="BP12">
        <v>-0.20650000000000759</v>
      </c>
      <c r="BQ12">
        <v>-0.2449166666666745</v>
      </c>
      <c r="BR12">
        <v>-0.28691666666667487</v>
      </c>
      <c r="BS12">
        <v>-0.2637500000000082</v>
      </c>
      <c r="BT12">
        <v>-0.19466666666667437</v>
      </c>
      <c r="BV12">
        <v>-0.24858333333332952</v>
      </c>
      <c r="BW12">
        <v>-0.20391666666666269</v>
      </c>
      <c r="BX12">
        <v>7.8000000000003789E-2</v>
      </c>
      <c r="BY12">
        <v>0.32766666666667005</v>
      </c>
      <c r="BZ12">
        <v>0.35841666666667049</v>
      </c>
      <c r="CA12">
        <v>-9.7833333333330927E-2</v>
      </c>
      <c r="CB12">
        <v>-5.8916666666664598E-2</v>
      </c>
      <c r="CC12">
        <v>0.39600000000000263</v>
      </c>
      <c r="CD12">
        <v>1.5281666666666689</v>
      </c>
      <c r="CE12">
        <v>2.1732500000000026</v>
      </c>
      <c r="CI12">
        <v>1</v>
      </c>
      <c r="CJ12">
        <v>2</v>
      </c>
      <c r="CK12">
        <v>3</v>
      </c>
      <c r="CL12">
        <v>4</v>
      </c>
      <c r="CM12">
        <v>5</v>
      </c>
      <c r="CO12">
        <v>1</v>
      </c>
      <c r="CP12">
        <v>2</v>
      </c>
      <c r="CQ12">
        <v>3</v>
      </c>
      <c r="CR12">
        <v>4</v>
      </c>
      <c r="CS12">
        <v>5</v>
      </c>
    </row>
    <row r="13" spans="1:103" x14ac:dyDescent="0.4">
      <c r="A13" s="14">
        <v>1</v>
      </c>
      <c r="B13" s="46" t="s">
        <v>633</v>
      </c>
      <c r="C13" s="46">
        <v>3</v>
      </c>
      <c r="D13" s="5" t="s">
        <v>1015</v>
      </c>
      <c r="F13" s="15">
        <v>10</v>
      </c>
      <c r="G13" s="46" t="s">
        <v>642</v>
      </c>
      <c r="H13" s="12">
        <v>3</v>
      </c>
      <c r="I13" s="5" t="s">
        <v>1015</v>
      </c>
      <c r="K13" s="15">
        <v>2</v>
      </c>
      <c r="L13" s="12" t="s">
        <v>635</v>
      </c>
      <c r="M13" s="46">
        <v>3</v>
      </c>
      <c r="N13" s="5" t="s">
        <v>1015</v>
      </c>
      <c r="P13" s="14">
        <v>11</v>
      </c>
      <c r="Q13" s="12" t="s">
        <v>337</v>
      </c>
      <c r="R13" s="12">
        <v>3</v>
      </c>
      <c r="S13" s="5" t="s">
        <v>1015</v>
      </c>
      <c r="W13" s="7">
        <v>2</v>
      </c>
      <c r="X13">
        <v>4.7500000000055094E-3</v>
      </c>
      <c r="Y13">
        <v>1.7000000000005382E-2</v>
      </c>
      <c r="Z13">
        <v>-8.0999999999995492E-2</v>
      </c>
      <c r="AA13">
        <v>-0.11449999999999498</v>
      </c>
      <c r="AB13">
        <v>-7.7499999999954385E-3</v>
      </c>
      <c r="AC13">
        <v>-0.21750000000001476</v>
      </c>
      <c r="AD13">
        <v>-0.20175000000001581</v>
      </c>
      <c r="AE13">
        <v>-0.26358333333334938</v>
      </c>
      <c r="AF13">
        <v>-0.36450000000001537</v>
      </c>
      <c r="AG13">
        <v>-0.6733333333333491</v>
      </c>
      <c r="AJ13" s="7">
        <v>2</v>
      </c>
      <c r="AK13">
        <v>5.7458333333328566E-2</v>
      </c>
      <c r="AL13">
        <v>0.12424999999999417</v>
      </c>
      <c r="AM13">
        <v>0.18808333333332866</v>
      </c>
      <c r="AN13">
        <v>0.29708333333332831</v>
      </c>
      <c r="AO13">
        <v>0.4134166666666606</v>
      </c>
      <c r="AP13">
        <v>-5.0750000000014242E-2</v>
      </c>
      <c r="AQ13">
        <v>-5.7333333333347149E-2</v>
      </c>
      <c r="AR13">
        <v>0.10624999999998555</v>
      </c>
      <c r="AS13">
        <v>0.22324999999998607</v>
      </c>
      <c r="AT13">
        <v>0.32133333333331937</v>
      </c>
      <c r="AW13" s="7">
        <v>2</v>
      </c>
      <c r="AX13">
        <v>-0.89558333333335383</v>
      </c>
      <c r="AY13">
        <v>-1.3027500000000207</v>
      </c>
      <c r="AZ13">
        <v>-1.1679166666666869</v>
      </c>
      <c r="BA13">
        <v>-1.3482500000000199</v>
      </c>
      <c r="BB13">
        <v>-0.66575000000002049</v>
      </c>
      <c r="BC13">
        <v>7.4999999999998526E-2</v>
      </c>
      <c r="BD13">
        <v>-0.35533333333333433</v>
      </c>
      <c r="BE13">
        <v>-0.43083333333333385</v>
      </c>
      <c r="BF13">
        <v>-0.16000000000000134</v>
      </c>
      <c r="BG13">
        <v>-0.14675000000000119</v>
      </c>
      <c r="BJ13" s="7">
        <v>2</v>
      </c>
      <c r="BK13">
        <v>-0.24858333333332952</v>
      </c>
      <c r="BL13">
        <v>-0.20391666666666269</v>
      </c>
      <c r="BM13">
        <v>7.8000000000003789E-2</v>
      </c>
      <c r="BN13">
        <v>0.32766666666667005</v>
      </c>
      <c r="BO13">
        <v>0.35841666666667049</v>
      </c>
      <c r="BP13">
        <v>-9.7833333333330927E-2</v>
      </c>
      <c r="BQ13">
        <v>-5.8916666666664598E-2</v>
      </c>
      <c r="BR13">
        <v>0.39600000000000263</v>
      </c>
      <c r="BS13">
        <v>1.5281666666666689</v>
      </c>
      <c r="BT13">
        <v>2.1732500000000026</v>
      </c>
      <c r="BV13">
        <v>-8.8000000000000023E-2</v>
      </c>
      <c r="BW13">
        <v>-2.4999999999992658E-3</v>
      </c>
      <c r="BX13">
        <v>-9.9416666666666487E-2</v>
      </c>
      <c r="BY13">
        <v>-5.6166666666666983E-2</v>
      </c>
      <c r="BZ13">
        <v>2.2333333333333982E-2</v>
      </c>
      <c r="CA13">
        <v>0.13191666666665766</v>
      </c>
      <c r="CB13">
        <v>2.4916666666657386E-2</v>
      </c>
      <c r="CC13">
        <v>4.2499999999909242E-3</v>
      </c>
      <c r="CD13">
        <v>0.12791666666665763</v>
      </c>
      <c r="CE13">
        <v>0.11966666666665743</v>
      </c>
      <c r="CH13" t="s">
        <v>1232</v>
      </c>
      <c r="CI13">
        <f>AVERAGE(BK4:BK10)</f>
        <v>-5.9250000000011106E-2</v>
      </c>
      <c r="CJ13">
        <f t="shared" ref="CJ13:CL13" si="0">AVERAGE(BL4:BL10)</f>
        <v>-1.5724962797630488E-2</v>
      </c>
      <c r="CK13">
        <f t="shared" si="0"/>
        <v>0.15691071428570361</v>
      </c>
      <c r="CL13">
        <f t="shared" si="0"/>
        <v>0.27089880952379847</v>
      </c>
      <c r="CM13">
        <f>AVERAGE(BO4:BO10)</f>
        <v>0.33319642857141751</v>
      </c>
      <c r="CO13">
        <f>AVERAGE(BK12:BK18)</f>
        <v>-0.11000595238095155</v>
      </c>
      <c r="CP13">
        <f>AVERAGE(BL12:BL18)</f>
        <v>-0.1261904761904751</v>
      </c>
      <c r="CQ13">
        <f>AVERAGE(BM12:BM18)</f>
        <v>-0.13391666666666566</v>
      </c>
      <c r="CR13">
        <f>AVERAGE(BN12:BN18)</f>
        <v>2.9023809523810607E-2</v>
      </c>
      <c r="CS13">
        <f>AVERAGE(BO12:BO18)</f>
        <v>0.16078571428571545</v>
      </c>
    </row>
    <row r="14" spans="1:103" x14ac:dyDescent="0.4">
      <c r="A14" s="14">
        <v>3</v>
      </c>
      <c r="B14" s="46" t="s">
        <v>637</v>
      </c>
      <c r="C14" s="46">
        <v>3</v>
      </c>
      <c r="D14" s="5" t="s">
        <v>1015</v>
      </c>
      <c r="F14" s="14">
        <v>11</v>
      </c>
      <c r="G14" s="12" t="s">
        <v>337</v>
      </c>
      <c r="H14" s="12">
        <v>3</v>
      </c>
      <c r="I14" s="5" t="s">
        <v>1015</v>
      </c>
      <c r="K14" s="15">
        <v>7</v>
      </c>
      <c r="L14" s="46" t="s">
        <v>640</v>
      </c>
      <c r="M14" s="12">
        <v>3</v>
      </c>
      <c r="N14" s="5" t="s">
        <v>1015</v>
      </c>
      <c r="P14" s="15">
        <v>13</v>
      </c>
      <c r="Q14" s="46" t="s">
        <v>340</v>
      </c>
      <c r="R14" s="46">
        <v>3</v>
      </c>
      <c r="S14" s="5" t="s">
        <v>1015</v>
      </c>
      <c r="W14" s="7">
        <v>3</v>
      </c>
      <c r="X14">
        <v>-0.40225000000000483</v>
      </c>
      <c r="Y14">
        <v>-0.81633333333333868</v>
      </c>
      <c r="Z14">
        <v>-0.86366666666667102</v>
      </c>
      <c r="AA14">
        <v>-0.58683333333333854</v>
      </c>
      <c r="AB14">
        <v>-0.38175000000000414</v>
      </c>
      <c r="AC14">
        <v>-0.34166666666667722</v>
      </c>
      <c r="AD14">
        <v>-0.94191666666667639</v>
      </c>
      <c r="AE14">
        <v>-1.128833333333344</v>
      </c>
      <c r="AF14">
        <v>-1.1009166666666768</v>
      </c>
      <c r="AG14">
        <v>-0.91641666666667676</v>
      </c>
      <c r="AJ14" s="7">
        <v>3</v>
      </c>
      <c r="AK14">
        <v>-0.17025000000000348</v>
      </c>
      <c r="AL14">
        <v>-7.7083333333335932E-2</v>
      </c>
      <c r="AM14">
        <v>0.11808333333332979</v>
      </c>
      <c r="AN14">
        <v>0.40541666666666337</v>
      </c>
      <c r="AO14">
        <v>0.65916666666666379</v>
      </c>
      <c r="AP14">
        <v>-0.26925000000000182</v>
      </c>
      <c r="AQ14">
        <v>-0.37483333333333479</v>
      </c>
      <c r="AR14">
        <v>-0.38850000000000173</v>
      </c>
      <c r="AS14">
        <v>0.10133333333333176</v>
      </c>
      <c r="AT14">
        <v>0.8563333333333315</v>
      </c>
      <c r="AW14" s="7">
        <v>3</v>
      </c>
      <c r="AX14">
        <v>0.17283333333333104</v>
      </c>
      <c r="AY14">
        <v>0.34674999999999717</v>
      </c>
      <c r="AZ14">
        <v>0.33174999999999705</v>
      </c>
      <c r="BA14">
        <v>0.13749999999999871</v>
      </c>
      <c r="BB14">
        <v>3.9499999999997232E-2</v>
      </c>
      <c r="BC14">
        <v>0.18899999999999331</v>
      </c>
      <c r="BD14">
        <v>0.60366666666666002</v>
      </c>
      <c r="BE14">
        <v>0.87433333333332652</v>
      </c>
      <c r="BF14">
        <v>0.94358333333332678</v>
      </c>
      <c r="BG14">
        <v>0.75391666666665913</v>
      </c>
      <c r="BJ14" s="7">
        <v>3</v>
      </c>
      <c r="BK14">
        <v>-8.8000000000000023E-2</v>
      </c>
      <c r="BL14">
        <v>-2.4999999999992658E-3</v>
      </c>
      <c r="BM14">
        <v>-9.9416666666666487E-2</v>
      </c>
      <c r="BN14">
        <v>-5.6166666666666983E-2</v>
      </c>
      <c r="BO14">
        <v>2.2333333333333982E-2</v>
      </c>
      <c r="BP14">
        <v>0.13191666666665766</v>
      </c>
      <c r="BQ14">
        <v>2.4916666666657386E-2</v>
      </c>
      <c r="BR14">
        <v>4.2499999999909242E-3</v>
      </c>
      <c r="BS14">
        <v>0.12791666666665763</v>
      </c>
      <c r="BT14">
        <v>0.11966666666665743</v>
      </c>
      <c r="BV14">
        <v>-3.6166666666660061E-2</v>
      </c>
      <c r="BW14">
        <v>-0.19958333333332731</v>
      </c>
      <c r="BX14">
        <v>-0.27641666666666026</v>
      </c>
      <c r="BY14">
        <v>-0.16149999999999237</v>
      </c>
      <c r="BZ14">
        <v>-5.708333333332713E-2</v>
      </c>
      <c r="CA14">
        <v>-8.5499999999989737E-2</v>
      </c>
      <c r="CB14">
        <v>-0.2406666666666562</v>
      </c>
      <c r="CC14">
        <v>-0.26074999999998866</v>
      </c>
      <c r="CD14">
        <v>-0.28016666666665746</v>
      </c>
      <c r="CE14">
        <v>-0.36408333333332193</v>
      </c>
      <c r="CH14" t="s">
        <v>1233</v>
      </c>
      <c r="CI14">
        <f>AVERAGE(BP4:BP10)</f>
        <v>-0.11530952380952038</v>
      </c>
      <c r="CJ14">
        <f>AVERAGE(BQ4:BQ10)</f>
        <v>-0.22048809523809124</v>
      </c>
      <c r="CK14">
        <f>AVERAGE(BR4:BR10)</f>
        <v>-0.27892857142856781</v>
      </c>
      <c r="CL14">
        <f>AVERAGE(BS4:BS10)</f>
        <v>-0.35967857142856774</v>
      </c>
      <c r="CM14">
        <f>AVERAGE(BT4:BT10)</f>
        <v>-0.41047619047618655</v>
      </c>
      <c r="CO14">
        <f>AVERAGE(BP12:BP18)</f>
        <v>-0.10601190476190435</v>
      </c>
      <c r="CP14">
        <f t="shared" ref="CP14:CR14" si="1">AVERAGE(BQ12:BQ18)</f>
        <v>-0.17915476190476182</v>
      </c>
      <c r="CQ14">
        <f>AVERAGE(BR12:BR18)</f>
        <v>-9.2059523809523383E-2</v>
      </c>
      <c r="CR14">
        <f t="shared" si="1"/>
        <v>9.6821428571428503E-2</v>
      </c>
      <c r="CS14">
        <f>AVERAGE(BT12:BT18)</f>
        <v>0.17828571428571466</v>
      </c>
    </row>
    <row r="15" spans="1:103" x14ac:dyDescent="0.4">
      <c r="A15" s="14">
        <v>5</v>
      </c>
      <c r="B15" s="12" t="s">
        <v>331</v>
      </c>
      <c r="C15" s="46">
        <v>3</v>
      </c>
      <c r="D15" s="5" t="s">
        <v>1015</v>
      </c>
      <c r="F15" s="15">
        <v>13</v>
      </c>
      <c r="G15" s="46" t="s">
        <v>340</v>
      </c>
      <c r="H15" s="46">
        <v>3</v>
      </c>
      <c r="I15" s="5" t="s">
        <v>1015</v>
      </c>
      <c r="K15" s="15">
        <v>10</v>
      </c>
      <c r="L15" s="46" t="s">
        <v>642</v>
      </c>
      <c r="M15" s="46">
        <v>3</v>
      </c>
      <c r="N15" s="5" t="s">
        <v>1015</v>
      </c>
      <c r="P15" s="14">
        <v>14</v>
      </c>
      <c r="Q15" s="46" t="s">
        <v>338</v>
      </c>
      <c r="R15" s="12">
        <v>3</v>
      </c>
      <c r="S15" s="5" t="s">
        <v>1015</v>
      </c>
      <c r="W15" s="7">
        <v>4</v>
      </c>
      <c r="X15">
        <v>-9.5833333333335116E-2</v>
      </c>
      <c r="Y15">
        <v>-0.26616666666666938</v>
      </c>
      <c r="Z15">
        <v>-0.28241666666666937</v>
      </c>
      <c r="AA15">
        <v>-0.53575000000000328</v>
      </c>
      <c r="AB15">
        <v>-0.67716666666666958</v>
      </c>
      <c r="AC15">
        <v>9.1666666668182022E-4</v>
      </c>
      <c r="AD15">
        <v>-4.8999999999985042E-2</v>
      </c>
      <c r="AE15">
        <v>-0.10066666666665197</v>
      </c>
      <c r="AF15">
        <v>-0.28033333333331828</v>
      </c>
      <c r="AG15">
        <v>-0.54508333333331793</v>
      </c>
      <c r="AJ15" s="7">
        <v>4</v>
      </c>
      <c r="AK15">
        <v>4.9416666666652037E-2</v>
      </c>
      <c r="AL15">
        <v>0.13024999999998599</v>
      </c>
      <c r="AM15">
        <v>0.16099999999998538</v>
      </c>
      <c r="AN15">
        <v>0.22499999999998602</v>
      </c>
      <c r="AO15">
        <v>0.40099999999998609</v>
      </c>
      <c r="AP15">
        <v>-3.0249999999996884E-2</v>
      </c>
      <c r="AQ15">
        <v>-5.7083333333329614E-2</v>
      </c>
      <c r="AR15">
        <v>7.2166666666670307E-2</v>
      </c>
      <c r="AS15">
        <v>0.15666666666666973</v>
      </c>
      <c r="AT15">
        <v>0.29416666666667007</v>
      </c>
      <c r="AW15" s="7">
        <v>4</v>
      </c>
      <c r="AX15">
        <v>0.21099999999998609</v>
      </c>
      <c r="AY15">
        <v>0.36333333333331908</v>
      </c>
      <c r="AZ15">
        <v>0.3262499999999855</v>
      </c>
      <c r="BA15">
        <v>0.22566666666665197</v>
      </c>
      <c r="BB15">
        <v>0.17041666666665295</v>
      </c>
      <c r="BC15">
        <v>-0.15083333333333188</v>
      </c>
      <c r="BD15">
        <v>-0.44116666666666521</v>
      </c>
      <c r="BE15">
        <v>-0.50033333333333174</v>
      </c>
      <c r="BF15">
        <v>-0.53333333333333088</v>
      </c>
      <c r="BG15">
        <v>-0.61649999999999816</v>
      </c>
      <c r="BJ15" s="7">
        <v>4</v>
      </c>
      <c r="BK15">
        <v>-3.6166666666660061E-2</v>
      </c>
      <c r="BL15">
        <v>-0.19958333333332731</v>
      </c>
      <c r="BM15">
        <v>-0.27641666666666026</v>
      </c>
      <c r="BN15">
        <v>-0.16149999999999237</v>
      </c>
      <c r="BO15">
        <v>-5.708333333332713E-2</v>
      </c>
      <c r="BP15">
        <v>-8.5499999999989737E-2</v>
      </c>
      <c r="BQ15">
        <v>-0.2406666666666562</v>
      </c>
      <c r="BR15">
        <v>-0.26074999999998866</v>
      </c>
      <c r="BS15">
        <v>-0.28016666666665746</v>
      </c>
      <c r="BT15">
        <v>-0.36408333333332193</v>
      </c>
      <c r="BV15">
        <v>-0.25016666666667198</v>
      </c>
      <c r="BW15">
        <v>-0.41016666666667234</v>
      </c>
      <c r="BX15">
        <v>-0.40450000000000536</v>
      </c>
      <c r="BY15">
        <v>-0.13616666666667201</v>
      </c>
      <c r="BZ15">
        <v>0.22441666666666141</v>
      </c>
      <c r="CA15">
        <v>-0.29741666666667221</v>
      </c>
      <c r="CB15">
        <v>-0.40691666666667281</v>
      </c>
      <c r="CC15">
        <v>-0.31550000000000578</v>
      </c>
      <c r="CD15">
        <v>-0.29825000000000623</v>
      </c>
      <c r="CE15">
        <v>-0.35558333333333914</v>
      </c>
    </row>
    <row r="16" spans="1:103" x14ac:dyDescent="0.4">
      <c r="A16" s="15">
        <v>7</v>
      </c>
      <c r="B16" s="46" t="s">
        <v>640</v>
      </c>
      <c r="C16" s="46">
        <v>3</v>
      </c>
      <c r="D16" s="5" t="s">
        <v>1015</v>
      </c>
      <c r="F16" s="14">
        <v>15</v>
      </c>
      <c r="G16" s="46" t="s">
        <v>1012</v>
      </c>
      <c r="H16" s="46">
        <v>3</v>
      </c>
      <c r="I16" s="5" t="s">
        <v>1015</v>
      </c>
      <c r="K16" s="14">
        <v>3</v>
      </c>
      <c r="L16" s="46" t="s">
        <v>637</v>
      </c>
      <c r="M16" s="46">
        <v>2</v>
      </c>
      <c r="N16" s="5" t="s">
        <v>1015</v>
      </c>
      <c r="P16" s="15">
        <v>9</v>
      </c>
      <c r="Q16" s="12" t="s">
        <v>641</v>
      </c>
      <c r="R16" s="12">
        <v>3</v>
      </c>
      <c r="S16" s="5" t="s">
        <v>1015</v>
      </c>
      <c r="W16" s="7">
        <v>5</v>
      </c>
      <c r="X16">
        <v>-0.12799999999999667</v>
      </c>
      <c r="Y16">
        <v>-6.8499999999997618E-2</v>
      </c>
      <c r="Z16">
        <v>-0.11908333333333054</v>
      </c>
      <c r="AA16">
        <v>-0.24099999999999752</v>
      </c>
      <c r="AB16">
        <v>-0.17508333333333065</v>
      </c>
      <c r="AC16">
        <v>-0.17216666666666189</v>
      </c>
      <c r="AD16">
        <v>-0.29824999999999591</v>
      </c>
      <c r="AE16">
        <v>-9.0749999999995862E-2</v>
      </c>
      <c r="AF16">
        <v>0.10366666666667092</v>
      </c>
      <c r="AG16">
        <v>9.6416666666671577E-2</v>
      </c>
      <c r="AJ16" s="7">
        <v>5</v>
      </c>
      <c r="AK16">
        <v>-9.7833333333336131E-2</v>
      </c>
      <c r="AL16">
        <v>0.1133333333333308</v>
      </c>
      <c r="AM16">
        <v>0.39474999999999744</v>
      </c>
      <c r="AN16">
        <v>0.6464166666666642</v>
      </c>
      <c r="AO16">
        <v>0.57970833333333194</v>
      </c>
      <c r="AP16">
        <v>4.6583333333347694E-2</v>
      </c>
      <c r="AQ16">
        <v>0.15766666666668006</v>
      </c>
      <c r="AR16">
        <v>0.30291666666667999</v>
      </c>
      <c r="AS16">
        <v>0.46808333333334734</v>
      </c>
      <c r="AT16">
        <v>0.38650000000001206</v>
      </c>
      <c r="AW16" s="7">
        <v>5</v>
      </c>
      <c r="AX16">
        <v>-0.20266666666667074</v>
      </c>
      <c r="AY16">
        <v>-0.20150000000000301</v>
      </c>
      <c r="AZ16">
        <v>0.13016666666666268</v>
      </c>
      <c r="BA16">
        <v>0.37466666666666354</v>
      </c>
      <c r="BB16">
        <v>0.46416666666666268</v>
      </c>
      <c r="BC16">
        <v>-0.12133333333332992</v>
      </c>
      <c r="BD16">
        <v>-0.29299999999999798</v>
      </c>
      <c r="BE16">
        <v>-0.29783333333333056</v>
      </c>
      <c r="BF16">
        <v>-0.20566666666666364</v>
      </c>
      <c r="BG16">
        <v>-0.15199999999999819</v>
      </c>
      <c r="BJ16" s="7">
        <v>5</v>
      </c>
      <c r="BK16">
        <v>-0.25016666666667198</v>
      </c>
      <c r="BL16">
        <v>-0.41016666666667234</v>
      </c>
      <c r="BM16">
        <v>-0.40450000000000536</v>
      </c>
      <c r="BN16">
        <v>-0.13616666666667201</v>
      </c>
      <c r="BO16">
        <v>0.22441666666666141</v>
      </c>
      <c r="BP16">
        <v>-0.29741666666667221</v>
      </c>
      <c r="BQ16">
        <v>-0.40691666666667281</v>
      </c>
      <c r="BR16">
        <v>-0.31550000000000578</v>
      </c>
      <c r="BS16">
        <v>-0.29825000000000623</v>
      </c>
      <c r="BT16">
        <v>-0.35558333333333914</v>
      </c>
      <c r="BV16">
        <v>5.8499999999996652E-2</v>
      </c>
      <c r="BW16">
        <v>0.21433333333333049</v>
      </c>
      <c r="BX16">
        <v>0.15899999999999725</v>
      </c>
      <c r="BY16">
        <v>0.17258333333333103</v>
      </c>
      <c r="BZ16">
        <v>0.31441666666666351</v>
      </c>
      <c r="CA16">
        <v>-0.14633333333332801</v>
      </c>
      <c r="CB16">
        <v>-0.22641666666666171</v>
      </c>
      <c r="CC16">
        <v>-7.2583333333328781E-2</v>
      </c>
      <c r="CD16">
        <v>0.22433333333333808</v>
      </c>
      <c r="CE16">
        <v>0.1790833333333379</v>
      </c>
    </row>
    <row r="17" spans="1:83" x14ac:dyDescent="0.4">
      <c r="A17" s="15">
        <v>10</v>
      </c>
      <c r="B17" s="47" t="s">
        <v>642</v>
      </c>
      <c r="C17" s="46">
        <v>3</v>
      </c>
      <c r="D17" s="5" t="s">
        <v>1015</v>
      </c>
      <c r="F17" s="15">
        <v>2</v>
      </c>
      <c r="G17" s="5" t="s">
        <v>635</v>
      </c>
      <c r="H17" s="12">
        <v>2</v>
      </c>
      <c r="I17" s="5" t="s">
        <v>1015</v>
      </c>
      <c r="K17" s="15">
        <v>13</v>
      </c>
      <c r="L17" s="47" t="s">
        <v>340</v>
      </c>
      <c r="M17" s="5">
        <v>2</v>
      </c>
      <c r="N17" s="5" t="s">
        <v>1015</v>
      </c>
      <c r="P17" s="15">
        <v>7</v>
      </c>
      <c r="Q17" s="46" t="s">
        <v>640</v>
      </c>
      <c r="R17" s="12">
        <v>3</v>
      </c>
      <c r="S17" s="5" t="s">
        <v>1015</v>
      </c>
      <c r="W17" s="7">
        <v>6</v>
      </c>
      <c r="X17">
        <v>-0.16341666666668311</v>
      </c>
      <c r="Y17">
        <v>-0.28041666666668236</v>
      </c>
      <c r="Z17">
        <v>-0.15966666666668358</v>
      </c>
      <c r="AA17">
        <v>-0.20316666666668284</v>
      </c>
      <c r="AB17">
        <v>-0.13916666666668387</v>
      </c>
      <c r="AC17">
        <v>-0.22016666666666621</v>
      </c>
      <c r="AD17">
        <v>-0.19324999999999976</v>
      </c>
      <c r="AE17">
        <v>-0.11258333333333184</v>
      </c>
      <c r="AF17">
        <v>-0.19183333333333319</v>
      </c>
      <c r="AG17">
        <v>-8.3499999999998895E-2</v>
      </c>
      <c r="AJ17" s="7">
        <v>6</v>
      </c>
      <c r="AK17">
        <v>-0.17008333333333733</v>
      </c>
      <c r="AL17">
        <v>-5.6666666666669606E-2</v>
      </c>
      <c r="AM17">
        <v>-9.2416666666669298E-2</v>
      </c>
      <c r="AN17">
        <v>-6.8583333333336563E-2</v>
      </c>
      <c r="AO17">
        <v>9.7499999999996353E-2</v>
      </c>
      <c r="AP17">
        <v>-0.30433333333332563</v>
      </c>
      <c r="AQ17">
        <v>-0.30991666666665857</v>
      </c>
      <c r="AR17">
        <v>-0.16033333333332572</v>
      </c>
      <c r="AS17">
        <v>-3.5249999999991628E-2</v>
      </c>
      <c r="AT17">
        <v>-0.1211666666666583</v>
      </c>
      <c r="AW17" s="7">
        <v>6</v>
      </c>
      <c r="AX17">
        <v>-4.7749999999999557E-2</v>
      </c>
      <c r="AY17">
        <v>-0.25874999999999865</v>
      </c>
      <c r="AZ17">
        <v>-6.2083333333332887E-2</v>
      </c>
      <c r="BA17">
        <v>0.25466666666666737</v>
      </c>
      <c r="BB17">
        <v>0.46725000000000078</v>
      </c>
      <c r="BC17">
        <v>4.3916666666661421E-2</v>
      </c>
      <c r="BD17">
        <v>2.9833333333327754E-2</v>
      </c>
      <c r="BE17">
        <v>8.6166666666661007E-2</v>
      </c>
      <c r="BF17">
        <v>4.9499999999994181E-2</v>
      </c>
      <c r="BG17">
        <v>-2.0750000000006825E-2</v>
      </c>
      <c r="BJ17" s="7">
        <v>6</v>
      </c>
      <c r="BK17">
        <v>5.8499999999996652E-2</v>
      </c>
      <c r="BL17">
        <v>0.21433333333333049</v>
      </c>
      <c r="BM17">
        <v>0.15899999999999725</v>
      </c>
      <c r="BN17">
        <v>0.17258333333333103</v>
      </c>
      <c r="BO17">
        <v>0.31441666666666351</v>
      </c>
      <c r="BP17">
        <v>-0.14633333333332801</v>
      </c>
      <c r="BQ17">
        <v>-0.22641666666666171</v>
      </c>
      <c r="BR17">
        <v>-7.2583333333328781E-2</v>
      </c>
      <c r="BS17">
        <v>0.22433333333333808</v>
      </c>
      <c r="BT17">
        <v>0.1790833333333379</v>
      </c>
      <c r="BV17">
        <v>-4.916666666668057E-2</v>
      </c>
      <c r="BW17">
        <v>-0.21100000000001298</v>
      </c>
      <c r="BX17">
        <v>-0.23083333333334638</v>
      </c>
      <c r="BY17">
        <v>0.13141666666665397</v>
      </c>
      <c r="BZ17">
        <v>0.17841666666665504</v>
      </c>
      <c r="CA17">
        <v>-4.0416666666659634E-2</v>
      </c>
      <c r="CB17">
        <v>-0.1011666666666604</v>
      </c>
      <c r="CC17">
        <v>-0.10891666666665915</v>
      </c>
      <c r="CD17">
        <v>-0.36049999999999305</v>
      </c>
      <c r="CE17">
        <v>-0.30966666666665965</v>
      </c>
    </row>
    <row r="18" spans="1:83" x14ac:dyDescent="0.4">
      <c r="A18" s="14">
        <v>14</v>
      </c>
      <c r="B18" s="46" t="s">
        <v>1012</v>
      </c>
      <c r="C18" s="46">
        <v>3</v>
      </c>
      <c r="D18" s="5" t="s">
        <v>1015</v>
      </c>
      <c r="F18" s="15">
        <v>7</v>
      </c>
      <c r="G18" s="46" t="s">
        <v>640</v>
      </c>
      <c r="H18" s="46">
        <v>1</v>
      </c>
      <c r="I18" s="5" t="s">
        <v>1015</v>
      </c>
      <c r="K18" s="14">
        <v>14</v>
      </c>
      <c r="L18" s="46" t="s">
        <v>1012</v>
      </c>
      <c r="M18" s="47">
        <v>2</v>
      </c>
      <c r="N18" s="5" t="s">
        <v>1015</v>
      </c>
      <c r="P18" s="14">
        <v>3</v>
      </c>
      <c r="Q18" s="47" t="s">
        <v>637</v>
      </c>
      <c r="R18" s="5">
        <v>2</v>
      </c>
      <c r="S18" s="5" t="s">
        <v>1015</v>
      </c>
      <c r="W18" s="24">
        <v>7</v>
      </c>
      <c r="X18" s="17">
        <v>-0.29608333333333736</v>
      </c>
      <c r="Y18" s="17">
        <v>-0.48475000000000512</v>
      </c>
      <c r="Z18" s="17">
        <v>-0.56583333333333763</v>
      </c>
      <c r="AA18" s="17">
        <v>-0.2958333333333375</v>
      </c>
      <c r="AB18" s="17">
        <v>-0.11100000000000468</v>
      </c>
      <c r="AC18" s="17">
        <v>-0.2182499999999872</v>
      </c>
      <c r="AD18" s="17">
        <v>-0.56491666666665452</v>
      </c>
      <c r="AE18" s="17">
        <v>-0.79358333333332109</v>
      </c>
      <c r="AF18" s="17">
        <v>-0.88649999999998763</v>
      </c>
      <c r="AG18" s="17">
        <v>-0.96158333333332102</v>
      </c>
      <c r="AJ18" s="24">
        <v>7</v>
      </c>
      <c r="AK18">
        <v>-6.2249999999984477E-2</v>
      </c>
      <c r="AL18">
        <v>-7.0833333333318413E-2</v>
      </c>
      <c r="AM18">
        <v>-1.4666666666651432E-2</v>
      </c>
      <c r="AN18">
        <v>3.2916666666681374E-2</v>
      </c>
      <c r="AO18">
        <v>-7.6333333333317432E-2</v>
      </c>
      <c r="AP18">
        <v>-9.4083333333307456E-2</v>
      </c>
      <c r="AQ18">
        <v>-0.2994999999999744</v>
      </c>
      <c r="AR18">
        <v>-0.39074999999997384</v>
      </c>
      <c r="AS18">
        <v>-0.35216666666664004</v>
      </c>
      <c r="AT18">
        <v>-0.47708333333330766</v>
      </c>
      <c r="AW18" s="24">
        <v>7</v>
      </c>
      <c r="AX18" s="17">
        <v>0.10358333333332563</v>
      </c>
      <c r="AY18" s="17">
        <v>0.39008333333332579</v>
      </c>
      <c r="AZ18" s="17">
        <v>0.64166666666665906</v>
      </c>
      <c r="BA18" s="17">
        <v>0.68183333333332519</v>
      </c>
      <c r="BB18" s="17">
        <v>0.67633333333332557</v>
      </c>
      <c r="BC18" s="17">
        <v>-0.25299999999999884</v>
      </c>
      <c r="BD18" s="17">
        <v>-0.50133333333333241</v>
      </c>
      <c r="BE18" s="17">
        <v>-0.63374999999999881</v>
      </c>
      <c r="BF18" s="17">
        <v>-0.59208333333333252</v>
      </c>
      <c r="BG18" s="17">
        <v>-0.50358333333333216</v>
      </c>
      <c r="BJ18" s="24">
        <v>7</v>
      </c>
      <c r="BK18">
        <v>-4.916666666668057E-2</v>
      </c>
      <c r="BL18">
        <v>-0.21100000000001298</v>
      </c>
      <c r="BM18">
        <v>-0.23083333333334638</v>
      </c>
      <c r="BN18">
        <v>0.13141666666665397</v>
      </c>
      <c r="BO18">
        <v>0.17841666666665504</v>
      </c>
      <c r="BP18">
        <v>-4.0416666666659634E-2</v>
      </c>
      <c r="BQ18">
        <v>-0.1011666666666604</v>
      </c>
      <c r="BR18">
        <v>-0.10891666666665915</v>
      </c>
      <c r="BS18">
        <v>-0.36049999999999305</v>
      </c>
      <c r="BT18">
        <v>-0.30966666666665965</v>
      </c>
    </row>
    <row r="19" spans="1:83" x14ac:dyDescent="0.4">
      <c r="F19" s="5"/>
      <c r="G19" s="5"/>
      <c r="H19" s="5"/>
      <c r="N19" s="15"/>
      <c r="O19" s="12"/>
    </row>
    <row r="20" spans="1:83" ht="18.75" customHeight="1" x14ac:dyDescent="0.4">
      <c r="F20" s="5"/>
      <c r="G20" s="5"/>
      <c r="H20" s="5"/>
      <c r="N20" s="15"/>
      <c r="O20" s="12"/>
      <c r="P20" s="5"/>
      <c r="Q20" s="5"/>
      <c r="W20" t="s">
        <v>61</v>
      </c>
      <c r="AJ20" t="s">
        <v>61</v>
      </c>
      <c r="AW20" t="s">
        <v>61</v>
      </c>
      <c r="BJ20" t="s">
        <v>61</v>
      </c>
      <c r="BT20" s="7"/>
      <c r="BU20" t="s">
        <v>1232</v>
      </c>
      <c r="BV20" t="s">
        <v>1233</v>
      </c>
    </row>
    <row r="21" spans="1:83" ht="18.75" customHeight="1" x14ac:dyDescent="0.4">
      <c r="AE21" s="7"/>
      <c r="AF21" t="s">
        <v>1232</v>
      </c>
      <c r="AG21" t="s">
        <v>1233</v>
      </c>
      <c r="AR21" s="7"/>
      <c r="AS21" s="7"/>
      <c r="AT21" s="7"/>
      <c r="AU21" s="7"/>
      <c r="AV21" s="7"/>
      <c r="AW21" s="7"/>
      <c r="AX21" s="7"/>
      <c r="AY21" s="7"/>
      <c r="AZ21" s="7"/>
      <c r="BA21" s="7"/>
      <c r="BE21" s="11"/>
      <c r="BF21" s="11"/>
      <c r="BG21" s="5"/>
      <c r="BH21" s="5"/>
      <c r="BI21" s="7"/>
      <c r="BJ21" s="7"/>
      <c r="BK21" s="7"/>
      <c r="BL21" s="7"/>
      <c r="BM21" s="7"/>
      <c r="BN21" s="7"/>
      <c r="BO21" s="7"/>
      <c r="BP21" s="7"/>
      <c r="BQ21" s="7"/>
      <c r="BR21" s="7"/>
      <c r="BS21" s="7"/>
      <c r="BT21" t="s">
        <v>229</v>
      </c>
      <c r="BU21">
        <f>AVERAGE(BK4:BO10)</f>
        <v>0.13720619791665559</v>
      </c>
      <c r="BV21">
        <f>AVERAGE(BP4:BT10)</f>
        <v>-0.27697619047618677</v>
      </c>
    </row>
    <row r="22" spans="1:83" ht="18.75" customHeight="1" x14ac:dyDescent="0.4">
      <c r="A22"/>
      <c r="B22"/>
      <c r="C22"/>
      <c r="D22"/>
      <c r="W22" t="s">
        <v>23</v>
      </c>
      <c r="AE22" t="s">
        <v>229</v>
      </c>
      <c r="AF22">
        <f>AVERAGE(X4:AB10)</f>
        <v>-0.11904761904762134</v>
      </c>
      <c r="AG22">
        <f>AVERAGE(AC4:AG10)</f>
        <v>-2.549999999995813E-3</v>
      </c>
      <c r="AJ22" t="s">
        <v>23</v>
      </c>
      <c r="AR22" s="7"/>
      <c r="AS22" s="7"/>
      <c r="AT22" s="7"/>
      <c r="AU22" s="7"/>
      <c r="AV22" s="7"/>
      <c r="AW22" s="7" t="s">
        <v>23</v>
      </c>
      <c r="AX22" s="7"/>
      <c r="AY22" s="7"/>
      <c r="AZ22" s="7"/>
      <c r="BA22" s="7"/>
      <c r="BE22" s="11"/>
      <c r="BF22" s="11"/>
      <c r="BG22" s="5"/>
      <c r="BH22" s="5"/>
      <c r="BI22" s="7"/>
      <c r="BJ22" s="7" t="s">
        <v>23</v>
      </c>
      <c r="BK22" s="7"/>
      <c r="BL22" s="7"/>
      <c r="BM22" s="7"/>
      <c r="BN22" s="7"/>
      <c r="BO22" s="7"/>
      <c r="BP22" s="7"/>
      <c r="BQ22" s="7"/>
      <c r="BR22" s="7"/>
      <c r="BS22" s="7"/>
      <c r="BT22" t="s">
        <v>230</v>
      </c>
      <c r="BU22">
        <f>AVERAGE(BK12:BO18)</f>
        <v>-3.6060714285713238E-2</v>
      </c>
      <c r="BV22">
        <f>AVERAGE(BP12:BT18)</f>
        <v>-2.0423809523809264E-2</v>
      </c>
    </row>
    <row r="23" spans="1:83" x14ac:dyDescent="0.4">
      <c r="A23"/>
      <c r="B23"/>
      <c r="C23"/>
      <c r="D23"/>
      <c r="AE23" t="s">
        <v>230</v>
      </c>
      <c r="AF23">
        <f>AVERAGE(X12:AB18)</f>
        <v>-0.21068333333333647</v>
      </c>
      <c r="AG23">
        <f>AVERAGE(AC12:AG18)</f>
        <v>-0.35625952380952358</v>
      </c>
      <c r="BD23" s="60"/>
      <c r="BE23" s="60"/>
      <c r="BF23" s="60"/>
      <c r="BG23" s="60"/>
      <c r="BH23" s="58"/>
    </row>
    <row r="24" spans="1:83" x14ac:dyDescent="0.4">
      <c r="A24"/>
      <c r="B24" s="189" t="s">
        <v>1022</v>
      </c>
      <c r="C24" s="189"/>
      <c r="E24" s="7"/>
      <c r="F24" s="189" t="s">
        <v>1022</v>
      </c>
      <c r="G24" s="189"/>
      <c r="H24" s="5"/>
      <c r="I24" s="5"/>
      <c r="J24" s="7"/>
      <c r="K24" s="7"/>
      <c r="L24" s="7"/>
      <c r="M24" s="7"/>
      <c r="N24" s="7"/>
      <c r="O24" s="7"/>
      <c r="P24" s="7"/>
      <c r="Q24" s="7"/>
      <c r="R24" s="7"/>
      <c r="S24" s="7"/>
      <c r="T24" s="7"/>
      <c r="U24" s="7"/>
      <c r="V24" s="7"/>
      <c r="W24" s="7" t="s">
        <v>477</v>
      </c>
      <c r="X24" s="7"/>
      <c r="Y24" s="7"/>
      <c r="Z24" s="7"/>
      <c r="AA24" s="7"/>
      <c r="AB24" s="7"/>
      <c r="AC24" s="7"/>
      <c r="AD24" s="7"/>
      <c r="AE24" s="7"/>
      <c r="AF24" s="7"/>
      <c r="AG24" s="7"/>
      <c r="AH24" s="7"/>
      <c r="AI24" s="7"/>
      <c r="AJ24" s="7" t="s">
        <v>477</v>
      </c>
      <c r="AK24" s="7"/>
      <c r="AL24" s="7"/>
      <c r="AM24" s="7"/>
      <c r="AN24" s="7"/>
      <c r="AW24" t="s">
        <v>477</v>
      </c>
      <c r="BD24" s="5"/>
      <c r="BE24" s="5"/>
      <c r="BF24" s="5"/>
      <c r="BG24" s="5"/>
      <c r="BH24" s="7"/>
      <c r="BJ24" t="s">
        <v>477</v>
      </c>
    </row>
    <row r="25" spans="1:83" x14ac:dyDescent="0.4">
      <c r="A25"/>
      <c r="B25" s="189"/>
      <c r="C25" s="189"/>
      <c r="E25" s="7"/>
      <c r="F25" s="189"/>
      <c r="G25" s="189"/>
      <c r="H25" s="5"/>
      <c r="I25" s="5"/>
      <c r="J25" s="7"/>
      <c r="K25" s="7"/>
      <c r="L25" s="7"/>
      <c r="M25" s="7"/>
      <c r="N25" s="7"/>
      <c r="O25" s="7"/>
      <c r="P25" s="7" t="s">
        <v>1229</v>
      </c>
      <c r="Q25" s="7" t="s">
        <v>1228</v>
      </c>
      <c r="R25" s="7"/>
      <c r="S25" s="7"/>
      <c r="T25" s="7"/>
      <c r="U25" s="7"/>
      <c r="V25" s="7"/>
      <c r="W25" s="7" t="s">
        <v>24</v>
      </c>
      <c r="X25" s="7"/>
      <c r="Y25" s="7"/>
      <c r="Z25" s="7"/>
      <c r="AA25" s="7"/>
      <c r="AB25" s="7"/>
      <c r="AC25" s="7"/>
      <c r="AD25" s="7"/>
      <c r="AE25" s="7"/>
      <c r="AF25" s="7"/>
      <c r="AG25" s="7"/>
      <c r="AH25" s="7"/>
      <c r="AI25" s="7"/>
      <c r="AJ25" s="7" t="s">
        <v>24</v>
      </c>
      <c r="AK25" s="7"/>
      <c r="AL25" s="7"/>
      <c r="AM25" s="7"/>
      <c r="AN25" s="7"/>
      <c r="AW25" t="s">
        <v>24</v>
      </c>
      <c r="BD25" s="5"/>
      <c r="BE25" s="5"/>
      <c r="BF25" s="5"/>
      <c r="BG25" s="5"/>
      <c r="BH25" s="7"/>
      <c r="BJ25" t="s">
        <v>24</v>
      </c>
    </row>
    <row r="26" spans="1:83" x14ac:dyDescent="0.4">
      <c r="A26" s="7"/>
      <c r="B26" s="53" t="s">
        <v>1008</v>
      </c>
      <c r="C26" s="54" t="s">
        <v>1009</v>
      </c>
      <c r="D26" s="56" t="s">
        <v>1013</v>
      </c>
      <c r="F26" s="53" t="s">
        <v>1008</v>
      </c>
      <c r="G26" s="54" t="s">
        <v>1009</v>
      </c>
      <c r="H26" s="54" t="s">
        <v>1017</v>
      </c>
      <c r="I26" s="56" t="s">
        <v>1013</v>
      </c>
      <c r="O26" t="s">
        <v>229</v>
      </c>
      <c r="P26">
        <f>AVERAGE(X4:AB10)</f>
        <v>-0.11904761904762134</v>
      </c>
      <c r="Q26">
        <f>AVERAGE(AC4:AG10)</f>
        <v>-2.549999999995813E-3</v>
      </c>
      <c r="W26" t="s">
        <v>390</v>
      </c>
      <c r="AJ26" t="s">
        <v>390</v>
      </c>
      <c r="AW26" t="s">
        <v>390</v>
      </c>
      <c r="BD26" s="5"/>
      <c r="BE26" s="5"/>
      <c r="BF26" s="5"/>
      <c r="BG26" s="5"/>
      <c r="BH26" s="7"/>
      <c r="BJ26" t="s">
        <v>390</v>
      </c>
    </row>
    <row r="27" spans="1:83" x14ac:dyDescent="0.4">
      <c r="A27" s="7"/>
      <c r="B27" s="14">
        <v>1</v>
      </c>
      <c r="C27" s="46" t="s">
        <v>633</v>
      </c>
      <c r="D27" s="5" t="s">
        <v>1014</v>
      </c>
      <c r="F27" s="14">
        <v>1</v>
      </c>
      <c r="G27" s="46" t="s">
        <v>633</v>
      </c>
      <c r="H27" s="12">
        <v>4</v>
      </c>
      <c r="I27" s="5" t="s">
        <v>1014</v>
      </c>
      <c r="O27" t="s">
        <v>230</v>
      </c>
      <c r="P27">
        <f>AVERAGE(X12:AB18)</f>
        <v>-0.21068333333333647</v>
      </c>
      <c r="Q27">
        <f>AVERAGE(AC12:AG18)</f>
        <v>-0.35625952380952358</v>
      </c>
      <c r="W27" t="s">
        <v>25</v>
      </c>
      <c r="AJ27" t="s">
        <v>25</v>
      </c>
      <c r="AW27" t="s">
        <v>25</v>
      </c>
      <c r="BD27" s="5"/>
      <c r="BE27" s="5"/>
      <c r="BF27" s="5"/>
      <c r="BG27" s="5"/>
      <c r="BH27" s="7"/>
      <c r="BJ27" t="s">
        <v>25</v>
      </c>
    </row>
    <row r="28" spans="1:83" x14ac:dyDescent="0.4">
      <c r="A28" s="7"/>
      <c r="B28" s="15">
        <v>2</v>
      </c>
      <c r="C28" s="12" t="s">
        <v>635</v>
      </c>
      <c r="D28" s="5" t="s">
        <v>1014</v>
      </c>
      <c r="F28" s="15">
        <v>2</v>
      </c>
      <c r="G28" s="12" t="s">
        <v>635</v>
      </c>
      <c r="H28" s="46">
        <v>4</v>
      </c>
      <c r="I28" s="5" t="s">
        <v>1014</v>
      </c>
      <c r="W28" t="s">
        <v>26</v>
      </c>
      <c r="X28" t="s">
        <v>27</v>
      </c>
      <c r="Y28" t="s">
        <v>65</v>
      </c>
      <c r="Z28" t="s">
        <v>28</v>
      </c>
      <c r="AA28" t="s">
        <v>29</v>
      </c>
      <c r="AB28" t="s">
        <v>30</v>
      </c>
      <c r="AJ28" t="s">
        <v>26</v>
      </c>
      <c r="AK28" t="s">
        <v>27</v>
      </c>
      <c r="AL28" t="s">
        <v>65</v>
      </c>
      <c r="AM28" t="s">
        <v>28</v>
      </c>
      <c r="AN28" t="s">
        <v>29</v>
      </c>
      <c r="AO28" t="s">
        <v>30</v>
      </c>
      <c r="AW28" t="s">
        <v>26</v>
      </c>
      <c r="AX28" t="s">
        <v>27</v>
      </c>
      <c r="AY28" t="s">
        <v>65</v>
      </c>
      <c r="AZ28" t="s">
        <v>28</v>
      </c>
      <c r="BA28" t="s">
        <v>29</v>
      </c>
      <c r="BB28" t="s">
        <v>30</v>
      </c>
      <c r="BD28" s="5"/>
      <c r="BE28" s="5"/>
      <c r="BF28" s="5"/>
      <c r="BG28" s="5"/>
      <c r="BH28" s="7"/>
      <c r="BJ28" t="s">
        <v>26</v>
      </c>
      <c r="BK28" t="s">
        <v>27</v>
      </c>
      <c r="BL28" t="s">
        <v>65</v>
      </c>
      <c r="BM28" t="s">
        <v>28</v>
      </c>
      <c r="BN28" t="s">
        <v>29</v>
      </c>
      <c r="BO28" t="s">
        <v>30</v>
      </c>
    </row>
    <row r="29" spans="1:83" x14ac:dyDescent="0.4">
      <c r="A29" s="7"/>
      <c r="B29" s="15">
        <v>4</v>
      </c>
      <c r="C29" s="12" t="s">
        <v>638</v>
      </c>
      <c r="D29" s="5" t="s">
        <v>1014</v>
      </c>
      <c r="F29" s="15">
        <v>4</v>
      </c>
      <c r="G29" s="12" t="s">
        <v>638</v>
      </c>
      <c r="H29" s="46">
        <v>4</v>
      </c>
      <c r="I29" s="5" t="s">
        <v>1014</v>
      </c>
      <c r="W29" t="s">
        <v>25</v>
      </c>
      <c r="AJ29" t="s">
        <v>25</v>
      </c>
      <c r="AW29" t="s">
        <v>25</v>
      </c>
      <c r="BD29" s="5"/>
      <c r="BE29" s="5"/>
      <c r="BF29" s="5"/>
      <c r="BG29" s="5"/>
      <c r="BH29" s="7"/>
      <c r="BJ29" t="s">
        <v>25</v>
      </c>
    </row>
    <row r="30" spans="1:83" x14ac:dyDescent="0.4">
      <c r="A30" s="7"/>
      <c r="B30" s="14">
        <v>5</v>
      </c>
      <c r="C30" s="12" t="s">
        <v>331</v>
      </c>
      <c r="D30" s="5" t="s">
        <v>1014</v>
      </c>
      <c r="F30" s="14">
        <v>5</v>
      </c>
      <c r="G30" s="12" t="s">
        <v>331</v>
      </c>
      <c r="H30" s="12">
        <v>4</v>
      </c>
      <c r="I30" s="5" t="s">
        <v>1014</v>
      </c>
      <c r="W30">
        <v>1</v>
      </c>
      <c r="X30">
        <v>1</v>
      </c>
      <c r="Y30">
        <v>1</v>
      </c>
      <c r="Z30">
        <v>7</v>
      </c>
      <c r="AA30">
        <v>-9.3799999999999994E-2</v>
      </c>
      <c r="AB30">
        <v>8.8300000000000003E-2</v>
      </c>
      <c r="AJ30">
        <v>1</v>
      </c>
      <c r="AK30">
        <v>1</v>
      </c>
      <c r="AL30">
        <v>1</v>
      </c>
      <c r="AM30">
        <v>7</v>
      </c>
      <c r="AN30">
        <v>2.0799999999999999E-2</v>
      </c>
      <c r="AO30">
        <v>0.17510000000000001</v>
      </c>
      <c r="AW30">
        <v>1</v>
      </c>
      <c r="AX30">
        <v>1</v>
      </c>
      <c r="AY30">
        <v>1</v>
      </c>
      <c r="AZ30">
        <v>7</v>
      </c>
      <c r="BA30">
        <v>-5.5300000000000002E-2</v>
      </c>
      <c r="BB30">
        <v>0.13009999999999999</v>
      </c>
      <c r="BD30" s="5"/>
      <c r="BE30" s="5"/>
      <c r="BF30" s="5"/>
      <c r="BG30" s="5"/>
      <c r="BH30" s="7"/>
      <c r="BJ30">
        <v>1</v>
      </c>
      <c r="BK30">
        <v>1</v>
      </c>
      <c r="BL30">
        <v>1</v>
      </c>
      <c r="BM30">
        <v>7</v>
      </c>
      <c r="BN30">
        <v>-5.9200000000000003E-2</v>
      </c>
      <c r="BO30">
        <v>0.1263</v>
      </c>
    </row>
    <row r="31" spans="1:83" x14ac:dyDescent="0.4">
      <c r="A31" s="7"/>
      <c r="B31" s="14">
        <v>8</v>
      </c>
      <c r="C31" s="12" t="s">
        <v>454</v>
      </c>
      <c r="D31" s="5" t="s">
        <v>1014</v>
      </c>
      <c r="F31" s="15">
        <v>6</v>
      </c>
      <c r="G31" s="12" t="s">
        <v>639</v>
      </c>
      <c r="H31" s="12">
        <v>4</v>
      </c>
      <c r="I31" s="5" t="s">
        <v>1014</v>
      </c>
      <c r="W31">
        <v>1</v>
      </c>
      <c r="X31">
        <v>1</v>
      </c>
      <c r="Y31">
        <v>2</v>
      </c>
      <c r="Z31">
        <v>7</v>
      </c>
      <c r="AA31">
        <v>-0.10489999999999999</v>
      </c>
      <c r="AB31">
        <v>0.1724</v>
      </c>
      <c r="AJ31">
        <v>1</v>
      </c>
      <c r="AK31">
        <v>1</v>
      </c>
      <c r="AL31">
        <v>2</v>
      </c>
      <c r="AM31">
        <v>7</v>
      </c>
      <c r="AN31">
        <v>9.1800000000000007E-2</v>
      </c>
      <c r="AO31">
        <v>0.38200000000000001</v>
      </c>
      <c r="AW31">
        <v>1</v>
      </c>
      <c r="AX31">
        <v>1</v>
      </c>
      <c r="AY31">
        <v>2</v>
      </c>
      <c r="AZ31">
        <v>7</v>
      </c>
      <c r="BA31">
        <v>-4.6399999999999997E-2</v>
      </c>
      <c r="BB31">
        <v>0.29089999999999999</v>
      </c>
      <c r="BD31" s="5"/>
      <c r="BE31" s="5"/>
      <c r="BF31" s="5"/>
      <c r="BG31" s="5"/>
      <c r="BH31" s="7"/>
      <c r="BJ31">
        <v>1</v>
      </c>
      <c r="BK31">
        <v>1</v>
      </c>
      <c r="BL31">
        <v>2</v>
      </c>
      <c r="BM31">
        <v>7</v>
      </c>
      <c r="BN31">
        <v>-1.5699999999999999E-2</v>
      </c>
      <c r="BO31">
        <v>0.2319</v>
      </c>
    </row>
    <row r="32" spans="1:83" x14ac:dyDescent="0.4">
      <c r="A32" s="7"/>
      <c r="B32" s="14">
        <v>15</v>
      </c>
      <c r="C32" s="12" t="s">
        <v>645</v>
      </c>
      <c r="D32" s="5" t="s">
        <v>1014</v>
      </c>
      <c r="F32" s="14">
        <v>8</v>
      </c>
      <c r="G32" s="12" t="s">
        <v>454</v>
      </c>
      <c r="H32" s="46">
        <v>4</v>
      </c>
      <c r="I32" s="5" t="s">
        <v>1014</v>
      </c>
      <c r="W32">
        <v>1</v>
      </c>
      <c r="X32">
        <v>1</v>
      </c>
      <c r="Y32">
        <v>3</v>
      </c>
      <c r="Z32">
        <v>7</v>
      </c>
      <c r="AA32">
        <v>-0.1492</v>
      </c>
      <c r="AB32">
        <v>0.2109</v>
      </c>
      <c r="AJ32">
        <v>1</v>
      </c>
      <c r="AK32">
        <v>1</v>
      </c>
      <c r="AL32">
        <v>3</v>
      </c>
      <c r="AM32">
        <v>7</v>
      </c>
      <c r="AN32">
        <v>0.17249999999999999</v>
      </c>
      <c r="AO32">
        <v>0.57230000000000003</v>
      </c>
      <c r="AW32">
        <v>1</v>
      </c>
      <c r="AX32">
        <v>1</v>
      </c>
      <c r="AY32">
        <v>3</v>
      </c>
      <c r="AZ32">
        <v>7</v>
      </c>
      <c r="BA32">
        <v>-3.0200000000000001E-2</v>
      </c>
      <c r="BB32">
        <v>0.33119999999999999</v>
      </c>
      <c r="BD32" s="5"/>
      <c r="BE32" s="5"/>
      <c r="BF32" s="5"/>
      <c r="BG32" s="5"/>
      <c r="BH32" s="7"/>
      <c r="BJ32">
        <v>1</v>
      </c>
      <c r="BK32">
        <v>1</v>
      </c>
      <c r="BL32">
        <v>3</v>
      </c>
      <c r="BM32">
        <v>7</v>
      </c>
      <c r="BN32">
        <v>0.15690000000000001</v>
      </c>
      <c r="BO32">
        <v>0.3579</v>
      </c>
    </row>
    <row r="33" spans="1:74" x14ac:dyDescent="0.4">
      <c r="A33" s="7"/>
      <c r="B33" s="15">
        <v>13</v>
      </c>
      <c r="C33" s="46" t="s">
        <v>340</v>
      </c>
      <c r="D33" s="5" t="s">
        <v>1014</v>
      </c>
      <c r="F33" s="14">
        <v>15</v>
      </c>
      <c r="G33" s="12" t="s">
        <v>645</v>
      </c>
      <c r="H33" s="5">
        <v>3</v>
      </c>
      <c r="I33" s="5" t="s">
        <v>1014</v>
      </c>
      <c r="W33">
        <v>1</v>
      </c>
      <c r="X33">
        <v>1</v>
      </c>
      <c r="Y33">
        <v>4</v>
      </c>
      <c r="Z33">
        <v>7</v>
      </c>
      <c r="AA33">
        <v>-0.13600000000000001</v>
      </c>
      <c r="AB33">
        <v>0.19239999999999999</v>
      </c>
      <c r="AJ33">
        <v>1</v>
      </c>
      <c r="AK33">
        <v>1</v>
      </c>
      <c r="AL33">
        <v>4</v>
      </c>
      <c r="AM33">
        <v>7</v>
      </c>
      <c r="AN33">
        <v>0.18410000000000001</v>
      </c>
      <c r="AO33">
        <v>0.64319999999999999</v>
      </c>
      <c r="AW33">
        <v>1</v>
      </c>
      <c r="AX33">
        <v>1</v>
      </c>
      <c r="AY33">
        <v>4</v>
      </c>
      <c r="AZ33">
        <v>7</v>
      </c>
      <c r="BA33">
        <v>4.7399999999999998E-2</v>
      </c>
      <c r="BB33">
        <v>0.36170000000000002</v>
      </c>
      <c r="BD33" s="5"/>
      <c r="BE33" s="5"/>
      <c r="BF33" s="5"/>
      <c r="BG33" s="5"/>
      <c r="BH33" s="7"/>
      <c r="BJ33">
        <v>1</v>
      </c>
      <c r="BK33">
        <v>1</v>
      </c>
      <c r="BL33">
        <v>4</v>
      </c>
      <c r="BM33">
        <v>7</v>
      </c>
      <c r="BN33">
        <v>0.27089999999999997</v>
      </c>
      <c r="BO33">
        <v>0.47570000000000001</v>
      </c>
    </row>
    <row r="34" spans="1:74" x14ac:dyDescent="0.4">
      <c r="A34" s="7"/>
      <c r="B34" s="15">
        <v>10</v>
      </c>
      <c r="C34" s="46" t="s">
        <v>642</v>
      </c>
      <c r="D34" s="57" t="s">
        <v>1015</v>
      </c>
      <c r="F34" s="14">
        <v>14</v>
      </c>
      <c r="G34" s="46" t="s">
        <v>1012</v>
      </c>
      <c r="H34" s="12">
        <v>3</v>
      </c>
      <c r="I34" s="57" t="s">
        <v>1015</v>
      </c>
      <c r="W34">
        <v>1</v>
      </c>
      <c r="X34">
        <v>1</v>
      </c>
      <c r="Y34">
        <v>5</v>
      </c>
      <c r="Z34">
        <v>7</v>
      </c>
      <c r="AA34">
        <v>-0.1114</v>
      </c>
      <c r="AB34">
        <v>0.20599999999999999</v>
      </c>
      <c r="AJ34">
        <v>1</v>
      </c>
      <c r="AK34">
        <v>1</v>
      </c>
      <c r="AL34">
        <v>5</v>
      </c>
      <c r="AM34">
        <v>7</v>
      </c>
      <c r="AN34">
        <v>0.13370000000000001</v>
      </c>
      <c r="AO34">
        <v>0.61780000000000002</v>
      </c>
      <c r="AW34">
        <v>1</v>
      </c>
      <c r="AX34">
        <v>1</v>
      </c>
      <c r="AY34">
        <v>5</v>
      </c>
      <c r="AZ34">
        <v>7</v>
      </c>
      <c r="BA34">
        <v>0.1293</v>
      </c>
      <c r="BB34">
        <v>0.45929999999999999</v>
      </c>
      <c r="BD34" s="5"/>
      <c r="BE34" s="5"/>
      <c r="BF34" s="5"/>
      <c r="BG34" s="5"/>
      <c r="BH34" s="7"/>
      <c r="BJ34">
        <v>1</v>
      </c>
      <c r="BK34">
        <v>1</v>
      </c>
      <c r="BL34">
        <v>5</v>
      </c>
      <c r="BM34">
        <v>7</v>
      </c>
      <c r="BN34">
        <v>0.3332</v>
      </c>
      <c r="BO34">
        <v>0.67610000000000003</v>
      </c>
    </row>
    <row r="35" spans="1:74" x14ac:dyDescent="0.4">
      <c r="A35" s="7"/>
      <c r="B35" s="14">
        <v>11</v>
      </c>
      <c r="C35" s="12" t="s">
        <v>337</v>
      </c>
      <c r="D35" s="5" t="s">
        <v>1015</v>
      </c>
      <c r="F35" s="15">
        <v>10</v>
      </c>
      <c r="G35" s="46" t="s">
        <v>642</v>
      </c>
      <c r="H35" s="12">
        <v>3</v>
      </c>
      <c r="I35" s="5" t="s">
        <v>1015</v>
      </c>
      <c r="W35">
        <v>1</v>
      </c>
      <c r="X35">
        <v>2</v>
      </c>
      <c r="Y35">
        <v>1</v>
      </c>
      <c r="Z35">
        <v>7</v>
      </c>
      <c r="AA35">
        <v>-3.1199999999999999E-2</v>
      </c>
      <c r="AB35">
        <v>0.1148</v>
      </c>
      <c r="AJ35">
        <v>1</v>
      </c>
      <c r="AK35">
        <v>2</v>
      </c>
      <c r="AL35">
        <v>1</v>
      </c>
      <c r="AM35">
        <v>7</v>
      </c>
      <c r="AN35">
        <v>-5.4800000000000001E-2</v>
      </c>
      <c r="AO35">
        <v>7.2900000000000006E-2</v>
      </c>
      <c r="AW35">
        <v>1</v>
      </c>
      <c r="AX35">
        <v>2</v>
      </c>
      <c r="AY35">
        <v>1</v>
      </c>
      <c r="AZ35">
        <v>7</v>
      </c>
      <c r="BA35">
        <v>-5.6800000000000003E-2</v>
      </c>
      <c r="BB35">
        <v>5.0799999999999998E-2</v>
      </c>
      <c r="BD35" s="5"/>
      <c r="BE35" s="5"/>
      <c r="BF35" s="5"/>
      <c r="BG35" s="5"/>
      <c r="BH35" s="7"/>
      <c r="BJ35">
        <v>1</v>
      </c>
      <c r="BK35">
        <v>2</v>
      </c>
      <c r="BL35">
        <v>1</v>
      </c>
      <c r="BM35">
        <v>7</v>
      </c>
      <c r="BN35">
        <v>-0.1153</v>
      </c>
      <c r="BO35">
        <v>7.2800000000000004E-2</v>
      </c>
    </row>
    <row r="36" spans="1:74" x14ac:dyDescent="0.4">
      <c r="A36" s="7"/>
      <c r="B36" s="15">
        <v>7</v>
      </c>
      <c r="C36" s="46" t="s">
        <v>640</v>
      </c>
      <c r="D36" s="5" t="s">
        <v>1015</v>
      </c>
      <c r="F36" s="14">
        <v>11</v>
      </c>
      <c r="G36" s="12" t="s">
        <v>337</v>
      </c>
      <c r="H36" s="12">
        <v>3</v>
      </c>
      <c r="I36" s="5" t="s">
        <v>1015</v>
      </c>
      <c r="W36">
        <v>1</v>
      </c>
      <c r="X36">
        <v>2</v>
      </c>
      <c r="Y36">
        <v>2</v>
      </c>
      <c r="Z36">
        <v>7</v>
      </c>
      <c r="AA36">
        <v>3.2000000000000002E-3</v>
      </c>
      <c r="AB36">
        <v>0.19989999999999999</v>
      </c>
      <c r="AJ36">
        <v>1</v>
      </c>
      <c r="AK36">
        <v>2</v>
      </c>
      <c r="AL36">
        <v>2</v>
      </c>
      <c r="AM36">
        <v>7</v>
      </c>
      <c r="AN36">
        <v>-7.3499999999999996E-2</v>
      </c>
      <c r="AO36">
        <v>0.14929999999999999</v>
      </c>
      <c r="AW36">
        <v>1</v>
      </c>
      <c r="AX36">
        <v>2</v>
      </c>
      <c r="AY36">
        <v>2</v>
      </c>
      <c r="AZ36">
        <v>7</v>
      </c>
      <c r="BA36">
        <v>-7.8799999999999995E-2</v>
      </c>
      <c r="BB36">
        <v>7.2400000000000006E-2</v>
      </c>
      <c r="BD36" s="5"/>
      <c r="BE36" s="5"/>
      <c r="BF36" s="5"/>
      <c r="BG36" s="5"/>
      <c r="BH36" s="7"/>
      <c r="BJ36">
        <v>1</v>
      </c>
      <c r="BK36">
        <v>2</v>
      </c>
      <c r="BL36">
        <v>2</v>
      </c>
      <c r="BM36">
        <v>7</v>
      </c>
      <c r="BN36">
        <v>-0.2205</v>
      </c>
      <c r="BO36">
        <v>0.1729</v>
      </c>
    </row>
    <row r="37" spans="1:74" x14ac:dyDescent="0.4">
      <c r="A37" s="7"/>
      <c r="B37" s="14">
        <v>12</v>
      </c>
      <c r="C37" s="46" t="s">
        <v>338</v>
      </c>
      <c r="D37" s="5" t="s">
        <v>1015</v>
      </c>
      <c r="F37" s="15">
        <v>13</v>
      </c>
      <c r="G37" s="46" t="s">
        <v>340</v>
      </c>
      <c r="H37" s="46">
        <v>3</v>
      </c>
      <c r="I37" s="5" t="s">
        <v>1015</v>
      </c>
      <c r="W37">
        <v>1</v>
      </c>
      <c r="X37">
        <v>2</v>
      </c>
      <c r="Y37">
        <v>3</v>
      </c>
      <c r="Z37">
        <v>7</v>
      </c>
      <c r="AA37">
        <v>3.8199999999999998E-2</v>
      </c>
      <c r="AB37">
        <v>0.152</v>
      </c>
      <c r="AJ37">
        <v>1</v>
      </c>
      <c r="AK37">
        <v>2</v>
      </c>
      <c r="AL37">
        <v>3</v>
      </c>
      <c r="AM37">
        <v>7</v>
      </c>
      <c r="AN37">
        <v>-2.8E-3</v>
      </c>
      <c r="AO37">
        <v>0.18410000000000001</v>
      </c>
      <c r="AW37">
        <v>1</v>
      </c>
      <c r="AX37">
        <v>2</v>
      </c>
      <c r="AY37">
        <v>3</v>
      </c>
      <c r="AZ37">
        <v>7</v>
      </c>
      <c r="BA37">
        <v>-0.1173</v>
      </c>
      <c r="BB37">
        <v>0.13669999999999999</v>
      </c>
      <c r="BD37" s="5"/>
      <c r="BE37" s="5"/>
      <c r="BF37" s="5"/>
      <c r="BG37" s="5"/>
      <c r="BH37" s="7"/>
      <c r="BJ37">
        <v>1</v>
      </c>
      <c r="BK37">
        <v>2</v>
      </c>
      <c r="BL37">
        <v>3</v>
      </c>
      <c r="BM37">
        <v>7</v>
      </c>
      <c r="BN37">
        <v>-0.27889999999999998</v>
      </c>
      <c r="BO37">
        <v>0.1883</v>
      </c>
    </row>
    <row r="38" spans="1:74" x14ac:dyDescent="0.4">
      <c r="A38" s="7"/>
      <c r="B38" s="15">
        <v>9</v>
      </c>
      <c r="C38" s="12" t="s">
        <v>641</v>
      </c>
      <c r="D38" s="5" t="s">
        <v>1015</v>
      </c>
      <c r="F38" s="14">
        <v>14</v>
      </c>
      <c r="G38" s="46" t="s">
        <v>338</v>
      </c>
      <c r="H38" s="12">
        <v>3</v>
      </c>
      <c r="I38" s="5" t="s">
        <v>1015</v>
      </c>
      <c r="W38">
        <v>1</v>
      </c>
      <c r="X38">
        <v>2</v>
      </c>
      <c r="Y38">
        <v>4</v>
      </c>
      <c r="Z38">
        <v>7</v>
      </c>
      <c r="AA38">
        <v>-2.1299999999999999E-2</v>
      </c>
      <c r="AB38">
        <v>0.1802</v>
      </c>
      <c r="AJ38">
        <v>1</v>
      </c>
      <c r="AK38">
        <v>2</v>
      </c>
      <c r="AL38">
        <v>4</v>
      </c>
      <c r="AM38">
        <v>7</v>
      </c>
      <c r="AN38">
        <v>-8.8000000000000005E-3</v>
      </c>
      <c r="AO38">
        <v>0.1885</v>
      </c>
      <c r="AW38">
        <v>1</v>
      </c>
      <c r="AX38">
        <v>2</v>
      </c>
      <c r="AY38">
        <v>4</v>
      </c>
      <c r="AZ38">
        <v>7</v>
      </c>
      <c r="BA38">
        <v>-0.1414</v>
      </c>
      <c r="BB38">
        <v>0.1661</v>
      </c>
      <c r="BD38" s="5"/>
      <c r="BE38" s="5"/>
      <c r="BF38" s="5"/>
      <c r="BG38" s="5"/>
      <c r="BH38" s="7"/>
      <c r="BJ38">
        <v>1</v>
      </c>
      <c r="BK38">
        <v>2</v>
      </c>
      <c r="BL38">
        <v>4</v>
      </c>
      <c r="BM38">
        <v>7</v>
      </c>
      <c r="BN38">
        <v>-0.35970000000000002</v>
      </c>
      <c r="BO38">
        <v>0.14319999999999999</v>
      </c>
    </row>
    <row r="39" spans="1:74" x14ac:dyDescent="0.4">
      <c r="A39" s="7"/>
      <c r="B39" s="14">
        <v>3</v>
      </c>
      <c r="C39" s="46" t="s">
        <v>637</v>
      </c>
      <c r="D39" s="5" t="s">
        <v>1015</v>
      </c>
      <c r="F39" s="15">
        <v>9</v>
      </c>
      <c r="G39" s="12" t="s">
        <v>641</v>
      </c>
      <c r="H39" s="12">
        <v>3</v>
      </c>
      <c r="I39" s="5" t="s">
        <v>1015</v>
      </c>
      <c r="W39">
        <v>1</v>
      </c>
      <c r="X39">
        <v>2</v>
      </c>
      <c r="Y39">
        <v>5</v>
      </c>
      <c r="Z39">
        <v>7</v>
      </c>
      <c r="AA39">
        <v>-1.6000000000000001E-3</v>
      </c>
      <c r="AB39">
        <v>0.16189999999999999</v>
      </c>
      <c r="AJ39">
        <v>1</v>
      </c>
      <c r="AK39">
        <v>2</v>
      </c>
      <c r="AL39">
        <v>5</v>
      </c>
      <c r="AM39">
        <v>7</v>
      </c>
      <c r="AN39">
        <v>-1.1000000000000001E-3</v>
      </c>
      <c r="AO39">
        <v>0.25159999999999999</v>
      </c>
      <c r="AW39">
        <v>1</v>
      </c>
      <c r="AX39">
        <v>2</v>
      </c>
      <c r="AY39">
        <v>5</v>
      </c>
      <c r="AZ39">
        <v>7</v>
      </c>
      <c r="BA39">
        <v>-0.124</v>
      </c>
      <c r="BB39">
        <v>0.26319999999999999</v>
      </c>
      <c r="BJ39">
        <v>1</v>
      </c>
      <c r="BK39">
        <v>2</v>
      </c>
      <c r="BL39">
        <v>5</v>
      </c>
      <c r="BM39">
        <v>7</v>
      </c>
      <c r="BN39">
        <v>-0.41049999999999998</v>
      </c>
      <c r="BO39">
        <v>0.1361</v>
      </c>
    </row>
    <row r="40" spans="1:74" x14ac:dyDescent="0.4">
      <c r="A40" s="7"/>
      <c r="B40" s="15">
        <v>6</v>
      </c>
      <c r="C40" s="5" t="s">
        <v>639</v>
      </c>
      <c r="D40" s="5" t="s">
        <v>1015</v>
      </c>
      <c r="F40" s="15">
        <v>7</v>
      </c>
      <c r="G40" s="46" t="s">
        <v>640</v>
      </c>
      <c r="H40" s="12">
        <v>3</v>
      </c>
      <c r="I40" s="5" t="s">
        <v>1015</v>
      </c>
      <c r="BU40" s="182" t="s">
        <v>55</v>
      </c>
      <c r="BV40" s="182"/>
    </row>
    <row r="41" spans="1:74" x14ac:dyDescent="0.4">
      <c r="A41" s="7"/>
      <c r="B41" s="14">
        <v>14</v>
      </c>
      <c r="C41" s="46" t="s">
        <v>1012</v>
      </c>
      <c r="D41" s="5" t="s">
        <v>1015</v>
      </c>
      <c r="F41" s="14">
        <v>3</v>
      </c>
      <c r="G41" s="47" t="s">
        <v>637</v>
      </c>
      <c r="H41" s="5">
        <v>2</v>
      </c>
      <c r="I41" s="5" t="s">
        <v>1015</v>
      </c>
      <c r="W41">
        <v>2</v>
      </c>
      <c r="X41">
        <v>1</v>
      </c>
      <c r="Y41">
        <v>1</v>
      </c>
      <c r="Z41">
        <v>7</v>
      </c>
      <c r="AA41">
        <v>-0.1512</v>
      </c>
      <c r="AB41">
        <v>0.1426</v>
      </c>
      <c r="AJ41">
        <v>2</v>
      </c>
      <c r="AK41">
        <v>1</v>
      </c>
      <c r="AL41">
        <v>1</v>
      </c>
      <c r="AM41">
        <v>7</v>
      </c>
      <c r="AN41">
        <v>-7.1599999999999997E-2</v>
      </c>
      <c r="AO41">
        <v>8.6800000000000002E-2</v>
      </c>
      <c r="AW41">
        <v>2</v>
      </c>
      <c r="AX41">
        <v>1</v>
      </c>
      <c r="AY41">
        <v>1</v>
      </c>
      <c r="AZ41">
        <v>7</v>
      </c>
      <c r="BA41">
        <v>-0.1187</v>
      </c>
      <c r="BB41">
        <v>0.3508</v>
      </c>
      <c r="BJ41">
        <v>2</v>
      </c>
      <c r="BK41">
        <v>1</v>
      </c>
      <c r="BL41">
        <v>1</v>
      </c>
      <c r="BM41">
        <v>7</v>
      </c>
      <c r="BN41">
        <v>-0.11</v>
      </c>
      <c r="BO41">
        <v>0.10630000000000001</v>
      </c>
      <c r="BU41" s="182"/>
      <c r="BV41" s="182"/>
    </row>
    <row r="42" spans="1:74" x14ac:dyDescent="0.4">
      <c r="W42">
        <v>2</v>
      </c>
      <c r="X42">
        <v>1</v>
      </c>
      <c r="Y42">
        <v>2</v>
      </c>
      <c r="Z42">
        <v>7</v>
      </c>
      <c r="AA42">
        <v>-0.23830000000000001</v>
      </c>
      <c r="AB42">
        <v>0.31890000000000002</v>
      </c>
      <c r="AJ42">
        <v>2</v>
      </c>
      <c r="AK42">
        <v>1</v>
      </c>
      <c r="AL42">
        <v>2</v>
      </c>
      <c r="AM42">
        <v>7</v>
      </c>
      <c r="AN42">
        <v>3.44E-2</v>
      </c>
      <c r="AO42">
        <v>9.0300000000000005E-2</v>
      </c>
      <c r="AW42">
        <v>2</v>
      </c>
      <c r="AX42">
        <v>1</v>
      </c>
      <c r="AY42">
        <v>2</v>
      </c>
      <c r="AZ42">
        <v>7</v>
      </c>
      <c r="BA42">
        <v>-7.6799999999999993E-2</v>
      </c>
      <c r="BB42">
        <v>0.5585</v>
      </c>
      <c r="BJ42">
        <v>2</v>
      </c>
      <c r="BK42">
        <v>1</v>
      </c>
      <c r="BL42">
        <v>2</v>
      </c>
      <c r="BM42">
        <v>7</v>
      </c>
      <c r="BN42">
        <v>-0.12620000000000001</v>
      </c>
      <c r="BO42">
        <v>0.1827</v>
      </c>
    </row>
    <row r="43" spans="1:74" x14ac:dyDescent="0.4">
      <c r="W43">
        <v>2</v>
      </c>
      <c r="X43">
        <v>1</v>
      </c>
      <c r="Y43">
        <v>3</v>
      </c>
      <c r="Z43">
        <v>7</v>
      </c>
      <c r="AA43">
        <v>-0.24299999999999999</v>
      </c>
      <c r="AB43">
        <v>0.36170000000000002</v>
      </c>
      <c r="AJ43">
        <v>2</v>
      </c>
      <c r="AK43">
        <v>1</v>
      </c>
      <c r="AL43">
        <v>3</v>
      </c>
      <c r="AM43">
        <v>7</v>
      </c>
      <c r="AN43">
        <v>0.1081</v>
      </c>
      <c r="AO43">
        <v>0.1502</v>
      </c>
      <c r="AW43">
        <v>2</v>
      </c>
      <c r="AX43">
        <v>1</v>
      </c>
      <c r="AY43">
        <v>3</v>
      </c>
      <c r="AZ43">
        <v>7</v>
      </c>
      <c r="BA43">
        <v>4.9399999999999999E-2</v>
      </c>
      <c r="BB43">
        <v>0.53680000000000005</v>
      </c>
      <c r="BJ43">
        <v>2</v>
      </c>
      <c r="BK43">
        <v>1</v>
      </c>
      <c r="BL43">
        <v>3</v>
      </c>
      <c r="BM43">
        <v>7</v>
      </c>
      <c r="BN43">
        <v>-0.13389999999999999</v>
      </c>
      <c r="BO43">
        <v>0.1835</v>
      </c>
    </row>
    <row r="44" spans="1:74" x14ac:dyDescent="0.4">
      <c r="W44">
        <v>2</v>
      </c>
      <c r="X44">
        <v>1</v>
      </c>
      <c r="Y44">
        <v>4</v>
      </c>
      <c r="Z44">
        <v>7</v>
      </c>
      <c r="AA44">
        <v>-0.25109999999999999</v>
      </c>
      <c r="AB44">
        <v>0.25009999999999999</v>
      </c>
      <c r="AJ44">
        <v>2</v>
      </c>
      <c r="AK44">
        <v>1</v>
      </c>
      <c r="AL44">
        <v>4</v>
      </c>
      <c r="AM44">
        <v>7</v>
      </c>
      <c r="AN44">
        <v>0.22639999999999999</v>
      </c>
      <c r="AO44">
        <v>0.23</v>
      </c>
      <c r="AW44">
        <v>2</v>
      </c>
      <c r="AX44">
        <v>1</v>
      </c>
      <c r="AY44">
        <v>4</v>
      </c>
      <c r="AZ44">
        <v>7</v>
      </c>
      <c r="BA44">
        <v>6.9699999999999998E-2</v>
      </c>
      <c r="BB44">
        <v>0.60360000000000003</v>
      </c>
      <c r="BJ44">
        <v>2</v>
      </c>
      <c r="BK44">
        <v>1</v>
      </c>
      <c r="BL44">
        <v>4</v>
      </c>
      <c r="BM44">
        <v>7</v>
      </c>
      <c r="BN44">
        <v>2.9000000000000001E-2</v>
      </c>
      <c r="BO44">
        <v>0.16980000000000001</v>
      </c>
    </row>
    <row r="45" spans="1:74" x14ac:dyDescent="0.4">
      <c r="W45">
        <v>2</v>
      </c>
      <c r="X45">
        <v>1</v>
      </c>
      <c r="Y45">
        <v>5</v>
      </c>
      <c r="Z45">
        <v>7</v>
      </c>
      <c r="AA45">
        <v>-0.16980000000000001</v>
      </c>
      <c r="AB45">
        <v>0.28210000000000002</v>
      </c>
      <c r="AJ45">
        <v>2</v>
      </c>
      <c r="AK45">
        <v>1</v>
      </c>
      <c r="AL45">
        <v>5</v>
      </c>
      <c r="AM45">
        <v>7</v>
      </c>
      <c r="AN45">
        <v>0.31919999999999998</v>
      </c>
      <c r="AO45">
        <v>0.24779999999999999</v>
      </c>
      <c r="AW45">
        <v>2</v>
      </c>
      <c r="AX45">
        <v>1</v>
      </c>
      <c r="AY45">
        <v>5</v>
      </c>
      <c r="AZ45">
        <v>7</v>
      </c>
      <c r="BA45">
        <v>0.18529999999999999</v>
      </c>
      <c r="BB45">
        <v>0.40460000000000002</v>
      </c>
      <c r="BJ45">
        <v>2</v>
      </c>
      <c r="BK45">
        <v>1</v>
      </c>
      <c r="BL45">
        <v>5</v>
      </c>
      <c r="BM45">
        <v>7</v>
      </c>
      <c r="BN45">
        <v>0.1608</v>
      </c>
      <c r="BO45">
        <v>0.1411</v>
      </c>
    </row>
    <row r="46" spans="1:74" x14ac:dyDescent="0.4">
      <c r="W46">
        <v>2</v>
      </c>
      <c r="X46">
        <v>2</v>
      </c>
      <c r="Y46">
        <v>1</v>
      </c>
      <c r="Z46">
        <v>7</v>
      </c>
      <c r="AA46">
        <v>-0.20580000000000001</v>
      </c>
      <c r="AB46">
        <v>9.7900000000000001E-2</v>
      </c>
      <c r="AJ46">
        <v>2</v>
      </c>
      <c r="AK46">
        <v>2</v>
      </c>
      <c r="AL46">
        <v>1</v>
      </c>
      <c r="AM46">
        <v>7</v>
      </c>
      <c r="AN46">
        <v>-9.3200000000000005E-2</v>
      </c>
      <c r="AO46">
        <v>0.13159999999999999</v>
      </c>
      <c r="AW46">
        <v>2</v>
      </c>
      <c r="AX46">
        <v>2</v>
      </c>
      <c r="AY46">
        <v>1</v>
      </c>
      <c r="AZ46">
        <v>7</v>
      </c>
      <c r="BA46">
        <v>-4.5400000000000003E-2</v>
      </c>
      <c r="BB46">
        <v>0.1416</v>
      </c>
      <c r="BJ46">
        <v>2</v>
      </c>
      <c r="BK46">
        <v>2</v>
      </c>
      <c r="BL46">
        <v>1</v>
      </c>
      <c r="BM46">
        <v>7</v>
      </c>
      <c r="BN46">
        <v>-0.106</v>
      </c>
      <c r="BO46">
        <v>0.12520000000000001</v>
      </c>
    </row>
    <row r="47" spans="1:74" x14ac:dyDescent="0.4">
      <c r="W47">
        <v>2</v>
      </c>
      <c r="X47">
        <v>2</v>
      </c>
      <c r="Y47">
        <v>2</v>
      </c>
      <c r="Z47">
        <v>7</v>
      </c>
      <c r="AA47">
        <v>-0.3453</v>
      </c>
      <c r="AB47">
        <v>0.28520000000000001</v>
      </c>
      <c r="AJ47">
        <v>2</v>
      </c>
      <c r="AK47">
        <v>2</v>
      </c>
      <c r="AL47">
        <v>2</v>
      </c>
      <c r="AM47">
        <v>7</v>
      </c>
      <c r="AN47">
        <v>-9.2700000000000005E-2</v>
      </c>
      <c r="AO47">
        <v>0.23380000000000001</v>
      </c>
      <c r="AW47">
        <v>2</v>
      </c>
      <c r="AX47">
        <v>2</v>
      </c>
      <c r="AY47">
        <v>2</v>
      </c>
      <c r="AZ47">
        <v>7</v>
      </c>
      <c r="BA47">
        <v>-0.13139999999999999</v>
      </c>
      <c r="BB47">
        <v>0.35930000000000001</v>
      </c>
      <c r="BJ47">
        <v>2</v>
      </c>
      <c r="BK47">
        <v>2</v>
      </c>
      <c r="BL47">
        <v>2</v>
      </c>
      <c r="BM47">
        <v>7</v>
      </c>
      <c r="BN47">
        <v>-0.1792</v>
      </c>
      <c r="BO47">
        <v>0.1333</v>
      </c>
    </row>
    <row r="48" spans="1:74" x14ac:dyDescent="0.4">
      <c r="W48">
        <v>2</v>
      </c>
      <c r="X48">
        <v>2</v>
      </c>
      <c r="Y48">
        <v>3</v>
      </c>
      <c r="Z48">
        <v>7</v>
      </c>
      <c r="AA48">
        <v>-0.36930000000000002</v>
      </c>
      <c r="AB48">
        <v>0.38890000000000002</v>
      </c>
      <c r="AJ48">
        <v>2</v>
      </c>
      <c r="AK48">
        <v>2</v>
      </c>
      <c r="AL48">
        <v>3</v>
      </c>
      <c r="AM48">
        <v>7</v>
      </c>
      <c r="AN48">
        <v>-8.6E-3</v>
      </c>
      <c r="AO48">
        <v>0.29160000000000003</v>
      </c>
      <c r="AW48">
        <v>2</v>
      </c>
      <c r="AX48">
        <v>2</v>
      </c>
      <c r="AY48">
        <v>3</v>
      </c>
      <c r="AZ48">
        <v>7</v>
      </c>
      <c r="BA48">
        <v>-0.14580000000000001</v>
      </c>
      <c r="BB48">
        <v>0.47260000000000002</v>
      </c>
      <c r="BJ48">
        <v>2</v>
      </c>
      <c r="BK48">
        <v>2</v>
      </c>
      <c r="BL48">
        <v>3</v>
      </c>
      <c r="BM48">
        <v>7</v>
      </c>
      <c r="BN48">
        <v>-9.2100000000000001E-2</v>
      </c>
      <c r="BO48">
        <v>0.22819999999999999</v>
      </c>
    </row>
    <row r="49" spans="23:67" x14ac:dyDescent="0.4">
      <c r="W49">
        <v>2</v>
      </c>
      <c r="X49">
        <v>2</v>
      </c>
      <c r="Y49">
        <v>4</v>
      </c>
      <c r="Z49">
        <v>7</v>
      </c>
      <c r="AA49">
        <v>-0.40189999999999998</v>
      </c>
      <c r="AB49">
        <v>0.4027</v>
      </c>
      <c r="AJ49">
        <v>2</v>
      </c>
      <c r="AK49">
        <v>2</v>
      </c>
      <c r="AL49">
        <v>4</v>
      </c>
      <c r="AM49">
        <v>7</v>
      </c>
      <c r="AN49">
        <v>0.1019</v>
      </c>
      <c r="AO49">
        <v>0.23280000000000001</v>
      </c>
      <c r="AW49">
        <v>2</v>
      </c>
      <c r="AX49">
        <v>2</v>
      </c>
      <c r="AY49">
        <v>4</v>
      </c>
      <c r="AZ49">
        <v>7</v>
      </c>
      <c r="BA49">
        <v>-7.9299999999999995E-2</v>
      </c>
      <c r="BB49">
        <v>0.4713</v>
      </c>
      <c r="BJ49">
        <v>2</v>
      </c>
      <c r="BK49">
        <v>2</v>
      </c>
      <c r="BL49">
        <v>4</v>
      </c>
      <c r="BM49">
        <v>7</v>
      </c>
      <c r="BN49">
        <v>9.6799999999999997E-2</v>
      </c>
      <c r="BO49">
        <v>0.62139999999999995</v>
      </c>
    </row>
    <row r="50" spans="23:67" x14ac:dyDescent="0.4">
      <c r="W50">
        <v>2</v>
      </c>
      <c r="X50">
        <v>2</v>
      </c>
      <c r="Y50">
        <v>5</v>
      </c>
      <c r="Z50">
        <v>7</v>
      </c>
      <c r="AA50">
        <v>-0.45910000000000001</v>
      </c>
      <c r="AB50">
        <v>0.39150000000000001</v>
      </c>
      <c r="AJ50">
        <v>2</v>
      </c>
      <c r="AK50">
        <v>2</v>
      </c>
      <c r="AL50">
        <v>5</v>
      </c>
      <c r="AM50">
        <v>7</v>
      </c>
      <c r="AN50">
        <v>0.18459999999999999</v>
      </c>
      <c r="AO50">
        <v>0.39229999999999998</v>
      </c>
      <c r="AW50">
        <v>2</v>
      </c>
      <c r="AX50">
        <v>2</v>
      </c>
      <c r="AY50">
        <v>5</v>
      </c>
      <c r="AZ50">
        <v>7</v>
      </c>
      <c r="BA50">
        <v>-9.3200000000000005E-2</v>
      </c>
      <c r="BB50">
        <v>0.41189999999999999</v>
      </c>
      <c r="BJ50">
        <v>2</v>
      </c>
      <c r="BK50">
        <v>2</v>
      </c>
      <c r="BL50">
        <v>5</v>
      </c>
      <c r="BM50">
        <v>7</v>
      </c>
      <c r="BN50">
        <v>0.17829999999999999</v>
      </c>
      <c r="BO50">
        <v>0.84</v>
      </c>
    </row>
    <row r="51" spans="23:67" x14ac:dyDescent="0.4">
      <c r="W51" t="s">
        <v>25</v>
      </c>
      <c r="AJ51" t="s">
        <v>25</v>
      </c>
      <c r="AW51" t="s">
        <v>25</v>
      </c>
      <c r="BJ51" t="s">
        <v>25</v>
      </c>
    </row>
    <row r="53" spans="23:67" x14ac:dyDescent="0.4">
      <c r="W53" t="s">
        <v>31</v>
      </c>
      <c r="AJ53" t="s">
        <v>31</v>
      </c>
      <c r="AW53" t="s">
        <v>31</v>
      </c>
      <c r="BJ53" t="s">
        <v>31</v>
      </c>
    </row>
    <row r="55" spans="23:67" x14ac:dyDescent="0.4">
      <c r="W55" t="s">
        <v>478</v>
      </c>
      <c r="AJ55" t="s">
        <v>478</v>
      </c>
      <c r="AW55" t="s">
        <v>478</v>
      </c>
      <c r="BJ55" t="s">
        <v>478</v>
      </c>
    </row>
    <row r="56" spans="23:67" x14ac:dyDescent="0.4">
      <c r="W56" t="s">
        <v>32</v>
      </c>
      <c r="AJ56" t="s">
        <v>32</v>
      </c>
      <c r="AW56" t="s">
        <v>32</v>
      </c>
      <c r="BJ56" t="s">
        <v>32</v>
      </c>
    </row>
    <row r="57" spans="23:67" x14ac:dyDescent="0.4">
      <c r="W57" t="s">
        <v>391</v>
      </c>
      <c r="AJ57" t="s">
        <v>391</v>
      </c>
      <c r="AW57" t="s">
        <v>391</v>
      </c>
      <c r="BJ57" t="s">
        <v>391</v>
      </c>
    </row>
    <row r="58" spans="23:67" x14ac:dyDescent="0.4">
      <c r="W58" t="s">
        <v>25</v>
      </c>
      <c r="AJ58" t="s">
        <v>25</v>
      </c>
      <c r="AW58" t="s">
        <v>25</v>
      </c>
      <c r="BJ58" t="s">
        <v>25</v>
      </c>
    </row>
    <row r="59" spans="23:67" x14ac:dyDescent="0.4">
      <c r="W59" t="s">
        <v>72</v>
      </c>
      <c r="AJ59" t="s">
        <v>72</v>
      </c>
      <c r="AW59" t="s">
        <v>72</v>
      </c>
      <c r="BJ59" t="s">
        <v>72</v>
      </c>
    </row>
    <row r="60" spans="23:67" x14ac:dyDescent="0.4">
      <c r="W60" t="s">
        <v>25</v>
      </c>
      <c r="AJ60" t="s">
        <v>25</v>
      </c>
      <c r="AW60" t="s">
        <v>25</v>
      </c>
      <c r="BJ60" t="s">
        <v>25</v>
      </c>
    </row>
    <row r="61" spans="23:67" x14ac:dyDescent="0.4">
      <c r="W61" t="s">
        <v>1036</v>
      </c>
      <c r="AA61" s="6"/>
      <c r="AJ61" t="s">
        <v>1055</v>
      </c>
      <c r="AW61" t="s">
        <v>1079</v>
      </c>
      <c r="BJ61" t="s">
        <v>1108</v>
      </c>
    </row>
    <row r="62" spans="23:67" x14ac:dyDescent="0.4">
      <c r="W62" t="s">
        <v>1037</v>
      </c>
      <c r="AJ62" t="s">
        <v>1056</v>
      </c>
      <c r="AW62" t="s">
        <v>1080</v>
      </c>
      <c r="BJ62" t="s">
        <v>1109</v>
      </c>
    </row>
    <row r="63" spans="23:67" x14ac:dyDescent="0.4">
      <c r="W63" t="s">
        <v>25</v>
      </c>
      <c r="AJ63" t="s">
        <v>25</v>
      </c>
      <c r="AW63" t="s">
        <v>25</v>
      </c>
      <c r="BJ63" t="s">
        <v>25</v>
      </c>
    </row>
    <row r="64" spans="23:67" x14ac:dyDescent="0.4">
      <c r="W64" t="s">
        <v>1038</v>
      </c>
      <c r="AJ64" t="s">
        <v>1057</v>
      </c>
      <c r="AW64" t="s">
        <v>1081</v>
      </c>
      <c r="BJ64" t="s">
        <v>1110</v>
      </c>
      <c r="BN64" s="6"/>
    </row>
    <row r="65" spans="23:69" x14ac:dyDescent="0.4">
      <c r="W65" t="s">
        <v>1039</v>
      </c>
      <c r="AA65" s="6"/>
      <c r="AB65" s="177" t="s">
        <v>1255</v>
      </c>
      <c r="AC65" s="177"/>
      <c r="AD65" s="177"/>
      <c r="AJ65" t="s">
        <v>1058</v>
      </c>
      <c r="AW65" t="s">
        <v>1082</v>
      </c>
      <c r="BJ65" t="s">
        <v>1111</v>
      </c>
      <c r="BN65" s="6"/>
      <c r="BO65" s="177" t="s">
        <v>1255</v>
      </c>
      <c r="BP65" s="177"/>
      <c r="BQ65" s="177"/>
    </row>
    <row r="66" spans="23:69" x14ac:dyDescent="0.4">
      <c r="W66" t="s">
        <v>1040</v>
      </c>
      <c r="AJ66" t="s">
        <v>1059</v>
      </c>
      <c r="AW66" t="s">
        <v>1083</v>
      </c>
      <c r="BJ66" t="s">
        <v>1112</v>
      </c>
    </row>
    <row r="67" spans="23:69" x14ac:dyDescent="0.4">
      <c r="W67" t="s">
        <v>25</v>
      </c>
      <c r="AJ67" t="s">
        <v>25</v>
      </c>
      <c r="AW67" t="s">
        <v>25</v>
      </c>
      <c r="BJ67" t="s">
        <v>25</v>
      </c>
    </row>
    <row r="68" spans="23:69" x14ac:dyDescent="0.4">
      <c r="W68" t="s">
        <v>1041</v>
      </c>
      <c r="AJ68" t="s">
        <v>1060</v>
      </c>
      <c r="AN68" s="6"/>
      <c r="AW68" t="s">
        <v>1084</v>
      </c>
      <c r="BJ68" t="s">
        <v>1113</v>
      </c>
      <c r="BN68" s="6"/>
    </row>
    <row r="69" spans="23:69" x14ac:dyDescent="0.4">
      <c r="W69" t="s">
        <v>1042</v>
      </c>
      <c r="AJ69" t="s">
        <v>1061</v>
      </c>
      <c r="AW69" t="s">
        <v>1085</v>
      </c>
      <c r="BJ69" t="s">
        <v>1114</v>
      </c>
    </row>
    <row r="70" spans="23:69" x14ac:dyDescent="0.4">
      <c r="W70" t="s">
        <v>1043</v>
      </c>
      <c r="AJ70" t="s">
        <v>1062</v>
      </c>
      <c r="AW70" t="s">
        <v>1086</v>
      </c>
      <c r="BJ70" t="s">
        <v>1115</v>
      </c>
    </row>
    <row r="71" spans="23:69" x14ac:dyDescent="0.4">
      <c r="W71" t="s">
        <v>25</v>
      </c>
      <c r="AJ71" t="s">
        <v>25</v>
      </c>
      <c r="AW71" t="s">
        <v>25</v>
      </c>
      <c r="BJ71" t="s">
        <v>25</v>
      </c>
    </row>
    <row r="72" spans="23:69" x14ac:dyDescent="0.4">
      <c r="W72" t="s">
        <v>1044</v>
      </c>
      <c r="AJ72" t="s">
        <v>1063</v>
      </c>
      <c r="AW72" t="s">
        <v>1087</v>
      </c>
      <c r="BA72" s="6"/>
      <c r="BJ72" t="s">
        <v>1116</v>
      </c>
      <c r="BN72" s="6"/>
    </row>
    <row r="73" spans="23:69" x14ac:dyDescent="0.4">
      <c r="W73" t="s">
        <v>1045</v>
      </c>
      <c r="AJ73" t="s">
        <v>1064</v>
      </c>
      <c r="AW73" t="s">
        <v>1088</v>
      </c>
      <c r="BJ73" t="s">
        <v>1117</v>
      </c>
      <c r="BN73" s="6"/>
      <c r="BO73" s="177" t="s">
        <v>1256</v>
      </c>
      <c r="BP73" s="177"/>
      <c r="BQ73" s="177"/>
    </row>
    <row r="74" spans="23:69" x14ac:dyDescent="0.4">
      <c r="W74" t="s">
        <v>1046</v>
      </c>
      <c r="AJ74" t="s">
        <v>1065</v>
      </c>
      <c r="AW74" t="s">
        <v>1089</v>
      </c>
      <c r="BJ74" t="s">
        <v>1118</v>
      </c>
    </row>
    <row r="75" spans="23:69" x14ac:dyDescent="0.4">
      <c r="W75" t="s">
        <v>25</v>
      </c>
      <c r="AJ75" t="s">
        <v>25</v>
      </c>
      <c r="AW75" t="s">
        <v>25</v>
      </c>
      <c r="BJ75" t="s">
        <v>25</v>
      </c>
    </row>
    <row r="76" spans="23:69" x14ac:dyDescent="0.4">
      <c r="W76" t="s">
        <v>1047</v>
      </c>
      <c r="AJ76" t="s">
        <v>1066</v>
      </c>
      <c r="AW76" t="s">
        <v>1090</v>
      </c>
      <c r="BJ76" t="s">
        <v>1119</v>
      </c>
    </row>
    <row r="78" spans="23:69" x14ac:dyDescent="0.4">
      <c r="BJ78" t="s">
        <v>628</v>
      </c>
    </row>
    <row r="79" spans="23:69" x14ac:dyDescent="0.4">
      <c r="W79" t="s">
        <v>242</v>
      </c>
      <c r="AJ79" t="s">
        <v>41</v>
      </c>
      <c r="AW79" t="s">
        <v>124</v>
      </c>
      <c r="BJ79" t="s">
        <v>629</v>
      </c>
    </row>
    <row r="81" spans="23:62" x14ac:dyDescent="0.4">
      <c r="W81" t="s">
        <v>478</v>
      </c>
      <c r="AJ81" t="s">
        <v>202</v>
      </c>
      <c r="AW81" t="s">
        <v>32</v>
      </c>
    </row>
    <row r="82" spans="23:62" x14ac:dyDescent="0.4">
      <c r="W82" t="s">
        <v>32</v>
      </c>
      <c r="AJ82" t="s">
        <v>25</v>
      </c>
      <c r="AW82" t="s">
        <v>391</v>
      </c>
      <c r="BJ82" t="s">
        <v>47</v>
      </c>
    </row>
    <row r="83" spans="23:62" x14ac:dyDescent="0.4">
      <c r="W83" t="s">
        <v>25</v>
      </c>
      <c r="AJ83" t="s">
        <v>1067</v>
      </c>
      <c r="AW83" t="s">
        <v>25</v>
      </c>
    </row>
    <row r="84" spans="23:62" x14ac:dyDescent="0.4">
      <c r="W84" t="s">
        <v>26</v>
      </c>
      <c r="X84" t="s">
        <v>27</v>
      </c>
      <c r="Y84" t="s">
        <v>28</v>
      </c>
      <c r="AA84" t="s">
        <v>29</v>
      </c>
      <c r="AJ84" t="s">
        <v>1068</v>
      </c>
      <c r="AK84" t="s">
        <v>42</v>
      </c>
      <c r="AW84" t="s">
        <v>27</v>
      </c>
      <c r="AX84" t="s">
        <v>65</v>
      </c>
      <c r="AY84" t="s">
        <v>28</v>
      </c>
      <c r="BA84" t="s">
        <v>29</v>
      </c>
    </row>
    <row r="85" spans="23:62" x14ac:dyDescent="0.4">
      <c r="W85" t="s">
        <v>25</v>
      </c>
      <c r="AJ85" t="s">
        <v>25</v>
      </c>
      <c r="AW85" t="s">
        <v>25</v>
      </c>
    </row>
    <row r="86" spans="23:62" x14ac:dyDescent="0.4">
      <c r="W86">
        <v>1</v>
      </c>
      <c r="X86">
        <v>1</v>
      </c>
      <c r="Y86">
        <v>35</v>
      </c>
      <c r="Z86">
        <v>-0.11899999999999999</v>
      </c>
      <c r="AJ86">
        <v>1</v>
      </c>
      <c r="AK86">
        <v>14</v>
      </c>
      <c r="AL86">
        <v>-4.9700000000000001E-2</v>
      </c>
      <c r="AW86">
        <v>1</v>
      </c>
      <c r="AX86">
        <v>1</v>
      </c>
      <c r="AY86">
        <v>14</v>
      </c>
      <c r="AZ86">
        <v>-8.6999999999999994E-2</v>
      </c>
    </row>
    <row r="87" spans="23:62" x14ac:dyDescent="0.4">
      <c r="W87" s="66">
        <v>1</v>
      </c>
      <c r="X87" s="66">
        <v>2</v>
      </c>
      <c r="Y87" s="66">
        <v>35</v>
      </c>
      <c r="Z87" s="66">
        <v>-2.5999999999999999E-3</v>
      </c>
      <c r="AJ87">
        <v>2</v>
      </c>
      <c r="AK87">
        <v>14</v>
      </c>
      <c r="AL87">
        <v>-0.01</v>
      </c>
      <c r="AW87">
        <v>1</v>
      </c>
      <c r="AX87">
        <v>2</v>
      </c>
      <c r="AY87">
        <v>14</v>
      </c>
      <c r="AZ87">
        <v>-6.1600000000000002E-2</v>
      </c>
    </row>
    <row r="88" spans="23:62" x14ac:dyDescent="0.4">
      <c r="AJ88">
        <v>3</v>
      </c>
      <c r="AK88">
        <v>14</v>
      </c>
      <c r="AL88">
        <v>6.7299999999999999E-2</v>
      </c>
      <c r="AW88">
        <v>1</v>
      </c>
      <c r="AX88">
        <v>3</v>
      </c>
      <c r="AY88">
        <v>14</v>
      </c>
      <c r="AZ88">
        <v>9.5999999999999992E-3</v>
      </c>
    </row>
    <row r="89" spans="23:62" x14ac:dyDescent="0.4">
      <c r="W89">
        <v>2</v>
      </c>
      <c r="X89">
        <v>1</v>
      </c>
      <c r="Y89">
        <v>35</v>
      </c>
      <c r="Z89">
        <v>-0.2107</v>
      </c>
      <c r="AJ89">
        <v>4</v>
      </c>
      <c r="AK89">
        <v>14</v>
      </c>
      <c r="AL89">
        <v>0.12590000000000001</v>
      </c>
      <c r="AW89">
        <v>1</v>
      </c>
      <c r="AX89">
        <v>4</v>
      </c>
      <c r="AY89">
        <v>14</v>
      </c>
      <c r="AZ89">
        <v>5.8599999999999999E-2</v>
      </c>
    </row>
    <row r="90" spans="23:62" x14ac:dyDescent="0.4">
      <c r="W90" s="66">
        <v>2</v>
      </c>
      <c r="X90" s="66">
        <v>2</v>
      </c>
      <c r="Y90" s="66">
        <v>35</v>
      </c>
      <c r="Z90" s="66">
        <v>-0.35630000000000001</v>
      </c>
      <c r="AJ90">
        <v>5</v>
      </c>
      <c r="AK90">
        <v>14</v>
      </c>
      <c r="AL90">
        <v>0.15909999999999999</v>
      </c>
      <c r="AW90">
        <v>1</v>
      </c>
      <c r="AX90">
        <v>5</v>
      </c>
      <c r="AY90">
        <v>14</v>
      </c>
      <c r="AZ90">
        <v>0.1573</v>
      </c>
    </row>
    <row r="91" spans="23:62" x14ac:dyDescent="0.4">
      <c r="W91" t="s">
        <v>25</v>
      </c>
      <c r="AJ91" t="s">
        <v>25</v>
      </c>
      <c r="AW91" t="s">
        <v>25</v>
      </c>
    </row>
    <row r="92" spans="23:62" x14ac:dyDescent="0.4">
      <c r="AJ92" t="s">
        <v>1069</v>
      </c>
      <c r="AW92">
        <v>2</v>
      </c>
      <c r="AX92">
        <v>1</v>
      </c>
      <c r="AY92">
        <v>14</v>
      </c>
      <c r="AZ92">
        <v>-5.11E-2</v>
      </c>
    </row>
    <row r="93" spans="23:62" x14ac:dyDescent="0.4">
      <c r="W93" t="s">
        <v>25</v>
      </c>
      <c r="AJ93" t="s">
        <v>1070</v>
      </c>
      <c r="AW93">
        <v>2</v>
      </c>
      <c r="AX93">
        <v>2</v>
      </c>
      <c r="AY93">
        <v>14</v>
      </c>
      <c r="AZ93">
        <v>-0.1051</v>
      </c>
    </row>
    <row r="94" spans="23:62" x14ac:dyDescent="0.4">
      <c r="W94" t="s">
        <v>85</v>
      </c>
      <c r="AJ94" t="s">
        <v>1071</v>
      </c>
      <c r="AW94">
        <v>2</v>
      </c>
      <c r="AX94">
        <v>3</v>
      </c>
      <c r="AY94">
        <v>14</v>
      </c>
      <c r="AZ94">
        <v>-0.13159999999999999</v>
      </c>
    </row>
    <row r="95" spans="23:62" x14ac:dyDescent="0.4">
      <c r="W95" t="s">
        <v>25</v>
      </c>
      <c r="AJ95" t="s">
        <v>1072</v>
      </c>
      <c r="AW95">
        <v>2</v>
      </c>
      <c r="AX95">
        <v>4</v>
      </c>
      <c r="AY95">
        <v>14</v>
      </c>
      <c r="AZ95">
        <v>-0.1103</v>
      </c>
    </row>
    <row r="96" spans="23:62" x14ac:dyDescent="0.4">
      <c r="W96" t="s">
        <v>243</v>
      </c>
      <c r="X96" t="s">
        <v>1048</v>
      </c>
      <c r="AJ96" t="s">
        <v>1073</v>
      </c>
      <c r="AW96">
        <v>2</v>
      </c>
      <c r="AX96">
        <v>5</v>
      </c>
      <c r="AY96">
        <v>14</v>
      </c>
      <c r="AZ96">
        <v>-0.1086</v>
      </c>
    </row>
    <row r="97" spans="23:50" x14ac:dyDescent="0.4">
      <c r="W97" t="s">
        <v>244</v>
      </c>
      <c r="X97" t="s">
        <v>1049</v>
      </c>
      <c r="AJ97" t="s">
        <v>1074</v>
      </c>
      <c r="AW97" t="s">
        <v>25</v>
      </c>
    </row>
    <row r="98" spans="23:50" x14ac:dyDescent="0.4">
      <c r="W98" t="s">
        <v>245</v>
      </c>
      <c r="X98" t="s">
        <v>1050</v>
      </c>
      <c r="AA98" s="6"/>
      <c r="AB98" s="177" t="s">
        <v>1257</v>
      </c>
      <c r="AC98" s="177"/>
      <c r="AD98" s="177"/>
      <c r="AJ98" t="s">
        <v>1075</v>
      </c>
    </row>
    <row r="99" spans="23:50" x14ac:dyDescent="0.4">
      <c r="W99" t="s">
        <v>246</v>
      </c>
      <c r="X99" t="s">
        <v>1051</v>
      </c>
      <c r="AJ99" t="s">
        <v>1076</v>
      </c>
      <c r="AW99" t="s">
        <v>25</v>
      </c>
    </row>
    <row r="100" spans="23:50" x14ac:dyDescent="0.4">
      <c r="W100" t="s">
        <v>25</v>
      </c>
      <c r="AJ100" t="s">
        <v>1077</v>
      </c>
      <c r="AW100" t="s">
        <v>85</v>
      </c>
    </row>
    <row r="101" spans="23:50" x14ac:dyDescent="0.4">
      <c r="W101" t="s">
        <v>251</v>
      </c>
      <c r="X101" t="s">
        <v>1052</v>
      </c>
      <c r="AJ101" t="s">
        <v>1078</v>
      </c>
      <c r="AW101" t="s">
        <v>25</v>
      </c>
    </row>
    <row r="102" spans="23:50" x14ac:dyDescent="0.4">
      <c r="W102" t="s">
        <v>252</v>
      </c>
      <c r="X102" t="s">
        <v>1053</v>
      </c>
      <c r="AJ102" t="s">
        <v>25</v>
      </c>
      <c r="AW102" t="s">
        <v>125</v>
      </c>
      <c r="AX102" t="s">
        <v>1091</v>
      </c>
    </row>
    <row r="103" spans="23:50" x14ac:dyDescent="0.4">
      <c r="W103" t="s">
        <v>253</v>
      </c>
      <c r="X103" t="s">
        <v>1054</v>
      </c>
      <c r="AW103" t="s">
        <v>127</v>
      </c>
      <c r="AX103" t="s">
        <v>1092</v>
      </c>
    </row>
    <row r="104" spans="23:50" x14ac:dyDescent="0.4">
      <c r="AJ104" t="s">
        <v>47</v>
      </c>
      <c r="AW104" t="s">
        <v>129</v>
      </c>
      <c r="AX104" t="s">
        <v>1093</v>
      </c>
    </row>
    <row r="105" spans="23:50" x14ac:dyDescent="0.4">
      <c r="W105" t="s">
        <v>47</v>
      </c>
      <c r="AW105" t="s">
        <v>131</v>
      </c>
      <c r="AX105" t="s">
        <v>1094</v>
      </c>
    </row>
    <row r="106" spans="23:50" x14ac:dyDescent="0.4">
      <c r="AW106" t="s">
        <v>133</v>
      </c>
      <c r="AX106" t="s">
        <v>1095</v>
      </c>
    </row>
    <row r="107" spans="23:50" x14ac:dyDescent="0.4">
      <c r="AW107" t="s">
        <v>135</v>
      </c>
      <c r="AX107" t="s">
        <v>1096</v>
      </c>
    </row>
    <row r="108" spans="23:50" x14ac:dyDescent="0.4">
      <c r="AW108" t="s">
        <v>137</v>
      </c>
      <c r="AX108" t="s">
        <v>1097</v>
      </c>
    </row>
    <row r="109" spans="23:50" x14ac:dyDescent="0.4">
      <c r="AW109" t="s">
        <v>139</v>
      </c>
      <c r="AX109" t="s">
        <v>1098</v>
      </c>
    </row>
    <row r="110" spans="23:50" x14ac:dyDescent="0.4">
      <c r="AW110" t="s">
        <v>141</v>
      </c>
      <c r="AX110" t="s">
        <v>1099</v>
      </c>
    </row>
    <row r="111" spans="23:50" x14ac:dyDescent="0.4">
      <c r="AW111" t="s">
        <v>143</v>
      </c>
      <c r="AX111" t="s">
        <v>1100</v>
      </c>
    </row>
    <row r="112" spans="23:50" x14ac:dyDescent="0.4">
      <c r="AW112" t="s">
        <v>25</v>
      </c>
    </row>
    <row r="113" spans="49:53" x14ac:dyDescent="0.4">
      <c r="AW113" t="s">
        <v>145</v>
      </c>
      <c r="AX113" t="s">
        <v>1101</v>
      </c>
      <c r="BA113" s="6"/>
    </row>
    <row r="114" spans="49:53" x14ac:dyDescent="0.4">
      <c r="AW114" t="s">
        <v>147</v>
      </c>
      <c r="AX114" t="s">
        <v>1102</v>
      </c>
    </row>
    <row r="115" spans="49:53" x14ac:dyDescent="0.4">
      <c r="AW115" t="s">
        <v>149</v>
      </c>
      <c r="AX115" t="s">
        <v>1103</v>
      </c>
    </row>
    <row r="116" spans="49:53" x14ac:dyDescent="0.4">
      <c r="AW116" t="s">
        <v>151</v>
      </c>
      <c r="AX116" t="s">
        <v>1104</v>
      </c>
    </row>
    <row r="118" spans="49:53" x14ac:dyDescent="0.4">
      <c r="AW118" t="s">
        <v>41</v>
      </c>
    </row>
    <row r="120" spans="49:53" x14ac:dyDescent="0.4">
      <c r="AW120" t="s">
        <v>153</v>
      </c>
    </row>
    <row r="121" spans="49:53" x14ac:dyDescent="0.4">
      <c r="AW121" t="s">
        <v>1105</v>
      </c>
    </row>
    <row r="122" spans="49:53" x14ac:dyDescent="0.4">
      <c r="AW122" t="s">
        <v>25</v>
      </c>
    </row>
    <row r="123" spans="49:53" x14ac:dyDescent="0.4">
      <c r="AW123" t="s">
        <v>155</v>
      </c>
    </row>
    <row r="124" spans="49:53" x14ac:dyDescent="0.4">
      <c r="AW124" t="s">
        <v>1106</v>
      </c>
    </row>
    <row r="125" spans="49:53" x14ac:dyDescent="0.4">
      <c r="AW125" t="s">
        <v>1107</v>
      </c>
    </row>
    <row r="126" spans="49:53" x14ac:dyDescent="0.4">
      <c r="AW126" t="s">
        <v>158</v>
      </c>
      <c r="AX126" s="6"/>
    </row>
    <row r="127" spans="49:53" x14ac:dyDescent="0.4">
      <c r="AW127" t="s">
        <v>222</v>
      </c>
    </row>
    <row r="128" spans="49:53" x14ac:dyDescent="0.4">
      <c r="AW128" t="s">
        <v>612</v>
      </c>
    </row>
    <row r="129" spans="49:50" x14ac:dyDescent="0.4">
      <c r="AW129" t="s">
        <v>161</v>
      </c>
      <c r="AX129" s="6"/>
    </row>
    <row r="130" spans="49:50" x14ac:dyDescent="0.4">
      <c r="AW130" t="s">
        <v>805</v>
      </c>
    </row>
    <row r="131" spans="49:50" x14ac:dyDescent="0.4">
      <c r="AW131" t="s">
        <v>216</v>
      </c>
    </row>
    <row r="132" spans="49:50" x14ac:dyDescent="0.4">
      <c r="AW132" t="s">
        <v>217</v>
      </c>
    </row>
    <row r="133" spans="49:50" x14ac:dyDescent="0.4">
      <c r="AW133" t="s">
        <v>25</v>
      </c>
    </row>
    <row r="135" spans="49:50" x14ac:dyDescent="0.4">
      <c r="AW135" t="s">
        <v>47</v>
      </c>
    </row>
  </sheetData>
  <mergeCells count="33">
    <mergeCell ref="B24:C25"/>
    <mergeCell ref="F24:G25"/>
    <mergeCell ref="BO65:BQ65"/>
    <mergeCell ref="BO73:BQ73"/>
    <mergeCell ref="AB65:AD65"/>
    <mergeCell ref="AB98:AD98"/>
    <mergeCell ref="BU40:BV41"/>
    <mergeCell ref="AX2:BB2"/>
    <mergeCell ref="BC2:BG2"/>
    <mergeCell ref="BK2:BO2"/>
    <mergeCell ref="BP2:BT2"/>
    <mergeCell ref="X1:AG1"/>
    <mergeCell ref="X2:AB2"/>
    <mergeCell ref="AC2:AG2"/>
    <mergeCell ref="AK1:AT1"/>
    <mergeCell ref="AW1:BG1"/>
    <mergeCell ref="BJ1:BT1"/>
    <mergeCell ref="BH1:BI2"/>
    <mergeCell ref="AK2:AO2"/>
    <mergeCell ref="AP2:AT2"/>
    <mergeCell ref="AH1:AI2"/>
    <mergeCell ref="AU1:AV2"/>
    <mergeCell ref="U1:V2"/>
    <mergeCell ref="A1:B2"/>
    <mergeCell ref="C1:D2"/>
    <mergeCell ref="F1:G2"/>
    <mergeCell ref="K1:L2"/>
    <mergeCell ref="P1:Q2"/>
    <mergeCell ref="CI4:CM4"/>
    <mergeCell ref="CO4:CS4"/>
    <mergeCell ref="CU4:CY4"/>
    <mergeCell ref="CI11:CM11"/>
    <mergeCell ref="CO11:CS11"/>
  </mergeCells>
  <phoneticPr fontId="3"/>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5C98-B457-4E9E-BD00-685EB85199EF}">
  <dimension ref="A1:CH191"/>
  <sheetViews>
    <sheetView topLeftCell="BE1" zoomScale="85" zoomScaleNormal="85" workbookViewId="0">
      <selection activeCell="M18" sqref="M18"/>
    </sheetView>
  </sheetViews>
  <sheetFormatPr defaultRowHeight="18.75" x14ac:dyDescent="0.4"/>
  <cols>
    <col min="4" max="6" width="9" style="5"/>
  </cols>
  <sheetData>
    <row r="1" spans="1:86" ht="18.75" customHeight="1" x14ac:dyDescent="0.4">
      <c r="D1" s="189" t="s">
        <v>1019</v>
      </c>
      <c r="E1" s="189"/>
      <c r="F1" s="27" t="s">
        <v>1016</v>
      </c>
      <c r="H1" s="189" t="s">
        <v>1020</v>
      </c>
      <c r="I1" s="189"/>
      <c r="K1" s="5"/>
      <c r="L1" s="189" t="s">
        <v>1021</v>
      </c>
      <c r="M1" s="189"/>
      <c r="N1" s="5"/>
      <c r="P1" s="189" t="s">
        <v>1022</v>
      </c>
      <c r="Q1" s="189"/>
      <c r="R1" s="5"/>
      <c r="T1" s="198" t="s">
        <v>1019</v>
      </c>
      <c r="U1" s="198"/>
      <c r="V1" s="26"/>
      <c r="W1" s="174" t="s">
        <v>50</v>
      </c>
      <c r="X1" s="174"/>
      <c r="Y1" s="174"/>
      <c r="Z1" s="174"/>
      <c r="AA1" s="174"/>
      <c r="AB1" s="174"/>
      <c r="AC1" s="174"/>
      <c r="AD1" s="174"/>
      <c r="AE1" s="174"/>
      <c r="AF1" s="174"/>
      <c r="AG1" s="198" t="s">
        <v>1020</v>
      </c>
      <c r="AH1" s="198"/>
      <c r="AI1" s="26"/>
      <c r="AJ1" s="174" t="s">
        <v>105</v>
      </c>
      <c r="AK1" s="174"/>
      <c r="AL1" s="174"/>
      <c r="AM1" s="174"/>
      <c r="AN1" s="174"/>
      <c r="AO1" s="174"/>
      <c r="AP1" s="174"/>
      <c r="AQ1" s="174"/>
      <c r="AR1" s="174"/>
      <c r="AS1" s="174"/>
      <c r="AT1" s="198" t="s">
        <v>1021</v>
      </c>
      <c r="AU1" s="198"/>
      <c r="AV1" s="174" t="s">
        <v>54</v>
      </c>
      <c r="AW1" s="174"/>
      <c r="AX1" s="174"/>
      <c r="AY1" s="174"/>
      <c r="AZ1" s="174"/>
      <c r="BA1" s="174"/>
      <c r="BB1" s="174"/>
      <c r="BC1" s="174"/>
      <c r="BD1" s="174"/>
      <c r="BE1" s="174"/>
      <c r="BF1" s="174"/>
      <c r="BG1" s="198" t="s">
        <v>1022</v>
      </c>
      <c r="BH1" s="198"/>
      <c r="BI1" s="174" t="s">
        <v>55</v>
      </c>
      <c r="BJ1" s="174"/>
      <c r="BK1" s="174"/>
      <c r="BL1" s="174"/>
      <c r="BM1" s="174"/>
      <c r="BN1" s="174"/>
      <c r="BO1" s="174"/>
      <c r="BP1" s="174"/>
      <c r="BQ1" s="174"/>
      <c r="BR1" s="174"/>
      <c r="BS1" s="174"/>
    </row>
    <row r="2" spans="1:86" ht="18.75" customHeight="1" x14ac:dyDescent="0.4">
      <c r="D2" s="189"/>
      <c r="E2" s="189"/>
      <c r="F2" s="27"/>
      <c r="H2" s="189"/>
      <c r="I2" s="189"/>
      <c r="J2" s="55"/>
      <c r="K2" s="5"/>
      <c r="L2" s="189"/>
      <c r="M2" s="189"/>
      <c r="N2" s="5"/>
      <c r="P2" s="189"/>
      <c r="Q2" s="189"/>
      <c r="R2" s="5"/>
      <c r="T2" s="198"/>
      <c r="U2" s="198"/>
      <c r="V2" s="19"/>
      <c r="W2" s="172" t="s">
        <v>0</v>
      </c>
      <c r="X2" s="172"/>
      <c r="Y2" s="172"/>
      <c r="Z2" s="172"/>
      <c r="AA2" s="172"/>
      <c r="AB2" s="172" t="s">
        <v>1</v>
      </c>
      <c r="AC2" s="172"/>
      <c r="AD2" s="172"/>
      <c r="AE2" s="172"/>
      <c r="AF2" s="172"/>
      <c r="AG2" s="198"/>
      <c r="AH2" s="198"/>
      <c r="AI2" s="19"/>
      <c r="AJ2" s="172" t="s">
        <v>0</v>
      </c>
      <c r="AK2" s="172"/>
      <c r="AL2" s="172"/>
      <c r="AM2" s="172"/>
      <c r="AN2" s="172"/>
      <c r="AO2" s="172" t="s">
        <v>1</v>
      </c>
      <c r="AP2" s="172"/>
      <c r="AQ2" s="172"/>
      <c r="AR2" s="172"/>
      <c r="AS2" s="172"/>
      <c r="AT2" s="198"/>
      <c r="AU2" s="198"/>
      <c r="AV2" s="19"/>
      <c r="AW2" s="172" t="s">
        <v>0</v>
      </c>
      <c r="AX2" s="172"/>
      <c r="AY2" s="172"/>
      <c r="AZ2" s="172"/>
      <c r="BA2" s="172"/>
      <c r="BB2" s="172" t="s">
        <v>1</v>
      </c>
      <c r="BC2" s="172"/>
      <c r="BD2" s="172"/>
      <c r="BE2" s="172"/>
      <c r="BF2" s="172"/>
      <c r="BG2" s="198"/>
      <c r="BH2" s="198"/>
      <c r="BI2" s="19"/>
      <c r="BJ2" s="172" t="s">
        <v>0</v>
      </c>
      <c r="BK2" s="172"/>
      <c r="BL2" s="172"/>
      <c r="BM2" s="172"/>
      <c r="BN2" s="172"/>
      <c r="BO2" s="172" t="s">
        <v>1</v>
      </c>
      <c r="BP2" s="172"/>
      <c r="BQ2" s="172"/>
      <c r="BR2" s="172"/>
      <c r="BS2" s="172"/>
    </row>
    <row r="3" spans="1:86" x14ac:dyDescent="0.4">
      <c r="D3" s="53" t="s">
        <v>1008</v>
      </c>
      <c r="E3" s="54" t="s">
        <v>1009</v>
      </c>
      <c r="F3" s="54" t="s">
        <v>1018</v>
      </c>
      <c r="H3" s="53" t="s">
        <v>1008</v>
      </c>
      <c r="I3" s="54" t="s">
        <v>1009</v>
      </c>
      <c r="J3" s="56" t="s">
        <v>1013</v>
      </c>
      <c r="L3" s="53" t="s">
        <v>1008</v>
      </c>
      <c r="M3" s="54" t="s">
        <v>1009</v>
      </c>
      <c r="N3" s="56" t="s">
        <v>1013</v>
      </c>
      <c r="P3" s="53" t="s">
        <v>1008</v>
      </c>
      <c r="Q3" s="54" t="s">
        <v>1009</v>
      </c>
      <c r="R3" s="56" t="s">
        <v>1013</v>
      </c>
      <c r="V3" s="59" t="s">
        <v>268</v>
      </c>
      <c r="W3" s="19">
        <v>1</v>
      </c>
      <c r="X3" s="19">
        <v>2</v>
      </c>
      <c r="Y3" s="19">
        <v>3</v>
      </c>
      <c r="Z3" s="19">
        <v>4</v>
      </c>
      <c r="AA3" s="19">
        <v>5</v>
      </c>
      <c r="AB3" s="19">
        <v>1</v>
      </c>
      <c r="AC3" s="19">
        <v>2</v>
      </c>
      <c r="AD3" s="19">
        <v>3</v>
      </c>
      <c r="AE3" s="19">
        <v>4</v>
      </c>
      <c r="AF3" s="19">
        <v>5</v>
      </c>
      <c r="AI3" s="59" t="s">
        <v>268</v>
      </c>
      <c r="AJ3" s="19">
        <v>1</v>
      </c>
      <c r="AK3" s="19">
        <v>2</v>
      </c>
      <c r="AL3" s="19">
        <v>3</v>
      </c>
      <c r="AM3" s="19">
        <v>4</v>
      </c>
      <c r="AN3" s="19">
        <v>5</v>
      </c>
      <c r="AO3" s="19">
        <v>1</v>
      </c>
      <c r="AP3" s="19">
        <v>2</v>
      </c>
      <c r="AQ3" s="19">
        <v>3</v>
      </c>
      <c r="AR3" s="19">
        <v>4</v>
      </c>
      <c r="AS3" s="19">
        <v>5</v>
      </c>
      <c r="AV3" s="59" t="s">
        <v>268</v>
      </c>
      <c r="AW3" s="19">
        <v>1</v>
      </c>
      <c r="AX3" s="19">
        <v>2</v>
      </c>
      <c r="AY3" s="19">
        <v>3</v>
      </c>
      <c r="AZ3" s="19">
        <v>4</v>
      </c>
      <c r="BA3" s="19">
        <v>5</v>
      </c>
      <c r="BB3" s="19">
        <v>1</v>
      </c>
      <c r="BC3" s="19">
        <v>2</v>
      </c>
      <c r="BD3" s="19">
        <v>3</v>
      </c>
      <c r="BE3" s="19">
        <v>4</v>
      </c>
      <c r="BF3" s="19">
        <v>5</v>
      </c>
      <c r="BI3" s="59" t="s">
        <v>268</v>
      </c>
      <c r="BJ3" s="19">
        <v>1</v>
      </c>
      <c r="BK3" s="19">
        <v>2</v>
      </c>
      <c r="BL3" s="19">
        <v>3</v>
      </c>
      <c r="BM3" s="19">
        <v>4</v>
      </c>
      <c r="BN3" s="19">
        <v>5</v>
      </c>
      <c r="BO3" s="19">
        <v>1</v>
      </c>
      <c r="BP3" s="19">
        <v>2</v>
      </c>
      <c r="BQ3" s="19">
        <v>3</v>
      </c>
      <c r="BR3" s="19">
        <v>4</v>
      </c>
      <c r="BS3" s="19">
        <v>5</v>
      </c>
    </row>
    <row r="4" spans="1:86" x14ac:dyDescent="0.4">
      <c r="A4" s="14">
        <v>1</v>
      </c>
      <c r="B4" s="46" t="s">
        <v>633</v>
      </c>
      <c r="D4" s="15">
        <v>2</v>
      </c>
      <c r="E4" s="12" t="s">
        <v>635</v>
      </c>
      <c r="F4" s="5" t="s">
        <v>1014</v>
      </c>
      <c r="H4" s="5">
        <v>1</v>
      </c>
      <c r="I4" s="46" t="s">
        <v>633</v>
      </c>
      <c r="J4" s="5" t="s">
        <v>1014</v>
      </c>
      <c r="L4" s="15">
        <v>4</v>
      </c>
      <c r="M4" s="12" t="s">
        <v>638</v>
      </c>
      <c r="N4" s="5" t="s">
        <v>1014</v>
      </c>
      <c r="P4" s="14">
        <v>1</v>
      </c>
      <c r="Q4" s="46" t="s">
        <v>633</v>
      </c>
      <c r="R4" s="5" t="s">
        <v>1014</v>
      </c>
      <c r="V4" s="7">
        <v>1</v>
      </c>
      <c r="W4">
        <v>-5.5333333333331326E-2</v>
      </c>
      <c r="X4">
        <v>-8.6416666666665753E-2</v>
      </c>
      <c r="Y4">
        <v>-3.2666666666664193E-2</v>
      </c>
      <c r="Z4">
        <v>-1.3166666666664047E-2</v>
      </c>
      <c r="AA4">
        <v>-4.0666666666664263E-2</v>
      </c>
      <c r="AB4">
        <v>-2.6916666666669305E-2</v>
      </c>
      <c r="AC4">
        <v>0.21516666666666306</v>
      </c>
      <c r="AD4">
        <v>0.32791666666666364</v>
      </c>
      <c r="AE4">
        <v>0.37833333333332958</v>
      </c>
      <c r="AF4">
        <v>0.32883333333332998</v>
      </c>
      <c r="AI4" s="7">
        <v>1</v>
      </c>
      <c r="AJ4">
        <v>-8.2833333333349662E-2</v>
      </c>
      <c r="AK4">
        <v>-0.12325000000001604</v>
      </c>
      <c r="AL4">
        <v>-0.22683333333334968</v>
      </c>
      <c r="AM4">
        <v>-0.26500000000001667</v>
      </c>
      <c r="AN4">
        <v>-0.32800000000001645</v>
      </c>
      <c r="AO4">
        <v>-0.14525000000001451</v>
      </c>
      <c r="AP4">
        <v>-0.29908333333334863</v>
      </c>
      <c r="AQ4">
        <v>-0.24733333333334878</v>
      </c>
      <c r="AR4">
        <v>-0.36108333333334869</v>
      </c>
      <c r="AS4">
        <v>-0.50883333333334846</v>
      </c>
      <c r="AV4" s="7">
        <v>1</v>
      </c>
      <c r="AW4">
        <v>-0.15000000000001576</v>
      </c>
      <c r="AX4">
        <v>-0.22100000000001524</v>
      </c>
      <c r="AY4">
        <v>-0.15375000000001496</v>
      </c>
      <c r="AZ4">
        <v>2.424999999998434E-2</v>
      </c>
      <c r="BA4">
        <v>7.7583333333317364E-2</v>
      </c>
      <c r="BB4">
        <v>-5.1666666666760602E-3</v>
      </c>
      <c r="BC4">
        <v>-6.4500000000009425E-2</v>
      </c>
      <c r="BD4">
        <v>-0.26741666666667629</v>
      </c>
      <c r="BE4">
        <v>-0.38308333333334255</v>
      </c>
      <c r="BF4">
        <v>-0.40866666666667728</v>
      </c>
      <c r="BI4" s="7">
        <v>1</v>
      </c>
      <c r="BJ4">
        <v>-0.1464583333333439</v>
      </c>
      <c r="BK4">
        <v>-5.3000000000009942E-2</v>
      </c>
      <c r="BL4">
        <v>-6.9166666666677187E-2</v>
      </c>
      <c r="BM4">
        <v>-0.12600000000001069</v>
      </c>
      <c r="BN4">
        <v>-0.23808333333334405</v>
      </c>
      <c r="BO4">
        <v>-8.4250000000006514E-2</v>
      </c>
      <c r="BP4">
        <v>-0.16841666666667207</v>
      </c>
      <c r="BQ4">
        <v>-0.19441666666667198</v>
      </c>
      <c r="BR4">
        <v>-0.27975000000000644</v>
      </c>
      <c r="BS4">
        <v>-0.30658333333333848</v>
      </c>
    </row>
    <row r="5" spans="1:86" x14ac:dyDescent="0.4">
      <c r="A5" s="15">
        <v>2</v>
      </c>
      <c r="B5" s="12" t="s">
        <v>635</v>
      </c>
      <c r="D5" s="14">
        <v>8</v>
      </c>
      <c r="E5" s="12" t="s">
        <v>454</v>
      </c>
      <c r="F5" s="5" t="s">
        <v>1014</v>
      </c>
      <c r="H5" s="15">
        <v>2</v>
      </c>
      <c r="I5" s="12" t="s">
        <v>635</v>
      </c>
      <c r="J5" s="5" t="s">
        <v>1014</v>
      </c>
      <c r="L5" s="14">
        <v>15</v>
      </c>
      <c r="M5" s="12" t="s">
        <v>645</v>
      </c>
      <c r="N5" s="5" t="s">
        <v>1014</v>
      </c>
      <c r="P5" s="15">
        <v>2</v>
      </c>
      <c r="Q5" s="12" t="s">
        <v>635</v>
      </c>
      <c r="R5" s="5" t="s">
        <v>1014</v>
      </c>
      <c r="V5" s="7">
        <v>2</v>
      </c>
      <c r="W5">
        <v>-0.18516666666667495</v>
      </c>
      <c r="X5">
        <v>-0.33283333333334103</v>
      </c>
      <c r="Y5">
        <v>-0.43700000000000794</v>
      </c>
      <c r="Z5">
        <v>-0.29250000000000786</v>
      </c>
      <c r="AA5">
        <v>-0.13458333333334166</v>
      </c>
      <c r="AB5">
        <v>3.3250000000018549E-2</v>
      </c>
      <c r="AC5">
        <v>0.15091666666668477</v>
      </c>
      <c r="AD5">
        <v>9.1333333333350572E-2</v>
      </c>
      <c r="AE5">
        <v>-0.20316666666664909</v>
      </c>
      <c r="AF5">
        <v>-0.10533333333331522</v>
      </c>
      <c r="AI5" s="7">
        <v>2</v>
      </c>
      <c r="AJ5">
        <v>-0.10741666666664346</v>
      </c>
      <c r="AK5">
        <v>7.7416666666689463E-2</v>
      </c>
      <c r="AL5">
        <v>2.1666666666901573E-3</v>
      </c>
      <c r="AM5">
        <v>4.6250000000023307E-2</v>
      </c>
      <c r="AN5">
        <v>0.16016666666669083</v>
      </c>
      <c r="AO5">
        <v>4.9583333333324833E-2</v>
      </c>
      <c r="AP5">
        <v>0.2919999999999926</v>
      </c>
      <c r="AQ5">
        <v>0.39791666666665826</v>
      </c>
      <c r="AR5">
        <v>0.15141666666665757</v>
      </c>
      <c r="AS5">
        <v>3.2416666666658739E-2</v>
      </c>
      <c r="AV5" s="7">
        <v>2</v>
      </c>
      <c r="AW5">
        <v>0.17283333333333104</v>
      </c>
      <c r="AX5">
        <v>0.34674999999999717</v>
      </c>
      <c r="AY5">
        <v>0.33174999999999705</v>
      </c>
      <c r="AZ5">
        <v>0.13749999999999871</v>
      </c>
      <c r="BA5">
        <v>3.9499999999997232E-2</v>
      </c>
      <c r="BB5">
        <v>0.18899999999999331</v>
      </c>
      <c r="BC5">
        <v>0.60366666666666002</v>
      </c>
      <c r="BD5">
        <v>0.87433333333332652</v>
      </c>
      <c r="BE5">
        <v>0.94358333333332678</v>
      </c>
      <c r="BF5">
        <v>0.75391666666665913</v>
      </c>
      <c r="BI5" s="7">
        <v>2</v>
      </c>
      <c r="BJ5">
        <v>7.0749999999987045E-2</v>
      </c>
      <c r="BK5">
        <v>0.2162499999999864</v>
      </c>
      <c r="BL5">
        <v>0.42858333333332121</v>
      </c>
      <c r="BM5">
        <v>0.58374999999998833</v>
      </c>
      <c r="BN5">
        <v>0.65674999999998707</v>
      </c>
      <c r="BO5">
        <v>-0.17383333333331852</v>
      </c>
      <c r="BP5">
        <v>-0.29141666666665078</v>
      </c>
      <c r="BQ5">
        <v>-0.33099999999998531</v>
      </c>
      <c r="BR5">
        <v>-0.3507499999999838</v>
      </c>
      <c r="BS5">
        <v>-0.44208333333331873</v>
      </c>
    </row>
    <row r="6" spans="1:86" x14ac:dyDescent="0.4">
      <c r="A6" s="14">
        <v>3</v>
      </c>
      <c r="B6" s="46" t="s">
        <v>637</v>
      </c>
      <c r="D6" s="15">
        <v>4</v>
      </c>
      <c r="E6" s="12" t="s">
        <v>638</v>
      </c>
      <c r="F6" s="5" t="s">
        <v>1014</v>
      </c>
      <c r="H6" s="15">
        <v>4</v>
      </c>
      <c r="I6" s="12" t="s">
        <v>638</v>
      </c>
      <c r="J6" s="5" t="s">
        <v>1014</v>
      </c>
      <c r="L6" s="14">
        <v>1</v>
      </c>
      <c r="M6" s="46" t="s">
        <v>633</v>
      </c>
      <c r="N6" s="5" t="s">
        <v>1014</v>
      </c>
      <c r="P6" s="15">
        <v>4</v>
      </c>
      <c r="Q6" s="12" t="s">
        <v>638</v>
      </c>
      <c r="R6" s="5" t="s">
        <v>1014</v>
      </c>
      <c r="V6" s="7">
        <v>3</v>
      </c>
      <c r="W6">
        <v>-9.5833333333335116E-2</v>
      </c>
      <c r="X6">
        <v>-0.26616666666666938</v>
      </c>
      <c r="Y6">
        <v>-0.28241666666666937</v>
      </c>
      <c r="Z6">
        <v>-0.53575000000000328</v>
      </c>
      <c r="AA6">
        <v>-0.67716666666666958</v>
      </c>
      <c r="AB6">
        <v>9.1666666668182022E-4</v>
      </c>
      <c r="AC6">
        <v>-4.8999999999985042E-2</v>
      </c>
      <c r="AD6">
        <v>-0.10066666666665197</v>
      </c>
      <c r="AE6">
        <v>-0.28033333333331828</v>
      </c>
      <c r="AF6">
        <v>-0.54508333333331793</v>
      </c>
      <c r="AI6" s="7">
        <v>3</v>
      </c>
      <c r="AJ6">
        <v>-0.18350000000000602</v>
      </c>
      <c r="AK6">
        <v>-0.21458333333333995</v>
      </c>
      <c r="AL6">
        <v>-0.23291666666667274</v>
      </c>
      <c r="AM6">
        <v>-0.19558333333333996</v>
      </c>
      <c r="AN6">
        <v>-8.4666666666673149E-2</v>
      </c>
      <c r="AO6">
        <v>-0.11224999999999241</v>
      </c>
      <c r="AP6">
        <v>0.10808333333334066</v>
      </c>
      <c r="AQ6">
        <v>0.28591666666667487</v>
      </c>
      <c r="AR6">
        <v>0.25933333333334069</v>
      </c>
      <c r="AS6">
        <v>0.12600000000000727</v>
      </c>
      <c r="AV6" s="7">
        <v>3</v>
      </c>
      <c r="AW6">
        <v>-0.2405833333333432</v>
      </c>
      <c r="AX6">
        <v>-0.5802500000000097</v>
      </c>
      <c r="AY6">
        <v>-0.58600000000000985</v>
      </c>
      <c r="AZ6">
        <v>-0.49133333333334289</v>
      </c>
      <c r="BA6">
        <v>-0.42841666666667694</v>
      </c>
      <c r="BB6">
        <v>-4.8083333333343484E-2</v>
      </c>
      <c r="BC6">
        <v>-5.6666666666676233E-2</v>
      </c>
      <c r="BD6">
        <v>0.12633333333332442</v>
      </c>
      <c r="BE6">
        <v>8.2583333333324183E-2</v>
      </c>
      <c r="BF6">
        <v>1.4833333333324698E-2</v>
      </c>
      <c r="BI6" s="7">
        <v>3</v>
      </c>
      <c r="BJ6">
        <v>-0.20441666666668859</v>
      </c>
      <c r="BK6">
        <v>-0.32566666666668925</v>
      </c>
      <c r="BL6">
        <v>-0.13716666666668911</v>
      </c>
      <c r="BM6">
        <v>-0.22050000000002268</v>
      </c>
      <c r="BN6">
        <v>-0.30808333333335619</v>
      </c>
      <c r="BO6">
        <v>-0.12858333333333447</v>
      </c>
      <c r="BP6">
        <v>-0.543333333333334</v>
      </c>
      <c r="BQ6">
        <v>-0.61241666666666861</v>
      </c>
      <c r="BR6">
        <v>-0.64025000000000065</v>
      </c>
      <c r="BS6">
        <v>-0.56691666666666818</v>
      </c>
    </row>
    <row r="7" spans="1:86" x14ac:dyDescent="0.4">
      <c r="A7" s="15">
        <v>4</v>
      </c>
      <c r="B7" s="46" t="s">
        <v>638</v>
      </c>
      <c r="D7" s="14">
        <v>5</v>
      </c>
      <c r="E7" s="12" t="s">
        <v>331</v>
      </c>
      <c r="F7" s="5" t="s">
        <v>1014</v>
      </c>
      <c r="H7" s="14">
        <v>5</v>
      </c>
      <c r="I7" s="12" t="s">
        <v>331</v>
      </c>
      <c r="J7" s="5" t="s">
        <v>1014</v>
      </c>
      <c r="L7" s="15">
        <v>2</v>
      </c>
      <c r="M7" s="12" t="s">
        <v>635</v>
      </c>
      <c r="N7" s="5" t="s">
        <v>1014</v>
      </c>
      <c r="P7" s="14">
        <v>5</v>
      </c>
      <c r="Q7" s="12" t="s">
        <v>331</v>
      </c>
      <c r="R7" s="5" t="s">
        <v>1014</v>
      </c>
      <c r="V7" s="7">
        <v>4</v>
      </c>
      <c r="W7">
        <v>-9.6666666666670883E-2</v>
      </c>
      <c r="X7">
        <v>-5.2750000000004488E-2</v>
      </c>
      <c r="Y7">
        <v>-2.3416666666671186E-2</v>
      </c>
      <c r="Z7">
        <v>5.7666666666662536E-2</v>
      </c>
      <c r="AA7">
        <v>0.11716666666666313</v>
      </c>
      <c r="AB7">
        <v>-0.1505833333333392</v>
      </c>
      <c r="AC7">
        <v>-0.27458333333333856</v>
      </c>
      <c r="AD7">
        <v>-0.15550000000000555</v>
      </c>
      <c r="AE7">
        <v>-0.10283333333333858</v>
      </c>
      <c r="AF7">
        <v>-7.9416666666671645E-2</v>
      </c>
      <c r="AI7" s="7">
        <v>4</v>
      </c>
      <c r="AJ7">
        <v>-2.1749999999993126E-2</v>
      </c>
      <c r="AK7">
        <v>-0.21224999999999394</v>
      </c>
      <c r="AL7">
        <v>-0.28158333333332686</v>
      </c>
      <c r="AM7">
        <v>-0.306499999999993</v>
      </c>
      <c r="AN7">
        <v>-0.51858333333332651</v>
      </c>
      <c r="AO7">
        <v>5.4416666666668806E-2</v>
      </c>
      <c r="AP7">
        <v>0.12216666666666794</v>
      </c>
      <c r="AQ7">
        <v>0.18325000000000233</v>
      </c>
      <c r="AR7">
        <v>-2.399999999999795E-2</v>
      </c>
      <c r="AS7">
        <v>-8.6249999999998536E-2</v>
      </c>
      <c r="AV7" s="7">
        <v>4</v>
      </c>
      <c r="AW7">
        <v>-1.1666666666741321E-3</v>
      </c>
      <c r="AX7">
        <v>-1.8416666666674311E-2</v>
      </c>
      <c r="AY7">
        <v>-4.6541666666673365E-2</v>
      </c>
      <c r="AZ7">
        <v>-4.3416666666673959E-2</v>
      </c>
      <c r="BA7">
        <v>-3.4666666666673743E-2</v>
      </c>
      <c r="BB7">
        <v>-7.6000000000002288E-2</v>
      </c>
      <c r="BC7">
        <v>-5.700000000000275E-2</v>
      </c>
      <c r="BD7">
        <v>-0.24100000000000169</v>
      </c>
      <c r="BE7">
        <v>-0.23758333333333492</v>
      </c>
      <c r="BF7">
        <v>-0.31608333333333527</v>
      </c>
      <c r="BI7" s="7">
        <v>4</v>
      </c>
      <c r="BJ7">
        <v>-2.3583333333340544E-2</v>
      </c>
      <c r="BK7">
        <v>8.8166666666659191E-2</v>
      </c>
      <c r="BL7">
        <v>-0.12408333333334008</v>
      </c>
      <c r="BM7">
        <v>-8.2750000000007512E-2</v>
      </c>
      <c r="BN7">
        <v>-0.10066666666667363</v>
      </c>
      <c r="BO7">
        <v>-4.3916666666675992E-2</v>
      </c>
      <c r="BP7">
        <v>-5.2416666666675958E-2</v>
      </c>
      <c r="BQ7">
        <v>-0.14741666666667516</v>
      </c>
      <c r="BR7">
        <v>-0.30025000000000934</v>
      </c>
      <c r="BS7">
        <v>-0.42083333333334211</v>
      </c>
    </row>
    <row r="8" spans="1:86" x14ac:dyDescent="0.4">
      <c r="A8" s="14">
        <v>5</v>
      </c>
      <c r="B8" s="12" t="s">
        <v>331</v>
      </c>
      <c r="D8" s="15">
        <v>7</v>
      </c>
      <c r="E8" s="46" t="s">
        <v>640</v>
      </c>
      <c r="F8" s="5" t="s">
        <v>1014</v>
      </c>
      <c r="H8" s="14">
        <v>12</v>
      </c>
      <c r="I8" s="46" t="s">
        <v>338</v>
      </c>
      <c r="J8" s="5" t="s">
        <v>1014</v>
      </c>
      <c r="L8" s="14">
        <v>5</v>
      </c>
      <c r="M8" s="12" t="s">
        <v>331</v>
      </c>
      <c r="N8" s="5" t="s">
        <v>1014</v>
      </c>
      <c r="P8" s="14">
        <v>8</v>
      </c>
      <c r="Q8" s="12" t="s">
        <v>454</v>
      </c>
      <c r="R8" s="5" t="s">
        <v>1014</v>
      </c>
      <c r="V8" s="7">
        <v>5</v>
      </c>
      <c r="W8">
        <v>-0.40225000000000483</v>
      </c>
      <c r="X8">
        <v>-0.81633333333333868</v>
      </c>
      <c r="Y8">
        <v>-0.86366666666667102</v>
      </c>
      <c r="Z8">
        <v>-0.58683333333333854</v>
      </c>
      <c r="AA8">
        <v>-0.38175000000000414</v>
      </c>
      <c r="AB8">
        <v>-0.34166666666667722</v>
      </c>
      <c r="AC8">
        <v>-0.94191666666667639</v>
      </c>
      <c r="AD8">
        <v>-1.128833333333344</v>
      </c>
      <c r="AE8">
        <v>-1.1009166666666768</v>
      </c>
      <c r="AF8">
        <v>-0.91641666666667676</v>
      </c>
      <c r="AI8" s="7">
        <v>5</v>
      </c>
      <c r="AJ8">
        <v>-3.0583333333336071E-2</v>
      </c>
      <c r="AK8">
        <v>-0.16975000000000182</v>
      </c>
      <c r="AL8">
        <v>-8.8166666666668905E-2</v>
      </c>
      <c r="AM8">
        <v>-0.13150000000000203</v>
      </c>
      <c r="AN8">
        <v>-5.8916666666668976E-2</v>
      </c>
      <c r="AO8">
        <v>4.5916666666671088E-2</v>
      </c>
      <c r="AP8">
        <v>-2.2666666666661801E-2</v>
      </c>
      <c r="AQ8">
        <v>1.6500000000005007E-2</v>
      </c>
      <c r="AR8">
        <v>0.11508333333333903</v>
      </c>
      <c r="AS8">
        <v>4.6000000000006244E-2</v>
      </c>
      <c r="AV8" s="7">
        <v>5</v>
      </c>
      <c r="AW8">
        <v>-0.89558333333335383</v>
      </c>
      <c r="AX8">
        <v>-1.3027500000000207</v>
      </c>
      <c r="AY8">
        <v>-1.1679166666666869</v>
      </c>
      <c r="AZ8">
        <v>-1.3482500000000199</v>
      </c>
      <c r="BA8">
        <v>-0.66575000000002049</v>
      </c>
      <c r="BB8">
        <v>7.4999999999998526E-2</v>
      </c>
      <c r="BC8">
        <v>-0.35533333333333433</v>
      </c>
      <c r="BD8">
        <v>-0.43083333333333385</v>
      </c>
      <c r="BE8">
        <v>-0.16000000000000134</v>
      </c>
      <c r="BF8">
        <v>-0.14675000000000119</v>
      </c>
      <c r="BI8" s="7">
        <v>5</v>
      </c>
      <c r="BJ8">
        <v>5.6041666666644709E-2</v>
      </c>
      <c r="BK8">
        <v>4.8925260416644592E-2</v>
      </c>
      <c r="BL8">
        <v>0.54145833333331272</v>
      </c>
      <c r="BM8">
        <v>0.57479166666664494</v>
      </c>
      <c r="BN8">
        <v>0.61112499999997938</v>
      </c>
      <c r="BO8">
        <v>-0.24291666666665915</v>
      </c>
      <c r="BP8">
        <v>-0.32866666666665895</v>
      </c>
      <c r="BQ8">
        <v>-0.42266666666665897</v>
      </c>
      <c r="BR8">
        <v>-0.46741666666665921</v>
      </c>
      <c r="BS8">
        <v>-0.60099999999999132</v>
      </c>
    </row>
    <row r="9" spans="1:86" x14ac:dyDescent="0.4">
      <c r="A9" s="15">
        <v>6</v>
      </c>
      <c r="B9" s="12" t="s">
        <v>639</v>
      </c>
      <c r="D9" s="15">
        <v>10</v>
      </c>
      <c r="E9" s="46" t="s">
        <v>642</v>
      </c>
      <c r="F9" s="5" t="s">
        <v>1014</v>
      </c>
      <c r="H9" s="14">
        <v>15</v>
      </c>
      <c r="I9" s="12" t="s">
        <v>645</v>
      </c>
      <c r="J9" s="5" t="s">
        <v>1014</v>
      </c>
      <c r="L9" s="15">
        <v>7</v>
      </c>
      <c r="M9" s="46" t="s">
        <v>640</v>
      </c>
      <c r="N9" s="5" t="s">
        <v>1014</v>
      </c>
      <c r="P9" s="14">
        <v>15</v>
      </c>
      <c r="Q9" s="12" t="s">
        <v>645</v>
      </c>
      <c r="R9" s="5" t="s">
        <v>1014</v>
      </c>
      <c r="V9" s="7">
        <v>6</v>
      </c>
      <c r="W9">
        <v>-0.12799999999999667</v>
      </c>
      <c r="X9">
        <v>-6.8499999999997618E-2</v>
      </c>
      <c r="Y9">
        <v>-0.11908333333333054</v>
      </c>
      <c r="Z9">
        <v>-0.24099999999999752</v>
      </c>
      <c r="AA9">
        <v>-0.17508333333333065</v>
      </c>
      <c r="AB9">
        <v>-0.17216666666666189</v>
      </c>
      <c r="AC9">
        <v>-0.29824999999999591</v>
      </c>
      <c r="AD9">
        <v>-9.0749999999995862E-2</v>
      </c>
      <c r="AE9">
        <v>0.10366666666667092</v>
      </c>
      <c r="AF9">
        <v>9.6416666666671577E-2</v>
      </c>
      <c r="AI9" s="7">
        <v>6</v>
      </c>
      <c r="AJ9">
        <v>0.3976666666666625</v>
      </c>
      <c r="AK9">
        <v>0.91933333333332912</v>
      </c>
      <c r="AL9">
        <v>1.4636666666666627</v>
      </c>
      <c r="AM9">
        <v>1.6667499999999968</v>
      </c>
      <c r="AN9">
        <v>1.5219166666666619</v>
      </c>
      <c r="AO9">
        <v>-0.10374999999999611</v>
      </c>
      <c r="AP9">
        <v>-0.18541666666666265</v>
      </c>
      <c r="AQ9">
        <v>1.0833333333370851E-3</v>
      </c>
      <c r="AR9">
        <v>7.9250000000004539E-2</v>
      </c>
      <c r="AS9">
        <v>0.3400833333333374</v>
      </c>
      <c r="AV9" s="7">
        <v>6</v>
      </c>
      <c r="AW9">
        <v>-0.13566666666666846</v>
      </c>
      <c r="AX9">
        <v>-0.16808333333333464</v>
      </c>
      <c r="AY9">
        <v>-0.29825000000000101</v>
      </c>
      <c r="AZ9">
        <v>-0.32566666666666821</v>
      </c>
      <c r="BA9">
        <v>-0.3995833333333349</v>
      </c>
      <c r="BB9">
        <v>3.7333333333339054E-2</v>
      </c>
      <c r="BC9">
        <v>-2.4083333333327652E-2</v>
      </c>
      <c r="BD9">
        <v>-0.23399999999999407</v>
      </c>
      <c r="BE9">
        <v>-0.26341666666666158</v>
      </c>
      <c r="BF9">
        <v>-0.4099166666666606</v>
      </c>
      <c r="BI9" s="7">
        <v>6</v>
      </c>
      <c r="BJ9">
        <v>-0.25016666666667242</v>
      </c>
      <c r="BK9">
        <v>-0.41016666666667234</v>
      </c>
      <c r="BL9">
        <v>-0.40450000000000536</v>
      </c>
      <c r="BM9">
        <v>-0.13616666666667201</v>
      </c>
      <c r="BN9">
        <v>0.22441666666666141</v>
      </c>
      <c r="BO9">
        <v>-0.29741666666667221</v>
      </c>
      <c r="BP9">
        <v>-0.40691666666667281</v>
      </c>
      <c r="BQ9">
        <v>-0.31550000000000578</v>
      </c>
      <c r="BR9">
        <v>-0.29825000000000623</v>
      </c>
      <c r="BS9">
        <v>-0.35558333333333914</v>
      </c>
      <c r="BX9" s="177" t="s">
        <v>1259</v>
      </c>
      <c r="BY9" s="177"/>
      <c r="BZ9" s="177"/>
      <c r="CA9" s="177"/>
      <c r="CB9" s="177"/>
      <c r="CD9" s="177" t="s">
        <v>1260</v>
      </c>
      <c r="CE9" s="177"/>
      <c r="CF9" s="177"/>
      <c r="CG9" s="177"/>
      <c r="CH9" s="177"/>
    </row>
    <row r="10" spans="1:86" x14ac:dyDescent="0.4">
      <c r="A10" s="14">
        <v>7</v>
      </c>
      <c r="B10" s="46" t="s">
        <v>640</v>
      </c>
      <c r="D10" s="14">
        <v>11</v>
      </c>
      <c r="E10" s="12" t="s">
        <v>337</v>
      </c>
      <c r="F10" s="5" t="s">
        <v>1014</v>
      </c>
      <c r="H10" s="14">
        <v>8</v>
      </c>
      <c r="I10" s="12" t="s">
        <v>454</v>
      </c>
      <c r="J10" s="5" t="s">
        <v>1014</v>
      </c>
      <c r="L10" s="14">
        <v>8</v>
      </c>
      <c r="M10" s="12" t="s">
        <v>454</v>
      </c>
      <c r="N10" s="5" t="s">
        <v>1014</v>
      </c>
      <c r="P10" s="15">
        <v>13</v>
      </c>
      <c r="Q10" s="46" t="s">
        <v>340</v>
      </c>
      <c r="R10" s="5" t="s">
        <v>1014</v>
      </c>
      <c r="V10" s="7">
        <v>7</v>
      </c>
      <c r="W10">
        <v>-0.13925000000002091</v>
      </c>
      <c r="X10">
        <v>-0.31225000000002168</v>
      </c>
      <c r="Y10">
        <v>-0.37316666666668741</v>
      </c>
      <c r="Z10">
        <v>-0.44300000000002071</v>
      </c>
      <c r="AA10">
        <v>-0.42233333333335515</v>
      </c>
      <c r="AB10">
        <v>0.1245833333333298</v>
      </c>
      <c r="AC10">
        <v>0.14358333333332909</v>
      </c>
      <c r="AD10">
        <v>0.10683333333332913</v>
      </c>
      <c r="AE10">
        <v>-5.683333333333742E-2</v>
      </c>
      <c r="AF10">
        <v>4.9083333333329669E-2</v>
      </c>
      <c r="AI10" s="7">
        <v>7</v>
      </c>
      <c r="AJ10" s="17">
        <v>-2.4333333333331215E-2</v>
      </c>
      <c r="AK10" s="17">
        <v>0.20916666666666853</v>
      </c>
      <c r="AL10" s="17">
        <v>0.4475000000000024</v>
      </c>
      <c r="AM10" s="17">
        <v>0.56058333333333532</v>
      </c>
      <c r="AN10" s="17">
        <v>0.55808333333333515</v>
      </c>
      <c r="AO10" s="17">
        <v>-9.5333333333318754E-2</v>
      </c>
      <c r="AP10" s="17">
        <v>-0.52666666666665318</v>
      </c>
      <c r="AQ10" s="17">
        <v>-0.70474999999998655</v>
      </c>
      <c r="AR10" s="17">
        <v>-0.89366666666665329</v>
      </c>
      <c r="AS10" s="17">
        <v>-0.83066666666665212</v>
      </c>
      <c r="AV10" s="7">
        <v>7</v>
      </c>
      <c r="AW10" s="17">
        <v>0.10358333333332563</v>
      </c>
      <c r="AX10" s="17">
        <v>0.39008333333332579</v>
      </c>
      <c r="AY10" s="17">
        <v>0.64166666666665906</v>
      </c>
      <c r="AZ10" s="17">
        <v>0.68183333333332519</v>
      </c>
      <c r="BA10" s="17">
        <v>0.67633333333332557</v>
      </c>
      <c r="BB10" s="17">
        <v>-0.25299999999999884</v>
      </c>
      <c r="BC10" s="17">
        <v>-0.50133333333333241</v>
      </c>
      <c r="BD10" s="17">
        <v>-0.63374999999999881</v>
      </c>
      <c r="BE10" s="17">
        <v>-0.59208333333333252</v>
      </c>
      <c r="BF10" s="17">
        <v>-0.50358333333333216</v>
      </c>
      <c r="BI10" s="7">
        <v>7</v>
      </c>
      <c r="BJ10" s="17">
        <v>7.5083333333337041E-2</v>
      </c>
      <c r="BK10" s="17">
        <v>0.28075000000000366</v>
      </c>
      <c r="BL10" s="17">
        <v>0.7025000000000039</v>
      </c>
      <c r="BM10" s="17">
        <v>1.1642500000000038</v>
      </c>
      <c r="BN10" s="17">
        <v>1.7349166666666702</v>
      </c>
      <c r="BO10" s="17">
        <v>-0.12366666666665799</v>
      </c>
      <c r="BP10" s="17">
        <v>-0.17316666666665767</v>
      </c>
      <c r="BQ10" s="17">
        <v>-0.26374999999999155</v>
      </c>
      <c r="BR10" s="17">
        <v>-0.32458333333332451</v>
      </c>
      <c r="BS10" s="17">
        <v>-0.17766666666665773</v>
      </c>
      <c r="BX10">
        <v>1</v>
      </c>
      <c r="BY10">
        <v>2</v>
      </c>
      <c r="BZ10">
        <v>3</v>
      </c>
      <c r="CA10">
        <v>4</v>
      </c>
      <c r="CB10">
        <v>5</v>
      </c>
      <c r="CD10">
        <v>1</v>
      </c>
      <c r="CE10">
        <v>2</v>
      </c>
      <c r="CF10">
        <v>3</v>
      </c>
      <c r="CG10">
        <v>4</v>
      </c>
      <c r="CH10">
        <v>5</v>
      </c>
    </row>
    <row r="11" spans="1:86" x14ac:dyDescent="0.4">
      <c r="A11" s="15">
        <v>8</v>
      </c>
      <c r="B11" s="12" t="s">
        <v>454</v>
      </c>
      <c r="D11" s="14">
        <v>12</v>
      </c>
      <c r="E11" s="46" t="s">
        <v>338</v>
      </c>
      <c r="F11" s="57" t="s">
        <v>1015</v>
      </c>
      <c r="H11" s="15">
        <v>10</v>
      </c>
      <c r="I11" s="46" t="s">
        <v>642</v>
      </c>
      <c r="J11" s="57" t="s">
        <v>1015</v>
      </c>
      <c r="L11" s="15">
        <v>10</v>
      </c>
      <c r="M11" s="46" t="s">
        <v>642</v>
      </c>
      <c r="N11" s="57" t="s">
        <v>1015</v>
      </c>
      <c r="P11" s="15">
        <v>10</v>
      </c>
      <c r="Q11" s="46" t="s">
        <v>642</v>
      </c>
      <c r="R11" s="57" t="s">
        <v>1015</v>
      </c>
      <c r="V11" s="58" t="s">
        <v>269</v>
      </c>
      <c r="AI11" s="58" t="s">
        <v>269</v>
      </c>
      <c r="AV11" s="58" t="s">
        <v>269</v>
      </c>
      <c r="BI11" s="58" t="s">
        <v>269</v>
      </c>
      <c r="BW11" t="s">
        <v>1232</v>
      </c>
      <c r="BX11">
        <f>AVERAGE(BJ4:BJ10)</f>
        <v>-6.0392857142868094E-2</v>
      </c>
      <c r="BY11">
        <f t="shared" ref="BY11:CA11" si="0">AVERAGE(BK4:BK10)</f>
        <v>-2.2105915178582521E-2</v>
      </c>
      <c r="BZ11">
        <f t="shared" si="0"/>
        <v>0.133946428571418</v>
      </c>
      <c r="CA11">
        <f t="shared" si="0"/>
        <v>0.25105357142856061</v>
      </c>
      <c r="CB11">
        <f>AVERAGE(BN4:BN10)</f>
        <v>0.36862499999998916</v>
      </c>
      <c r="CD11">
        <f>AVERAGE(BJ12:BJ18)</f>
        <v>-0.1124702380952373</v>
      </c>
      <c r="CE11">
        <f t="shared" ref="CE11:CH11" si="1">AVERAGE(BK12:BK18)</f>
        <v>-9.9392857142856172E-2</v>
      </c>
      <c r="CF11">
        <f t="shared" si="1"/>
        <v>-7.0761904761903513E-2</v>
      </c>
      <c r="CG11">
        <f t="shared" si="1"/>
        <v>8.4750000000001061E-2</v>
      </c>
      <c r="CH11">
        <f t="shared" si="1"/>
        <v>0.13885714285714415</v>
      </c>
    </row>
    <row r="12" spans="1:86" x14ac:dyDescent="0.4">
      <c r="A12" s="14">
        <v>9</v>
      </c>
      <c r="B12" s="12" t="s">
        <v>641</v>
      </c>
      <c r="D12" s="14">
        <v>15</v>
      </c>
      <c r="E12" s="12" t="s">
        <v>645</v>
      </c>
      <c r="F12" s="5" t="s">
        <v>1015</v>
      </c>
      <c r="H12" s="15">
        <v>9</v>
      </c>
      <c r="I12" s="12" t="s">
        <v>641</v>
      </c>
      <c r="J12" s="5" t="s">
        <v>1015</v>
      </c>
      <c r="L12" s="14">
        <v>11</v>
      </c>
      <c r="M12" s="12" t="s">
        <v>337</v>
      </c>
      <c r="N12" s="5" t="s">
        <v>1015</v>
      </c>
      <c r="P12" s="14">
        <v>11</v>
      </c>
      <c r="Q12" s="12" t="s">
        <v>337</v>
      </c>
      <c r="R12" s="5" t="s">
        <v>1015</v>
      </c>
      <c r="V12" s="7">
        <v>1</v>
      </c>
      <c r="W12">
        <v>2.2666666666665353E-2</v>
      </c>
      <c r="X12">
        <v>0.23124999999999929</v>
      </c>
      <c r="Y12">
        <v>0.37033333333333213</v>
      </c>
      <c r="Z12">
        <v>0.21916666666666604</v>
      </c>
      <c r="AA12">
        <v>0.30333333333333229</v>
      </c>
      <c r="AB12">
        <v>-0.27158333333333845</v>
      </c>
      <c r="AC12">
        <v>-0.16791666666667157</v>
      </c>
      <c r="AD12">
        <v>-9.5083333333339223E-2</v>
      </c>
      <c r="AE12">
        <v>-9.2750000000004815E-2</v>
      </c>
      <c r="AF12">
        <v>-0.12991666666667154</v>
      </c>
      <c r="AI12" s="7">
        <v>1</v>
      </c>
      <c r="AJ12">
        <v>5.7458333333328566E-2</v>
      </c>
      <c r="AK12">
        <v>0.12424999999999417</v>
      </c>
      <c r="AL12">
        <v>0.18808333333332866</v>
      </c>
      <c r="AM12">
        <v>0.29708333333332831</v>
      </c>
      <c r="AN12">
        <v>0.4134166666666606</v>
      </c>
      <c r="AO12">
        <v>-5.0750000000014242E-2</v>
      </c>
      <c r="AP12">
        <v>-5.7333333333347149E-2</v>
      </c>
      <c r="AQ12">
        <v>0.10624999999998555</v>
      </c>
      <c r="AR12">
        <v>0.22324999999998607</v>
      </c>
      <c r="AS12">
        <v>0.32133333333331937</v>
      </c>
      <c r="AV12" s="7">
        <v>1</v>
      </c>
      <c r="AW12">
        <v>0.21099999999998609</v>
      </c>
      <c r="AX12">
        <v>0.36333333333331908</v>
      </c>
      <c r="AY12">
        <v>0.3262499999999855</v>
      </c>
      <c r="AZ12">
        <v>0.22566666666665197</v>
      </c>
      <c r="BA12">
        <v>0.17041666666665295</v>
      </c>
      <c r="BB12">
        <v>-0.15083333333333188</v>
      </c>
      <c r="BC12">
        <v>-0.44116666666666521</v>
      </c>
      <c r="BD12">
        <v>-0.50033333333333174</v>
      </c>
      <c r="BE12">
        <v>-0.53333333333333088</v>
      </c>
      <c r="BF12">
        <v>-0.61649999999999816</v>
      </c>
      <c r="BI12" s="7">
        <v>1</v>
      </c>
      <c r="BJ12">
        <v>-0.15645833333331538</v>
      </c>
      <c r="BK12">
        <v>-7.0499999999981591E-2</v>
      </c>
      <c r="BL12">
        <v>-0.16324999999998227</v>
      </c>
      <c r="BM12">
        <v>-7.4666666666649437E-2</v>
      </c>
      <c r="BN12">
        <v>8.4583333333350788E-2</v>
      </c>
      <c r="BO12">
        <v>-0.20650000000000759</v>
      </c>
      <c r="BP12">
        <v>-0.2449166666666745</v>
      </c>
      <c r="BQ12">
        <v>-0.28691666666667487</v>
      </c>
      <c r="BR12">
        <v>-0.2637500000000082</v>
      </c>
      <c r="BS12">
        <v>-0.19466666666667437</v>
      </c>
      <c r="BW12" t="s">
        <v>1233</v>
      </c>
      <c r="BX12">
        <f>AVERAGE(BO4:BO10)</f>
        <v>-0.15636904761904641</v>
      </c>
      <c r="BY12">
        <f t="shared" ref="BY12:CA12" si="2">AVERAGE(BP4:BP10)</f>
        <v>-0.28061904761904599</v>
      </c>
      <c r="BZ12">
        <f t="shared" si="2"/>
        <v>-0.32673809523809394</v>
      </c>
      <c r="CA12">
        <f t="shared" si="2"/>
        <v>-0.38017857142857003</v>
      </c>
      <c r="CB12">
        <f>AVERAGE(BS4:BS10)</f>
        <v>-0.41009523809523651</v>
      </c>
      <c r="CD12">
        <f>AVERAGE(BO12:BO18)</f>
        <v>-1.9071428571425277E-2</v>
      </c>
      <c r="CE12">
        <f t="shared" ref="CE12:CH12" si="3">AVERAGE(BP12:BP18)</f>
        <v>-7.099999999999676E-2</v>
      </c>
      <c r="CF12">
        <f t="shared" si="3"/>
        <v>-2.8630952380948895E-2</v>
      </c>
      <c r="CG12">
        <f t="shared" si="3"/>
        <v>9.6119047619050518E-2</v>
      </c>
      <c r="CH12">
        <f t="shared" si="3"/>
        <v>0.15736904761905124</v>
      </c>
    </row>
    <row r="13" spans="1:86" x14ac:dyDescent="0.4">
      <c r="A13" s="15">
        <v>10</v>
      </c>
      <c r="B13" s="46" t="s">
        <v>1120</v>
      </c>
      <c r="D13" s="14">
        <v>3</v>
      </c>
      <c r="E13" s="46" t="s">
        <v>637</v>
      </c>
      <c r="F13" s="5" t="s">
        <v>1015</v>
      </c>
      <c r="H13" s="14">
        <v>3</v>
      </c>
      <c r="I13" s="46" t="s">
        <v>637</v>
      </c>
      <c r="J13" s="5" t="s">
        <v>1015</v>
      </c>
      <c r="L13" s="15">
        <v>13</v>
      </c>
      <c r="M13" s="46" t="s">
        <v>340</v>
      </c>
      <c r="N13" s="5" t="s">
        <v>1015</v>
      </c>
      <c r="P13" s="15">
        <v>7</v>
      </c>
      <c r="Q13" s="46" t="s">
        <v>640</v>
      </c>
      <c r="R13" s="5" t="s">
        <v>1015</v>
      </c>
      <c r="V13" s="7">
        <v>2</v>
      </c>
      <c r="W13">
        <v>-0.20300000000000248</v>
      </c>
      <c r="X13">
        <v>-0.19208333333333533</v>
      </c>
      <c r="Y13">
        <v>-0.25125000000000158</v>
      </c>
      <c r="Z13">
        <v>-0.15650000000000261</v>
      </c>
      <c r="AA13">
        <v>-0.36333333333333556</v>
      </c>
      <c r="AB13">
        <v>-0.11974999999999045</v>
      </c>
      <c r="AC13">
        <v>-5.4583333333323478E-2</v>
      </c>
      <c r="AD13">
        <v>-5.5833333333323645E-2</v>
      </c>
      <c r="AE13">
        <v>-9.7999999999989734E-2</v>
      </c>
      <c r="AF13">
        <v>-0.14799999999999022</v>
      </c>
      <c r="AI13" s="7">
        <v>2</v>
      </c>
      <c r="AJ13">
        <v>-5.4083333333334593E-2</v>
      </c>
      <c r="AK13">
        <v>0.19099999999999884</v>
      </c>
      <c r="AL13">
        <v>0.31333333333333141</v>
      </c>
      <c r="AM13">
        <v>0.26749999999999852</v>
      </c>
      <c r="AN13">
        <v>0.27949999999999886</v>
      </c>
      <c r="AO13">
        <v>-8.5416666666663227E-2</v>
      </c>
      <c r="AP13">
        <v>-0.20433333333333045</v>
      </c>
      <c r="AQ13">
        <v>-0.24583333333333049</v>
      </c>
      <c r="AR13">
        <v>-0.17233333333333137</v>
      </c>
      <c r="AS13">
        <v>-0.10458333333333106</v>
      </c>
      <c r="AV13" s="7">
        <v>2</v>
      </c>
      <c r="AW13">
        <v>2.4499999999995126E-2</v>
      </c>
      <c r="AX13">
        <v>0.12041666666666231</v>
      </c>
      <c r="AY13">
        <v>0.17883333333332832</v>
      </c>
      <c r="AZ13">
        <v>0.32466666666666283</v>
      </c>
      <c r="BA13">
        <v>0.48124999999999513</v>
      </c>
      <c r="BB13">
        <v>-0.10291666666665063</v>
      </c>
      <c r="BC13">
        <v>1.5916666666683101E-2</v>
      </c>
      <c r="BD13">
        <v>-1.1166666666650353E-2</v>
      </c>
      <c r="BE13">
        <v>-2.8666666666650898E-2</v>
      </c>
      <c r="BF13">
        <v>-0.1314999999999846</v>
      </c>
      <c r="BI13" s="7">
        <v>2</v>
      </c>
      <c r="BJ13">
        <v>-0.24216666666667344</v>
      </c>
      <c r="BK13">
        <v>-0.36550000000000804</v>
      </c>
      <c r="BL13">
        <v>-0.24375000000000627</v>
      </c>
      <c r="BM13">
        <v>2.7499999999929989E-3</v>
      </c>
      <c r="BN13">
        <v>-2.3583333333340305E-2</v>
      </c>
      <c r="BO13">
        <v>-9.9999999999899579E-3</v>
      </c>
      <c r="BP13">
        <v>1.4000000000010478E-2</v>
      </c>
      <c r="BQ13">
        <v>1.9166666666676709E-2</v>
      </c>
      <c r="BR13">
        <v>-0.15474999999999023</v>
      </c>
      <c r="BS13">
        <v>-0.35824999999998952</v>
      </c>
    </row>
    <row r="14" spans="1:86" x14ac:dyDescent="0.4">
      <c r="A14" s="14">
        <v>11</v>
      </c>
      <c r="B14" s="12" t="s">
        <v>337</v>
      </c>
      <c r="D14" s="15">
        <v>13</v>
      </c>
      <c r="E14" s="46" t="s">
        <v>340</v>
      </c>
      <c r="F14" s="5" t="s">
        <v>1015</v>
      </c>
      <c r="H14" s="15">
        <v>6</v>
      </c>
      <c r="I14" s="12" t="s">
        <v>639</v>
      </c>
      <c r="J14" s="5" t="s">
        <v>1015</v>
      </c>
      <c r="L14" s="14">
        <v>12</v>
      </c>
      <c r="M14" s="46" t="s">
        <v>338</v>
      </c>
      <c r="N14" s="5" t="s">
        <v>1015</v>
      </c>
      <c r="P14" s="14">
        <v>12</v>
      </c>
      <c r="Q14" s="46" t="s">
        <v>338</v>
      </c>
      <c r="R14" s="5" t="s">
        <v>1015</v>
      </c>
      <c r="V14" s="7">
        <v>3</v>
      </c>
      <c r="W14">
        <v>4.7500000000055094E-3</v>
      </c>
      <c r="X14">
        <v>1.7000000000005382E-2</v>
      </c>
      <c r="Y14">
        <v>-8.0999999999995492E-2</v>
      </c>
      <c r="Z14">
        <v>-0.11449999999999498</v>
      </c>
      <c r="AA14">
        <v>-7.7499999999954385E-3</v>
      </c>
      <c r="AB14">
        <v>-0.21750000000001476</v>
      </c>
      <c r="AC14">
        <v>-0.20175000000001581</v>
      </c>
      <c r="AD14">
        <v>-0.26358333333334938</v>
      </c>
      <c r="AE14">
        <v>-0.36450000000001537</v>
      </c>
      <c r="AF14">
        <v>-0.6733333333333491</v>
      </c>
      <c r="AI14" s="7">
        <v>3</v>
      </c>
      <c r="AJ14">
        <v>0.12049999999999249</v>
      </c>
      <c r="AK14">
        <v>0.25241666666666007</v>
      </c>
      <c r="AL14">
        <v>0.25991666666665869</v>
      </c>
      <c r="AM14">
        <v>0.25274999999999243</v>
      </c>
      <c r="AN14">
        <v>0.12458333333332661</v>
      </c>
      <c r="AO14">
        <v>-3.733333333335196E-2</v>
      </c>
      <c r="AP14">
        <v>-3.3166666666685531E-2</v>
      </c>
      <c r="AQ14">
        <v>-1.3000000000018611E-2</v>
      </c>
      <c r="AR14">
        <v>4.19166666666482E-2</v>
      </c>
      <c r="AS14">
        <v>0.17974999999998159</v>
      </c>
      <c r="AV14" s="7">
        <v>3</v>
      </c>
      <c r="AW14">
        <v>1.49166666666756E-2</v>
      </c>
      <c r="AX14">
        <v>0.18816666666667506</v>
      </c>
      <c r="AY14">
        <v>0.42658333333334292</v>
      </c>
      <c r="AZ14">
        <v>0.37416666666667486</v>
      </c>
      <c r="BA14">
        <v>0.48116666666667596</v>
      </c>
      <c r="BB14">
        <v>-7.3916666666667061E-2</v>
      </c>
      <c r="BC14">
        <v>-4.0250000000000341E-2</v>
      </c>
      <c r="BD14">
        <v>6.7416666666666458E-2</v>
      </c>
      <c r="BE14">
        <v>8.8333333333332334E-2</v>
      </c>
      <c r="BF14">
        <v>0.22308333333333116</v>
      </c>
      <c r="BI14" s="7">
        <v>3</v>
      </c>
      <c r="BJ14">
        <v>-0.24858333333332952</v>
      </c>
      <c r="BK14">
        <v>-0.20391666666666269</v>
      </c>
      <c r="BL14">
        <v>7.8000000000003789E-2</v>
      </c>
      <c r="BM14">
        <v>0.32766666666667005</v>
      </c>
      <c r="BN14">
        <v>0.35841666666667049</v>
      </c>
      <c r="BO14">
        <v>-9.7833333333330927E-2</v>
      </c>
      <c r="BP14">
        <v>-5.8916666666664598E-2</v>
      </c>
      <c r="BQ14">
        <v>0.39600000000000263</v>
      </c>
      <c r="BR14">
        <v>1.5281666666666689</v>
      </c>
      <c r="BS14">
        <v>2.1732500000000026</v>
      </c>
    </row>
    <row r="15" spans="1:86" x14ac:dyDescent="0.4">
      <c r="A15" s="15">
        <v>12</v>
      </c>
      <c r="B15" s="46" t="s">
        <v>338</v>
      </c>
      <c r="D15" s="15">
        <v>9</v>
      </c>
      <c r="E15" s="12" t="s">
        <v>641</v>
      </c>
      <c r="F15" s="5" t="s">
        <v>1015</v>
      </c>
      <c r="H15" s="14">
        <v>11</v>
      </c>
      <c r="I15" s="12" t="s">
        <v>337</v>
      </c>
      <c r="J15" s="5" t="s">
        <v>1015</v>
      </c>
      <c r="L15" s="15">
        <v>9</v>
      </c>
      <c r="M15" s="12" t="s">
        <v>641</v>
      </c>
      <c r="N15" s="5" t="s">
        <v>1015</v>
      </c>
      <c r="P15" s="15">
        <v>9</v>
      </c>
      <c r="Q15" s="12" t="s">
        <v>641</v>
      </c>
      <c r="R15" s="5" t="s">
        <v>1015</v>
      </c>
      <c r="V15" s="7">
        <v>4</v>
      </c>
      <c r="W15">
        <v>-0.12958333333333166</v>
      </c>
      <c r="X15">
        <v>-0.1694999999999986</v>
      </c>
      <c r="Y15">
        <v>-0.17399999999999854</v>
      </c>
      <c r="Z15">
        <v>-3.833333333333222E-2</v>
      </c>
      <c r="AA15">
        <v>-3.8666666666665607E-2</v>
      </c>
      <c r="AB15">
        <v>-1.9583333333325233E-2</v>
      </c>
      <c r="AC15">
        <v>-1.849999999999111E-2</v>
      </c>
      <c r="AD15">
        <v>4.4000000000006284E-2</v>
      </c>
      <c r="AE15">
        <v>5.7500000000009051E-2</v>
      </c>
      <c r="AF15">
        <v>6.2166666666674669E-2</v>
      </c>
      <c r="AI15" s="7">
        <v>4</v>
      </c>
      <c r="AJ15">
        <v>-9.7833333333336131E-2</v>
      </c>
      <c r="AK15">
        <v>0.1133333333333308</v>
      </c>
      <c r="AL15">
        <v>0.39474999999999744</v>
      </c>
      <c r="AM15">
        <v>0.6464166666666642</v>
      </c>
      <c r="AN15">
        <v>0.57970833333333194</v>
      </c>
      <c r="AO15">
        <v>4.6583333333347694E-2</v>
      </c>
      <c r="AP15">
        <v>0.15766666666668006</v>
      </c>
      <c r="AQ15">
        <v>0.30291666666667999</v>
      </c>
      <c r="AR15">
        <v>0.46808333333334734</v>
      </c>
      <c r="AS15">
        <v>0.38650000000001206</v>
      </c>
      <c r="AV15" s="7">
        <v>4</v>
      </c>
      <c r="AW15">
        <v>0.18791666666666629</v>
      </c>
      <c r="AX15">
        <v>0.3972499999999996</v>
      </c>
      <c r="AY15">
        <v>0.49391666666666684</v>
      </c>
      <c r="AZ15">
        <v>0.66733333333333311</v>
      </c>
      <c r="BA15">
        <v>0.97916666666666652</v>
      </c>
      <c r="BB15">
        <v>-9.8499999999993607E-2</v>
      </c>
      <c r="BC15">
        <v>-0.15016666666666095</v>
      </c>
      <c r="BD15">
        <v>-0.16016666666666085</v>
      </c>
      <c r="BE15">
        <v>-0.22158333333332744</v>
      </c>
      <c r="BF15">
        <v>9.1666666666728961E-3</v>
      </c>
      <c r="BI15" s="7">
        <v>4</v>
      </c>
      <c r="BJ15">
        <v>-3.6166666666660061E-2</v>
      </c>
      <c r="BK15">
        <v>-0.19958333333332731</v>
      </c>
      <c r="BL15">
        <v>-0.27641666666666026</v>
      </c>
      <c r="BM15">
        <v>-0.16149999999999237</v>
      </c>
      <c r="BN15">
        <v>-5.708333333332713E-2</v>
      </c>
      <c r="BO15">
        <v>-8.5499999999989737E-2</v>
      </c>
      <c r="BP15">
        <v>-0.2406666666666562</v>
      </c>
      <c r="BQ15">
        <v>-0.26074999999998866</v>
      </c>
      <c r="BR15">
        <v>-0.28016666666665746</v>
      </c>
      <c r="BS15">
        <v>-0.36408333333332193</v>
      </c>
    </row>
    <row r="16" spans="1:86" x14ac:dyDescent="0.4">
      <c r="A16" s="14">
        <v>13</v>
      </c>
      <c r="B16" s="46" t="s">
        <v>340</v>
      </c>
      <c r="D16" s="14">
        <v>14</v>
      </c>
      <c r="E16" s="46" t="s">
        <v>1012</v>
      </c>
      <c r="F16" s="5" t="s">
        <v>1015</v>
      </c>
      <c r="H16" s="15">
        <v>13</v>
      </c>
      <c r="I16" s="46" t="s">
        <v>340</v>
      </c>
      <c r="J16" s="5" t="s">
        <v>1015</v>
      </c>
      <c r="L16" s="15">
        <v>6</v>
      </c>
      <c r="M16" s="12" t="s">
        <v>639</v>
      </c>
      <c r="N16" s="5" t="s">
        <v>1015</v>
      </c>
      <c r="P16" s="14">
        <v>3</v>
      </c>
      <c r="Q16" s="46" t="s">
        <v>637</v>
      </c>
      <c r="R16" s="5" t="s">
        <v>1015</v>
      </c>
      <c r="V16" s="7">
        <v>5</v>
      </c>
      <c r="W16">
        <v>-5.3999999999989494E-2</v>
      </c>
      <c r="X16">
        <v>0.10691666666667696</v>
      </c>
      <c r="Y16">
        <v>0.22283333333334349</v>
      </c>
      <c r="Z16">
        <v>0.13925000000001025</v>
      </c>
      <c r="AA16">
        <v>0.16966666666667721</v>
      </c>
      <c r="AB16">
        <v>-0.18358333333331878</v>
      </c>
      <c r="AC16">
        <v>-0.30174999999998647</v>
      </c>
      <c r="AD16">
        <v>-0.11399999999998608</v>
      </c>
      <c r="AE16">
        <v>-0.13441666666665289</v>
      </c>
      <c r="AF16">
        <v>-0.15491666666665177</v>
      </c>
      <c r="AI16" s="7">
        <v>5</v>
      </c>
      <c r="AJ16">
        <v>-0.17008333333333733</v>
      </c>
      <c r="AK16">
        <v>-5.6666666666669606E-2</v>
      </c>
      <c r="AL16">
        <v>-9.2416666666669298E-2</v>
      </c>
      <c r="AM16">
        <v>-6.8583333333336563E-2</v>
      </c>
      <c r="AN16">
        <v>9.7499999999996353E-2</v>
      </c>
      <c r="AO16">
        <v>-0.30433333333332563</v>
      </c>
      <c r="AP16">
        <v>-0.30991666666665857</v>
      </c>
      <c r="AQ16">
        <v>-0.16033333333332572</v>
      </c>
      <c r="AR16">
        <v>-3.5249999999991628E-2</v>
      </c>
      <c r="AS16">
        <v>-0.1211666666666583</v>
      </c>
      <c r="AV16" s="7">
        <v>5</v>
      </c>
      <c r="AW16">
        <v>-7.2416666666653154E-2</v>
      </c>
      <c r="AX16">
        <v>0.14525000000001367</v>
      </c>
      <c r="AY16">
        <v>0.2003333333333483</v>
      </c>
      <c r="AZ16">
        <v>0.17600000000001509</v>
      </c>
      <c r="BA16">
        <v>0.22950000000001508</v>
      </c>
      <c r="BB16">
        <v>-0.10399999999999281</v>
      </c>
      <c r="BC16">
        <v>-0.21483333333332599</v>
      </c>
      <c r="BD16">
        <v>-3.3999999999992522E-2</v>
      </c>
      <c r="BE16">
        <v>6.1666666666674412E-2</v>
      </c>
      <c r="BF16">
        <v>0.37425000000000719</v>
      </c>
      <c r="BI16" s="7">
        <v>5</v>
      </c>
      <c r="BJ16">
        <v>-4.916666666668057E-2</v>
      </c>
      <c r="BK16">
        <v>-0.21100000000001298</v>
      </c>
      <c r="BL16">
        <v>-0.23083333333334638</v>
      </c>
      <c r="BM16">
        <v>0.13141666666665397</v>
      </c>
      <c r="BN16">
        <v>0.17841666666665504</v>
      </c>
      <c r="BO16">
        <v>-4.0416666666659634E-2</v>
      </c>
      <c r="BP16">
        <v>-0.1011666666666604</v>
      </c>
      <c r="BQ16">
        <v>-0.10891666666665915</v>
      </c>
      <c r="BR16">
        <v>-0.36049999999999305</v>
      </c>
      <c r="BS16">
        <v>-0.30966666666665965</v>
      </c>
    </row>
    <row r="17" spans="1:72" x14ac:dyDescent="0.4">
      <c r="A17" s="15">
        <v>14</v>
      </c>
      <c r="B17" s="47" t="s">
        <v>1012</v>
      </c>
      <c r="D17" s="14">
        <v>1</v>
      </c>
      <c r="E17" s="47" t="s">
        <v>633</v>
      </c>
      <c r="F17" s="5" t="s">
        <v>1015</v>
      </c>
      <c r="H17" s="14">
        <v>14</v>
      </c>
      <c r="I17" s="47" t="s">
        <v>1012</v>
      </c>
      <c r="J17" s="5" t="s">
        <v>1015</v>
      </c>
      <c r="L17" s="14">
        <v>14</v>
      </c>
      <c r="M17" s="47" t="s">
        <v>1012</v>
      </c>
      <c r="N17" s="5" t="s">
        <v>1015</v>
      </c>
      <c r="P17" s="15">
        <v>6</v>
      </c>
      <c r="Q17" s="5" t="s">
        <v>639</v>
      </c>
      <c r="R17" s="5" t="s">
        <v>1015</v>
      </c>
      <c r="V17" s="7">
        <v>6</v>
      </c>
      <c r="W17">
        <v>-0.16341666666668311</v>
      </c>
      <c r="X17">
        <v>-0.28041666666668236</v>
      </c>
      <c r="Y17">
        <v>-0.15966666666668358</v>
      </c>
      <c r="Z17">
        <v>-0.20316666666668284</v>
      </c>
      <c r="AA17">
        <v>-0.13916666666668387</v>
      </c>
      <c r="AB17">
        <v>-0.22016666666666621</v>
      </c>
      <c r="AC17">
        <v>-0.19324999999999976</v>
      </c>
      <c r="AD17">
        <v>-0.11258333333333184</v>
      </c>
      <c r="AE17">
        <v>-0.19183333333333319</v>
      </c>
      <c r="AF17">
        <v>-8.3499999999998895E-2</v>
      </c>
      <c r="AI17" s="7">
        <v>6</v>
      </c>
      <c r="AJ17">
        <v>-6.2249999999984477E-2</v>
      </c>
      <c r="AK17">
        <v>-7.0833333333318413E-2</v>
      </c>
      <c r="AL17">
        <v>-1.4666666666651432E-2</v>
      </c>
      <c r="AM17">
        <v>3.2916666666681374E-2</v>
      </c>
      <c r="AN17">
        <v>-7.6333333333317432E-2</v>
      </c>
      <c r="AO17">
        <v>-9.4083333333307456E-2</v>
      </c>
      <c r="AP17">
        <v>-0.2994999999999744</v>
      </c>
      <c r="AQ17">
        <v>-0.39074999999997384</v>
      </c>
      <c r="AR17">
        <v>-0.35216666666664004</v>
      </c>
      <c r="AS17">
        <v>-0.47708333333330766</v>
      </c>
      <c r="AV17" s="7">
        <v>6</v>
      </c>
      <c r="AW17">
        <v>-0.20266666666667074</v>
      </c>
      <c r="AX17">
        <v>-0.20150000000000301</v>
      </c>
      <c r="AY17">
        <v>0.13016666666666268</v>
      </c>
      <c r="AZ17">
        <v>0.37466666666666354</v>
      </c>
      <c r="BA17">
        <v>0.46416666666666268</v>
      </c>
      <c r="BB17">
        <v>-0.12133333333332992</v>
      </c>
      <c r="BC17">
        <v>-0.29299999999999798</v>
      </c>
      <c r="BD17">
        <v>-0.29783333333333056</v>
      </c>
      <c r="BE17">
        <v>-0.20566666666666364</v>
      </c>
      <c r="BF17">
        <v>-0.15199999999999819</v>
      </c>
      <c r="BI17" s="7">
        <v>6</v>
      </c>
      <c r="BJ17">
        <v>-8.8000000000000023E-2</v>
      </c>
      <c r="BK17">
        <v>-2.4999999999992658E-3</v>
      </c>
      <c r="BL17">
        <v>-9.9416666666666487E-2</v>
      </c>
      <c r="BM17">
        <v>-5.6166666666666983E-2</v>
      </c>
      <c r="BN17">
        <v>2.2333333333333982E-2</v>
      </c>
      <c r="BO17">
        <v>0.13191666666665766</v>
      </c>
      <c r="BP17">
        <v>2.4916666666657386E-2</v>
      </c>
      <c r="BQ17">
        <v>4.2499999999909242E-3</v>
      </c>
      <c r="BR17">
        <v>0.12791666666665763</v>
      </c>
      <c r="BS17">
        <v>0.11966666666665743</v>
      </c>
    </row>
    <row r="18" spans="1:72" x14ac:dyDescent="0.4">
      <c r="A18" s="14">
        <v>15</v>
      </c>
      <c r="B18" s="12" t="s">
        <v>645</v>
      </c>
      <c r="D18" s="15">
        <v>6</v>
      </c>
      <c r="E18" s="12" t="s">
        <v>639</v>
      </c>
      <c r="F18" s="5" t="s">
        <v>1015</v>
      </c>
      <c r="H18" s="15">
        <v>7</v>
      </c>
      <c r="I18" s="46" t="s">
        <v>640</v>
      </c>
      <c r="J18" s="5" t="s">
        <v>1015</v>
      </c>
      <c r="L18" s="14">
        <v>3</v>
      </c>
      <c r="M18" s="46" t="s">
        <v>637</v>
      </c>
      <c r="N18" s="5" t="s">
        <v>1015</v>
      </c>
      <c r="P18" s="14">
        <v>14</v>
      </c>
      <c r="Q18" s="46" t="s">
        <v>1012</v>
      </c>
      <c r="R18" s="5" t="s">
        <v>1015</v>
      </c>
      <c r="V18" s="24">
        <v>7</v>
      </c>
      <c r="W18" s="17">
        <v>-0.29608333333333736</v>
      </c>
      <c r="X18" s="17">
        <v>-0.48475000000000512</v>
      </c>
      <c r="Y18" s="17">
        <v>-0.56583333333333763</v>
      </c>
      <c r="Z18" s="17">
        <v>-0.2958333333333375</v>
      </c>
      <c r="AA18" s="17">
        <v>-0.11100000000000468</v>
      </c>
      <c r="AB18" s="17">
        <v>-0.2182499999999872</v>
      </c>
      <c r="AC18" s="17">
        <v>-0.56491666666665452</v>
      </c>
      <c r="AD18" s="17">
        <v>-0.79358333333332109</v>
      </c>
      <c r="AE18" s="17">
        <v>-0.88649999999998763</v>
      </c>
      <c r="AF18" s="17">
        <v>-0.96158333333332102</v>
      </c>
      <c r="AI18" s="24">
        <v>7</v>
      </c>
      <c r="AJ18">
        <v>-0.17025000000000348</v>
      </c>
      <c r="AK18">
        <v>-7.7083333333335932E-2</v>
      </c>
      <c r="AL18">
        <v>0.11808333333332979</v>
      </c>
      <c r="AM18">
        <v>0.40541666666666337</v>
      </c>
      <c r="AN18">
        <v>0.65916666666666379</v>
      </c>
      <c r="AO18">
        <v>-0.26925000000000182</v>
      </c>
      <c r="AP18">
        <v>-0.37483333333333479</v>
      </c>
      <c r="AQ18">
        <v>-0.38850000000000173</v>
      </c>
      <c r="AR18">
        <v>0.10133333333333176</v>
      </c>
      <c r="AS18">
        <v>0.8563333333333315</v>
      </c>
      <c r="AV18" s="24">
        <v>7</v>
      </c>
      <c r="AW18">
        <v>-4.7749999999999557E-2</v>
      </c>
      <c r="AX18">
        <v>-0.25874999999999865</v>
      </c>
      <c r="AY18">
        <v>-6.2083333333332887E-2</v>
      </c>
      <c r="AZ18">
        <v>0.25466666666666737</v>
      </c>
      <c r="BA18">
        <v>0.46725000000000078</v>
      </c>
      <c r="BB18">
        <v>4.3916666666661421E-2</v>
      </c>
      <c r="BC18">
        <v>2.9833333333327754E-2</v>
      </c>
      <c r="BD18">
        <v>8.6166666666661007E-2</v>
      </c>
      <c r="BE18">
        <v>4.9499999999994181E-2</v>
      </c>
      <c r="BF18">
        <v>-2.0750000000006825E-2</v>
      </c>
      <c r="BI18" s="24">
        <v>7</v>
      </c>
      <c r="BJ18">
        <v>3.3249999999997823E-2</v>
      </c>
      <c r="BK18">
        <v>0.35724999999999874</v>
      </c>
      <c r="BL18">
        <v>0.44033333333333313</v>
      </c>
      <c r="BM18">
        <v>0.42374999999999913</v>
      </c>
      <c r="BN18">
        <v>0.40891666666666615</v>
      </c>
      <c r="BO18">
        <v>0.17483333333334319</v>
      </c>
      <c r="BP18">
        <v>0.10975000000001055</v>
      </c>
      <c r="BQ18">
        <v>3.6750000000010156E-2</v>
      </c>
      <c r="BR18">
        <v>7.5916666666675903E-2</v>
      </c>
      <c r="BS18">
        <v>3.5333333333344187E-2</v>
      </c>
    </row>
    <row r="20" spans="1:72" x14ac:dyDescent="0.4">
      <c r="V20" t="s">
        <v>61</v>
      </c>
      <c r="AI20" t="s">
        <v>61</v>
      </c>
      <c r="AV20" t="s">
        <v>61</v>
      </c>
      <c r="BI20" t="s">
        <v>61</v>
      </c>
    </row>
    <row r="21" spans="1:72" ht="18.75" customHeight="1" x14ac:dyDescent="0.4">
      <c r="T21" s="11"/>
      <c r="U21" s="11"/>
      <c r="Y21" s="7"/>
      <c r="Z21" s="7"/>
      <c r="AA21" s="7"/>
      <c r="AB21" s="7"/>
      <c r="AC21" s="7"/>
      <c r="AD21" s="7"/>
      <c r="AE21" s="7"/>
      <c r="AF21" s="7"/>
      <c r="AG21" s="7"/>
      <c r="AH21" s="7"/>
      <c r="BD21" t="s">
        <v>1232</v>
      </c>
      <c r="BE21" t="s">
        <v>1233</v>
      </c>
    </row>
    <row r="22" spans="1:72" ht="18.75" customHeight="1" x14ac:dyDescent="0.4">
      <c r="T22" s="11"/>
      <c r="U22" s="11"/>
      <c r="V22" t="s">
        <v>23</v>
      </c>
      <c r="Y22" s="7"/>
      <c r="Z22" s="7"/>
      <c r="AA22" s="7"/>
      <c r="AB22" s="7"/>
      <c r="AC22" s="7"/>
      <c r="AD22" s="7"/>
      <c r="AE22" s="7"/>
      <c r="AF22" s="7"/>
      <c r="AG22" s="7"/>
      <c r="AH22" s="7"/>
      <c r="AI22" t="s">
        <v>23</v>
      </c>
      <c r="AV22" t="s">
        <v>23</v>
      </c>
      <c r="BC22" s="28" t="s">
        <v>1259</v>
      </c>
      <c r="BD22">
        <f>AVERAGE(AW4:BA10)</f>
        <v>-0.17369642857143772</v>
      </c>
      <c r="BE22">
        <f>AVERAGE(BB4:BF10)</f>
        <v>-8.482142857143174E-2</v>
      </c>
      <c r="BI22" t="s">
        <v>23</v>
      </c>
    </row>
    <row r="23" spans="1:72" ht="18.75" customHeight="1" x14ac:dyDescent="0.4">
      <c r="R23" t="s">
        <v>1232</v>
      </c>
      <c r="S23" t="s">
        <v>1233</v>
      </c>
      <c r="T23" s="60"/>
      <c r="U23" s="60"/>
      <c r="V23" s="60"/>
      <c r="X23" s="7"/>
      <c r="AF23" s="11"/>
      <c r="AG23" s="11"/>
      <c r="AJ23" s="7"/>
      <c r="AK23" s="7"/>
      <c r="AL23" s="7"/>
      <c r="AM23" s="7"/>
      <c r="AN23" s="7"/>
      <c r="AO23" s="7"/>
      <c r="AP23" s="7"/>
      <c r="AQ23" s="7"/>
      <c r="AR23" s="7"/>
      <c r="AS23" s="7"/>
      <c r="BC23" s="61" t="s">
        <v>1262</v>
      </c>
      <c r="BD23">
        <f>AVERAGE(AW12:BA18)</f>
        <v>0.23525000000000021</v>
      </c>
      <c r="BE23">
        <f>AVERAGE(BB12:BF18)</f>
        <v>-0.10443333333332948</v>
      </c>
      <c r="BG23" s="11"/>
      <c r="BH23" s="11"/>
      <c r="BI23" s="5"/>
      <c r="BK23" s="7"/>
      <c r="BL23" s="7"/>
      <c r="BM23" s="7"/>
      <c r="BN23" s="7"/>
      <c r="BO23" s="7"/>
      <c r="BP23" s="7"/>
      <c r="BQ23" s="7"/>
      <c r="BR23" s="7"/>
      <c r="BS23" s="7"/>
      <c r="BT23" s="7"/>
    </row>
    <row r="24" spans="1:72" ht="18.75" customHeight="1" x14ac:dyDescent="0.4">
      <c r="Q24" t="s">
        <v>1259</v>
      </c>
      <c r="R24">
        <f>AVERAGE(W4:AA10)</f>
        <v>-0.25537619047619564</v>
      </c>
      <c r="S24">
        <f>AVERAGE(AB4:AF10)</f>
        <v>-0.1420095238095217</v>
      </c>
      <c r="T24" s="5"/>
      <c r="U24" s="5"/>
      <c r="V24" s="5" t="s">
        <v>477</v>
      </c>
      <c r="X24" s="7"/>
      <c r="AF24" s="11"/>
      <c r="AG24" s="11"/>
      <c r="AI24" t="s">
        <v>477</v>
      </c>
      <c r="AJ24" s="7"/>
      <c r="AK24" s="7"/>
      <c r="AL24" s="7"/>
      <c r="AM24" s="7"/>
      <c r="AN24" s="7"/>
      <c r="AO24" s="7"/>
      <c r="AP24" s="7"/>
      <c r="AQ24" s="7"/>
      <c r="AR24" s="7"/>
      <c r="AS24" s="11"/>
      <c r="AT24" s="11"/>
      <c r="AU24" s="5"/>
      <c r="AV24" t="s">
        <v>477</v>
      </c>
      <c r="AW24" s="4"/>
      <c r="AX24" s="4"/>
      <c r="AY24" s="4"/>
      <c r="AZ24" s="4"/>
      <c r="BA24" s="4"/>
      <c r="BH24" s="11"/>
      <c r="BI24" s="5" t="s">
        <v>477</v>
      </c>
      <c r="BK24" s="7"/>
      <c r="BL24" s="7"/>
      <c r="BM24" s="7"/>
      <c r="BN24" s="7"/>
      <c r="BO24" s="7"/>
      <c r="BP24" s="7"/>
      <c r="BQ24" s="7"/>
      <c r="BR24" s="7"/>
      <c r="BS24" s="7"/>
      <c r="BT24" s="7"/>
    </row>
    <row r="25" spans="1:72" ht="18.75" customHeight="1" x14ac:dyDescent="0.4">
      <c r="Q25" t="s">
        <v>1260</v>
      </c>
      <c r="R25">
        <f>AVERAGE(W12:AA18)</f>
        <v>-8.1876190476191532E-2</v>
      </c>
      <c r="S25">
        <f>AVERAGE(AB12:AF18)</f>
        <v>-0.22695238095237744</v>
      </c>
      <c r="T25" s="5"/>
      <c r="U25" s="5"/>
      <c r="V25" s="5" t="s">
        <v>24</v>
      </c>
      <c r="X25" s="7"/>
      <c r="AF25" s="60"/>
      <c r="AG25" s="60"/>
      <c r="AH25" s="60"/>
      <c r="AI25" t="s">
        <v>24</v>
      </c>
      <c r="AS25" s="11"/>
      <c r="AT25" s="11"/>
      <c r="AU25" s="5"/>
      <c r="AV25" t="s">
        <v>24</v>
      </c>
      <c r="AW25" s="4"/>
      <c r="AX25" s="4"/>
      <c r="AY25" s="4"/>
      <c r="AZ25" s="4"/>
      <c r="BA25" s="4"/>
      <c r="BC25">
        <f>AVERAGE(AW4:AW10)</f>
        <v>-0.16379761904762841</v>
      </c>
      <c r="BD25">
        <f>AVERAGE(AX4:AX10)</f>
        <v>-0.22195238095239025</v>
      </c>
      <c r="BE25">
        <f>AVERAGE(AY4:AY10)</f>
        <v>-0.18272023809524712</v>
      </c>
      <c r="BF25">
        <f>AVERAGE(AZ4:AZ10)</f>
        <v>-0.19501190476191382</v>
      </c>
      <c r="BG25">
        <f>AVERAGE(BA4:BA10)</f>
        <v>-0.10500000000000942</v>
      </c>
      <c r="BH25" s="60"/>
      <c r="BI25" s="60" t="s">
        <v>24</v>
      </c>
    </row>
    <row r="26" spans="1:72" x14ac:dyDescent="0.4">
      <c r="T26" s="5"/>
      <c r="U26" s="5"/>
      <c r="V26" s="5" t="s">
        <v>390</v>
      </c>
      <c r="X26" s="7"/>
      <c r="AF26" s="5"/>
      <c r="AG26" s="5"/>
      <c r="AH26" s="5"/>
      <c r="AI26" s="7" t="s">
        <v>390</v>
      </c>
      <c r="AS26" s="60"/>
      <c r="AT26" s="60"/>
      <c r="AU26" s="60"/>
      <c r="AV26" t="s">
        <v>390</v>
      </c>
      <c r="BC26">
        <f>AVERAGE(BB4:BB10)</f>
        <v>-1.1559523809527112E-2</v>
      </c>
      <c r="BD26">
        <f>AVERAGE(BC4:BC10)</f>
        <v>-6.5035714285717541E-2</v>
      </c>
      <c r="BE26">
        <f>AVERAGE(BD4:BD10)</f>
        <v>-0.1151904761904791</v>
      </c>
      <c r="BF26">
        <f>AVERAGE(BE4:BE10)</f>
        <v>-8.7142857142860283E-2</v>
      </c>
      <c r="BG26">
        <f>AVERAGE(BF4:BF10)</f>
        <v>-0.14517857142857465</v>
      </c>
      <c r="BH26" s="5"/>
      <c r="BI26" s="5" t="s">
        <v>390</v>
      </c>
      <c r="BJ26" s="7"/>
      <c r="BQ26" t="s">
        <v>1232</v>
      </c>
      <c r="BR26" t="s">
        <v>1233</v>
      </c>
    </row>
    <row r="27" spans="1:72" x14ac:dyDescent="0.4">
      <c r="T27" s="5"/>
      <c r="U27" s="5"/>
      <c r="V27" s="5" t="s">
        <v>25</v>
      </c>
      <c r="X27" s="7"/>
      <c r="AF27" s="5"/>
      <c r="AG27" s="5"/>
      <c r="AH27" s="5"/>
      <c r="AI27" s="7" t="s">
        <v>25</v>
      </c>
      <c r="AS27" s="5"/>
      <c r="AT27" s="5"/>
      <c r="AU27" s="5"/>
      <c r="AV27" s="7" t="s">
        <v>25</v>
      </c>
      <c r="BH27" s="5"/>
      <c r="BI27" s="5" t="s">
        <v>25</v>
      </c>
      <c r="BJ27" s="7"/>
      <c r="BP27" s="28" t="s">
        <v>1259</v>
      </c>
      <c r="BQ27">
        <f>AVERAGE(BJ4:BN10)</f>
        <v>0.13422524553570345</v>
      </c>
      <c r="BR27">
        <f>AVERAGE(BO4:BS10)</f>
        <v>-0.31079999999999858</v>
      </c>
    </row>
    <row r="28" spans="1:72" x14ac:dyDescent="0.4">
      <c r="T28" s="5"/>
      <c r="U28" s="5"/>
      <c r="V28" s="5" t="s">
        <v>26</v>
      </c>
      <c r="W28" t="s">
        <v>27</v>
      </c>
      <c r="X28" s="7" t="s">
        <v>65</v>
      </c>
      <c r="Y28" t="s">
        <v>28</v>
      </c>
      <c r="Z28" t="s">
        <v>29</v>
      </c>
      <c r="AA28" t="s">
        <v>30</v>
      </c>
      <c r="AF28" s="5"/>
      <c r="AG28" s="5"/>
      <c r="AH28" s="5"/>
      <c r="AI28" s="7" t="s">
        <v>26</v>
      </c>
      <c r="AJ28" t="s">
        <v>27</v>
      </c>
      <c r="AK28" t="s">
        <v>65</v>
      </c>
      <c r="AL28" t="s">
        <v>28</v>
      </c>
      <c r="AM28" t="s">
        <v>29</v>
      </c>
      <c r="AN28" t="s">
        <v>30</v>
      </c>
      <c r="AS28" s="5"/>
      <c r="AT28" s="5"/>
      <c r="AU28" s="5"/>
      <c r="AV28" s="7" t="s">
        <v>26</v>
      </c>
      <c r="AW28" t="s">
        <v>27</v>
      </c>
      <c r="AX28" t="s">
        <v>65</v>
      </c>
      <c r="AY28" t="s">
        <v>28</v>
      </c>
      <c r="AZ28" t="s">
        <v>29</v>
      </c>
      <c r="BA28" t="s">
        <v>30</v>
      </c>
      <c r="BC28">
        <f>AVERAGE(AW12:AW18)</f>
        <v>1.6499999999999956E-2</v>
      </c>
      <c r="BD28">
        <f>AVERAGE(AX12:AX18)</f>
        <v>0.1077380952380954</v>
      </c>
      <c r="BE28">
        <f>AVERAGE(AY12:AY18)</f>
        <v>0.24200000000000024</v>
      </c>
      <c r="BF28">
        <f>AVERAGE(AZ12:AZ18)</f>
        <v>0.34245238095238129</v>
      </c>
      <c r="BG28">
        <f>AVERAGE(BA12:BA18)</f>
        <v>0.46755952380952415</v>
      </c>
      <c r="BH28" s="5"/>
      <c r="BI28" s="5" t="s">
        <v>26</v>
      </c>
      <c r="BJ28" s="7" t="s">
        <v>27</v>
      </c>
      <c r="BK28" t="s">
        <v>65</v>
      </c>
      <c r="BL28" t="s">
        <v>28</v>
      </c>
      <c r="BM28" t="s">
        <v>29</v>
      </c>
      <c r="BN28" t="s">
        <v>30</v>
      </c>
      <c r="BP28" s="61" t="s">
        <v>1262</v>
      </c>
      <c r="BQ28">
        <f>AVERAGE(BJ12:BN18)</f>
        <v>-1.1803571428570367E-2</v>
      </c>
      <c r="BR28">
        <f>AVERAGE(BO12:BS18)</f>
        <v>2.695714285714616E-2</v>
      </c>
    </row>
    <row r="29" spans="1:72" x14ac:dyDescent="0.4">
      <c r="T29" s="5"/>
      <c r="U29" s="5"/>
      <c r="V29" s="5" t="s">
        <v>25</v>
      </c>
      <c r="X29" s="7"/>
      <c r="AF29" s="5"/>
      <c r="AG29" s="5"/>
      <c r="AH29" s="5"/>
      <c r="AI29" s="7" t="s">
        <v>25</v>
      </c>
      <c r="AS29" s="5"/>
      <c r="AT29" s="5"/>
      <c r="AU29" s="5"/>
      <c r="AV29" s="7" t="s">
        <v>25</v>
      </c>
      <c r="BC29">
        <f>AVERAGE(BB12:BB18)</f>
        <v>-8.6797619047614932E-2</v>
      </c>
      <c r="BD29">
        <f>AVERAGE(BC12:BC18)</f>
        <v>-0.15623809523809135</v>
      </c>
      <c r="BE29">
        <f>AVERAGE(BD12:BD18)</f>
        <v>-0.12141666666666263</v>
      </c>
      <c r="BF29">
        <f>AVERAGE(BE12:BE18)</f>
        <v>-0.11282142857142455</v>
      </c>
      <c r="BG29">
        <f>AVERAGE(BF12:BF18)</f>
        <v>-4.4892857142853793E-2</v>
      </c>
      <c r="BH29" s="5"/>
      <c r="BI29" s="5" t="s">
        <v>25</v>
      </c>
      <c r="BJ29" s="7"/>
    </row>
    <row r="30" spans="1:72" x14ac:dyDescent="0.4">
      <c r="T30" s="5"/>
      <c r="U30" s="5"/>
      <c r="V30" s="5">
        <v>1</v>
      </c>
      <c r="W30">
        <v>1</v>
      </c>
      <c r="X30" s="7">
        <v>1</v>
      </c>
      <c r="Y30">
        <v>7</v>
      </c>
      <c r="Z30">
        <v>-0.1575</v>
      </c>
      <c r="AA30">
        <v>0.10680000000000001</v>
      </c>
      <c r="AF30" s="5"/>
      <c r="AG30" s="5"/>
      <c r="AH30" s="5"/>
      <c r="AI30" s="7">
        <v>1</v>
      </c>
      <c r="AJ30">
        <v>1</v>
      </c>
      <c r="AK30">
        <v>1</v>
      </c>
      <c r="AL30">
        <v>7</v>
      </c>
      <c r="AM30">
        <v>-7.4999999999999997E-3</v>
      </c>
      <c r="AN30">
        <v>0.17399999999999999</v>
      </c>
      <c r="AS30" s="5"/>
      <c r="AT30" s="5"/>
      <c r="AU30" s="5"/>
      <c r="AV30" s="7">
        <v>1</v>
      </c>
      <c r="AW30">
        <v>1</v>
      </c>
      <c r="AX30">
        <v>1</v>
      </c>
      <c r="AY30">
        <v>7</v>
      </c>
      <c r="AZ30">
        <v>-0.1638</v>
      </c>
      <c r="BA30">
        <v>0.3281</v>
      </c>
      <c r="BH30" s="5"/>
      <c r="BI30" s="5">
        <v>1</v>
      </c>
      <c r="BJ30" s="7">
        <v>1</v>
      </c>
      <c r="BK30">
        <v>1</v>
      </c>
      <c r="BL30">
        <v>7</v>
      </c>
      <c r="BM30">
        <v>-6.0400000000000002E-2</v>
      </c>
      <c r="BN30">
        <v>0.128</v>
      </c>
    </row>
    <row r="31" spans="1:72" x14ac:dyDescent="0.4">
      <c r="T31" s="5"/>
      <c r="U31" s="5"/>
      <c r="V31" s="5">
        <v>1</v>
      </c>
      <c r="W31">
        <v>1</v>
      </c>
      <c r="X31" s="7">
        <v>2</v>
      </c>
      <c r="Y31">
        <v>7</v>
      </c>
      <c r="Z31">
        <v>-0.27650000000000002</v>
      </c>
      <c r="AA31">
        <v>0.2465</v>
      </c>
      <c r="AF31" s="5"/>
      <c r="AG31" s="5"/>
      <c r="AH31" s="5"/>
      <c r="AI31" s="7">
        <v>1</v>
      </c>
      <c r="AJ31">
        <v>1</v>
      </c>
      <c r="AK31">
        <v>2</v>
      </c>
      <c r="AL31">
        <v>7</v>
      </c>
      <c r="AM31">
        <v>6.9400000000000003E-2</v>
      </c>
      <c r="AN31">
        <v>0.37730000000000002</v>
      </c>
      <c r="AS31" s="5"/>
      <c r="AT31" s="5"/>
      <c r="AU31" s="5"/>
      <c r="AV31" s="7">
        <v>1</v>
      </c>
      <c r="AW31">
        <v>1</v>
      </c>
      <c r="AX31">
        <v>2</v>
      </c>
      <c r="AY31">
        <v>7</v>
      </c>
      <c r="AZ31">
        <v>-0.222</v>
      </c>
      <c r="BA31">
        <v>0.53969999999999996</v>
      </c>
      <c r="BG31" s="5"/>
      <c r="BH31" s="5"/>
      <c r="BI31" s="5">
        <v>1</v>
      </c>
      <c r="BJ31" s="7">
        <v>1</v>
      </c>
      <c r="BK31">
        <v>2</v>
      </c>
      <c r="BL31">
        <v>7</v>
      </c>
      <c r="BM31">
        <v>-2.2100000000000002E-2</v>
      </c>
      <c r="BN31">
        <v>0.24179999999999999</v>
      </c>
    </row>
    <row r="32" spans="1:72" x14ac:dyDescent="0.4">
      <c r="T32" s="5"/>
      <c r="U32" s="5"/>
      <c r="V32" s="5">
        <v>1</v>
      </c>
      <c r="W32">
        <v>1</v>
      </c>
      <c r="X32" s="7">
        <v>3</v>
      </c>
      <c r="Y32">
        <v>7</v>
      </c>
      <c r="Z32">
        <v>-0.30449999999999999</v>
      </c>
      <c r="AA32">
        <v>0.27329999999999999</v>
      </c>
      <c r="AF32" s="5"/>
      <c r="AG32" s="5"/>
      <c r="AH32" s="5"/>
      <c r="AI32" s="7">
        <v>1</v>
      </c>
      <c r="AJ32">
        <v>1</v>
      </c>
      <c r="AK32">
        <v>3</v>
      </c>
      <c r="AL32">
        <v>7</v>
      </c>
      <c r="AM32">
        <v>0.15479999999999999</v>
      </c>
      <c r="AN32">
        <v>0.58160000000000001</v>
      </c>
      <c r="AS32" s="5"/>
      <c r="AT32" s="5"/>
      <c r="AU32" s="5"/>
      <c r="AV32" s="7">
        <v>1</v>
      </c>
      <c r="AW32">
        <v>1</v>
      </c>
      <c r="AX32">
        <v>3</v>
      </c>
      <c r="AY32">
        <v>7</v>
      </c>
      <c r="AZ32">
        <v>-0.1827</v>
      </c>
      <c r="BA32">
        <v>0.54910000000000003</v>
      </c>
      <c r="BC32" s="19">
        <v>1</v>
      </c>
      <c r="BD32" s="19">
        <v>2</v>
      </c>
      <c r="BE32" s="19">
        <v>3</v>
      </c>
      <c r="BF32" s="19">
        <v>4</v>
      </c>
      <c r="BG32" s="19">
        <v>5</v>
      </c>
      <c r="BH32" s="5"/>
      <c r="BI32" s="5">
        <v>1</v>
      </c>
      <c r="BJ32" s="7">
        <v>1</v>
      </c>
      <c r="BK32">
        <v>3</v>
      </c>
      <c r="BL32">
        <v>7</v>
      </c>
      <c r="BM32">
        <v>0.13389999999999999</v>
      </c>
      <c r="BN32">
        <v>0.38679999999999998</v>
      </c>
    </row>
    <row r="33" spans="20:66" x14ac:dyDescent="0.4">
      <c r="T33" s="5"/>
      <c r="U33" s="5"/>
      <c r="V33" s="5">
        <v>1</v>
      </c>
      <c r="W33">
        <v>1</v>
      </c>
      <c r="X33" s="7">
        <v>4</v>
      </c>
      <c r="Y33">
        <v>7</v>
      </c>
      <c r="Z33">
        <v>-0.29349999999999998</v>
      </c>
      <c r="AA33">
        <v>0.23039999999999999</v>
      </c>
      <c r="AF33" s="5"/>
      <c r="AG33" s="5"/>
      <c r="AH33" s="5"/>
      <c r="AI33" s="7">
        <v>1</v>
      </c>
      <c r="AJ33">
        <v>1</v>
      </c>
      <c r="AK33">
        <v>4</v>
      </c>
      <c r="AL33">
        <v>7</v>
      </c>
      <c r="AM33">
        <v>0.19639999999999999</v>
      </c>
      <c r="AN33">
        <v>0.65939999999999999</v>
      </c>
      <c r="AS33" s="5"/>
      <c r="AT33" s="5"/>
      <c r="AU33" s="5"/>
      <c r="AV33" s="7">
        <v>1</v>
      </c>
      <c r="AW33">
        <v>1</v>
      </c>
      <c r="AX33">
        <v>4</v>
      </c>
      <c r="AY33">
        <v>7</v>
      </c>
      <c r="AZ33">
        <v>-0.19500000000000001</v>
      </c>
      <c r="BA33">
        <v>0.5837</v>
      </c>
      <c r="BB33" s="28" t="s">
        <v>1259</v>
      </c>
      <c r="BC33">
        <f>AVERAGE(BC25:BC26)</f>
        <v>-8.7678571428577753E-2</v>
      </c>
      <c r="BD33">
        <f>AVERAGE(BD25:BD26)</f>
        <v>-0.1434940476190539</v>
      </c>
      <c r="BE33">
        <f>AVERAGE(BE25:BE26)</f>
        <v>-0.14895535714286312</v>
      </c>
      <c r="BF33">
        <f>AVERAGE(BF25:BF26)</f>
        <v>-0.14107738095238706</v>
      </c>
      <c r="BG33">
        <f>AVERAGE(BG25:BG26)</f>
        <v>-0.12508928571429204</v>
      </c>
      <c r="BH33" s="5"/>
      <c r="BI33" s="5">
        <v>1</v>
      </c>
      <c r="BJ33" s="7">
        <v>1</v>
      </c>
      <c r="BK33">
        <v>4</v>
      </c>
      <c r="BL33">
        <v>7</v>
      </c>
      <c r="BM33">
        <v>0.25109999999999999</v>
      </c>
      <c r="BN33">
        <v>0.48920000000000002</v>
      </c>
    </row>
    <row r="34" spans="20:66" x14ac:dyDescent="0.4">
      <c r="T34" s="5"/>
      <c r="U34" s="5"/>
      <c r="V34" s="5">
        <v>1</v>
      </c>
      <c r="W34">
        <v>1</v>
      </c>
      <c r="X34" s="7">
        <v>5</v>
      </c>
      <c r="Y34">
        <v>7</v>
      </c>
      <c r="Z34">
        <v>-0.24490000000000001</v>
      </c>
      <c r="AA34">
        <v>0.247</v>
      </c>
      <c r="AF34" s="5"/>
      <c r="AG34" s="5"/>
      <c r="AH34" s="5"/>
      <c r="AI34" s="7">
        <v>1</v>
      </c>
      <c r="AJ34">
        <v>1</v>
      </c>
      <c r="AK34">
        <v>5</v>
      </c>
      <c r="AL34">
        <v>7</v>
      </c>
      <c r="AM34">
        <v>0.17860000000000001</v>
      </c>
      <c r="AN34">
        <v>0.63439999999999996</v>
      </c>
      <c r="AS34" s="5"/>
      <c r="AT34" s="5"/>
      <c r="AU34" s="5"/>
      <c r="AV34" s="7">
        <v>1</v>
      </c>
      <c r="AW34">
        <v>1</v>
      </c>
      <c r="AX34">
        <v>5</v>
      </c>
      <c r="AY34">
        <v>7</v>
      </c>
      <c r="AZ34">
        <v>-0.105</v>
      </c>
      <c r="BA34">
        <v>0.4098</v>
      </c>
      <c r="BB34" s="61" t="s">
        <v>1262</v>
      </c>
      <c r="BC34">
        <f>AVERAGE(BC28:BC29)</f>
        <v>-3.5148809523807487E-2</v>
      </c>
      <c r="BD34">
        <f>AVERAGE(BD28:BD29)</f>
        <v>-2.4249999999997975E-2</v>
      </c>
      <c r="BE34">
        <f>AVERAGE(BE28:BE29)</f>
        <v>6.0291666666668804E-2</v>
      </c>
      <c r="BF34">
        <f>AVERAGE(BF28:BF29)</f>
        <v>0.11481547619047837</v>
      </c>
      <c r="BG34">
        <f>AVERAGE(BG28:BG29)</f>
        <v>0.21133333333333518</v>
      </c>
      <c r="BH34" s="5"/>
      <c r="BI34" s="5">
        <v>1</v>
      </c>
      <c r="BJ34" s="7">
        <v>1</v>
      </c>
      <c r="BK34">
        <v>5</v>
      </c>
      <c r="BL34">
        <v>7</v>
      </c>
      <c r="BM34">
        <v>0.36859999999999998</v>
      </c>
      <c r="BN34">
        <v>0.66290000000000004</v>
      </c>
    </row>
    <row r="35" spans="20:66" x14ac:dyDescent="0.4">
      <c r="T35" s="5"/>
      <c r="U35" s="5"/>
      <c r="V35" s="5">
        <v>1</v>
      </c>
      <c r="W35">
        <v>2</v>
      </c>
      <c r="X35" s="7">
        <v>1</v>
      </c>
      <c r="Y35">
        <v>7</v>
      </c>
      <c r="Z35">
        <v>-7.6100000000000001E-2</v>
      </c>
      <c r="AA35">
        <v>0.1444</v>
      </c>
      <c r="AF35" s="5"/>
      <c r="AG35" s="5"/>
      <c r="AH35" s="5"/>
      <c r="AI35" s="7">
        <v>1</v>
      </c>
      <c r="AJ35">
        <v>2</v>
      </c>
      <c r="AK35">
        <v>1</v>
      </c>
      <c r="AL35">
        <v>7</v>
      </c>
      <c r="AM35">
        <v>-4.3799999999999999E-2</v>
      </c>
      <c r="AN35">
        <v>8.2500000000000004E-2</v>
      </c>
      <c r="AS35" s="5"/>
      <c r="AT35" s="5"/>
      <c r="AU35" s="5"/>
      <c r="AV35" s="7">
        <v>1</v>
      </c>
      <c r="AW35">
        <v>2</v>
      </c>
      <c r="AX35">
        <v>1</v>
      </c>
      <c r="AY35">
        <v>7</v>
      </c>
      <c r="AZ35">
        <v>-1.1599999999999999E-2</v>
      </c>
      <c r="BA35">
        <v>0.12759999999999999</v>
      </c>
      <c r="BG35" s="5"/>
      <c r="BH35" s="5"/>
      <c r="BI35" s="5">
        <v>1</v>
      </c>
      <c r="BJ35" s="7">
        <v>2</v>
      </c>
      <c r="BK35">
        <v>1</v>
      </c>
      <c r="BL35">
        <v>7</v>
      </c>
      <c r="BM35">
        <v>-0.15640000000000001</v>
      </c>
      <c r="BN35">
        <v>8.2299999999999998E-2</v>
      </c>
    </row>
    <row r="36" spans="20:66" x14ac:dyDescent="0.4">
      <c r="T36" s="5"/>
      <c r="U36" s="5"/>
      <c r="V36" s="5">
        <v>1</v>
      </c>
      <c r="W36">
        <v>2</v>
      </c>
      <c r="X36" s="7">
        <v>2</v>
      </c>
      <c r="Y36">
        <v>7</v>
      </c>
      <c r="Z36">
        <v>-0.15060000000000001</v>
      </c>
      <c r="AA36">
        <v>0.37509999999999999</v>
      </c>
      <c r="AF36" s="5"/>
      <c r="AG36" s="5"/>
      <c r="AH36" s="5"/>
      <c r="AI36" s="7">
        <v>1</v>
      </c>
      <c r="AJ36">
        <v>2</v>
      </c>
      <c r="AK36">
        <v>2</v>
      </c>
      <c r="AL36">
        <v>7</v>
      </c>
      <c r="AM36">
        <v>-7.3099999999999998E-2</v>
      </c>
      <c r="AN36">
        <v>0.26079999999999998</v>
      </c>
      <c r="AS36" s="5"/>
      <c r="AT36" s="5"/>
      <c r="AU36" s="5"/>
      <c r="AV36" s="7">
        <v>1</v>
      </c>
      <c r="AW36">
        <v>2</v>
      </c>
      <c r="AX36">
        <v>2</v>
      </c>
      <c r="AY36">
        <v>7</v>
      </c>
      <c r="AZ36">
        <v>-6.5000000000000002E-2</v>
      </c>
      <c r="BA36">
        <v>0.32150000000000001</v>
      </c>
      <c r="BG36" s="5"/>
      <c r="BH36" s="5"/>
      <c r="BI36" s="5">
        <v>1</v>
      </c>
      <c r="BJ36" s="7">
        <v>2</v>
      </c>
      <c r="BK36">
        <v>2</v>
      </c>
      <c r="BL36">
        <v>7</v>
      </c>
      <c r="BM36">
        <v>-0.28060000000000002</v>
      </c>
      <c r="BN36">
        <v>0.15290000000000001</v>
      </c>
    </row>
    <row r="37" spans="20:66" x14ac:dyDescent="0.4">
      <c r="T37" s="5"/>
      <c r="U37" s="5"/>
      <c r="V37" s="5">
        <v>1</v>
      </c>
      <c r="W37">
        <v>2</v>
      </c>
      <c r="X37" s="7">
        <v>3</v>
      </c>
      <c r="Y37">
        <v>7</v>
      </c>
      <c r="Z37">
        <v>-0.13569999999999999</v>
      </c>
      <c r="AA37">
        <v>0.4335</v>
      </c>
      <c r="AF37" s="5"/>
      <c r="AG37" s="5"/>
      <c r="AH37" s="5"/>
      <c r="AI37" s="7">
        <v>1</v>
      </c>
      <c r="AJ37">
        <v>2</v>
      </c>
      <c r="AK37">
        <v>3</v>
      </c>
      <c r="AL37">
        <v>7</v>
      </c>
      <c r="AM37">
        <v>-9.5999999999999992E-3</v>
      </c>
      <c r="AN37">
        <v>0.34460000000000002</v>
      </c>
      <c r="AS37" s="5"/>
      <c r="AT37" s="5"/>
      <c r="AU37" s="5"/>
      <c r="AV37" s="7">
        <v>1</v>
      </c>
      <c r="AW37">
        <v>2</v>
      </c>
      <c r="AX37">
        <v>3</v>
      </c>
      <c r="AY37">
        <v>7</v>
      </c>
      <c r="AZ37">
        <v>-0.1152</v>
      </c>
      <c r="BA37">
        <v>0.45660000000000001</v>
      </c>
      <c r="BG37" s="5"/>
      <c r="BH37" s="5"/>
      <c r="BI37" s="5">
        <v>1</v>
      </c>
      <c r="BJ37" s="7">
        <v>2</v>
      </c>
      <c r="BK37">
        <v>3</v>
      </c>
      <c r="BL37">
        <v>7</v>
      </c>
      <c r="BM37">
        <v>-0.32669999999999999</v>
      </c>
      <c r="BN37">
        <v>0.14369999999999999</v>
      </c>
    </row>
    <row r="38" spans="20:66" x14ac:dyDescent="0.4">
      <c r="T38" s="5"/>
      <c r="U38" s="5"/>
      <c r="V38" s="5">
        <v>1</v>
      </c>
      <c r="W38">
        <v>2</v>
      </c>
      <c r="X38" s="7">
        <v>4</v>
      </c>
      <c r="Y38">
        <v>7</v>
      </c>
      <c r="Z38">
        <v>-0.18029999999999999</v>
      </c>
      <c r="AA38">
        <v>0.42630000000000001</v>
      </c>
      <c r="AF38" s="5"/>
      <c r="AG38" s="5"/>
      <c r="AH38" s="5"/>
      <c r="AI38" s="7">
        <v>1</v>
      </c>
      <c r="AJ38">
        <v>2</v>
      </c>
      <c r="AK38">
        <v>4</v>
      </c>
      <c r="AL38">
        <v>7</v>
      </c>
      <c r="AM38">
        <v>-9.6199999999999994E-2</v>
      </c>
      <c r="AN38">
        <v>0.37309999999999999</v>
      </c>
      <c r="AS38" s="5"/>
      <c r="AT38" s="5"/>
      <c r="AU38" s="5"/>
      <c r="AV38" s="7">
        <v>1</v>
      </c>
      <c r="AW38">
        <v>2</v>
      </c>
      <c r="AX38">
        <v>4</v>
      </c>
      <c r="AY38">
        <v>7</v>
      </c>
      <c r="AZ38">
        <v>-8.7099999999999997E-2</v>
      </c>
      <c r="BA38">
        <v>0.46179999999999999</v>
      </c>
      <c r="BG38" s="5"/>
      <c r="BH38" s="5"/>
      <c r="BI38" s="5">
        <v>1</v>
      </c>
      <c r="BJ38" s="7">
        <v>2</v>
      </c>
      <c r="BK38">
        <v>4</v>
      </c>
      <c r="BL38">
        <v>7</v>
      </c>
      <c r="BM38">
        <v>-0.38019999999999998</v>
      </c>
      <c r="BN38">
        <v>0.12089999999999999</v>
      </c>
    </row>
    <row r="39" spans="20:66" x14ac:dyDescent="0.4">
      <c r="V39">
        <v>1</v>
      </c>
      <c r="W39">
        <v>2</v>
      </c>
      <c r="X39">
        <v>5</v>
      </c>
      <c r="Y39">
        <v>7</v>
      </c>
      <c r="Z39">
        <v>-0.16739999999999999</v>
      </c>
      <c r="AA39">
        <v>0.39240000000000003</v>
      </c>
      <c r="AF39" s="5"/>
      <c r="AG39" s="5"/>
      <c r="AH39" s="5"/>
      <c r="AI39" s="7">
        <v>1</v>
      </c>
      <c r="AJ39">
        <v>2</v>
      </c>
      <c r="AK39">
        <v>5</v>
      </c>
      <c r="AL39">
        <v>7</v>
      </c>
      <c r="AM39">
        <v>-0.12590000000000001</v>
      </c>
      <c r="AN39">
        <v>0.37419999999999998</v>
      </c>
      <c r="AS39" s="5"/>
      <c r="AT39" s="5"/>
      <c r="AU39" s="5"/>
      <c r="AV39" s="7">
        <v>1</v>
      </c>
      <c r="AW39">
        <v>2</v>
      </c>
      <c r="AX39">
        <v>5</v>
      </c>
      <c r="AY39">
        <v>7</v>
      </c>
      <c r="AZ39">
        <v>-0.1452</v>
      </c>
      <c r="BA39">
        <v>0.40200000000000002</v>
      </c>
      <c r="BG39" s="5"/>
      <c r="BH39" s="5"/>
      <c r="BI39" s="5">
        <v>1</v>
      </c>
      <c r="BJ39" s="7">
        <v>2</v>
      </c>
      <c r="BK39">
        <v>5</v>
      </c>
      <c r="BL39">
        <v>7</v>
      </c>
      <c r="BM39">
        <v>-0.41010000000000002</v>
      </c>
      <c r="BN39">
        <v>0.13619999999999999</v>
      </c>
    </row>
    <row r="40" spans="20:66" x14ac:dyDescent="0.4">
      <c r="AF40" s="5"/>
      <c r="AG40" s="5"/>
      <c r="AH40" s="5"/>
      <c r="AI40" s="7"/>
      <c r="AS40" s="5"/>
      <c r="AT40" s="5"/>
      <c r="AU40" s="5"/>
      <c r="AV40" s="7"/>
      <c r="BG40" s="5"/>
      <c r="BH40" s="5"/>
      <c r="BI40" s="5"/>
      <c r="BJ40" s="7"/>
    </row>
    <row r="41" spans="20:66" x14ac:dyDescent="0.4">
      <c r="V41">
        <v>2</v>
      </c>
      <c r="W41">
        <v>1</v>
      </c>
      <c r="X41">
        <v>1</v>
      </c>
      <c r="Y41">
        <v>7</v>
      </c>
      <c r="Z41">
        <v>-0.11700000000000001</v>
      </c>
      <c r="AA41">
        <v>0.107</v>
      </c>
      <c r="AI41">
        <v>2</v>
      </c>
      <c r="AJ41">
        <v>1</v>
      </c>
      <c r="AK41">
        <v>1</v>
      </c>
      <c r="AL41">
        <v>7</v>
      </c>
      <c r="AM41">
        <v>-5.3800000000000001E-2</v>
      </c>
      <c r="AN41">
        <v>0.1013</v>
      </c>
      <c r="AS41" s="5"/>
      <c r="AT41" s="5"/>
      <c r="AU41" s="5"/>
      <c r="AV41" s="7">
        <v>2</v>
      </c>
      <c r="AW41">
        <v>1</v>
      </c>
      <c r="AX41">
        <v>1</v>
      </c>
      <c r="AY41">
        <v>7</v>
      </c>
      <c r="AZ41">
        <v>1.6500000000000001E-2</v>
      </c>
      <c r="BA41">
        <v>0.13489999999999999</v>
      </c>
      <c r="BI41">
        <v>2</v>
      </c>
      <c r="BJ41">
        <v>1</v>
      </c>
      <c r="BK41">
        <v>1</v>
      </c>
      <c r="BL41">
        <v>7</v>
      </c>
      <c r="BM41">
        <v>-0.1125</v>
      </c>
      <c r="BN41">
        <v>9.9199999999999997E-2</v>
      </c>
    </row>
    <row r="42" spans="20:66" x14ac:dyDescent="0.4">
      <c r="V42">
        <v>2</v>
      </c>
      <c r="W42">
        <v>1</v>
      </c>
      <c r="X42">
        <v>2</v>
      </c>
      <c r="Y42">
        <v>7</v>
      </c>
      <c r="Z42">
        <v>-0.11020000000000001</v>
      </c>
      <c r="AA42">
        <v>0.2266</v>
      </c>
      <c r="AI42">
        <v>2</v>
      </c>
      <c r="AJ42">
        <v>1</v>
      </c>
      <c r="AK42">
        <v>2</v>
      </c>
      <c r="AL42">
        <v>7</v>
      </c>
      <c r="AM42">
        <v>6.8099999999999994E-2</v>
      </c>
      <c r="AN42">
        <v>0.1255</v>
      </c>
      <c r="AV42">
        <v>2</v>
      </c>
      <c r="AW42">
        <v>1</v>
      </c>
      <c r="AX42">
        <v>2</v>
      </c>
      <c r="AY42">
        <v>7</v>
      </c>
      <c r="AZ42">
        <v>0.1077</v>
      </c>
      <c r="BA42">
        <v>0.23519999999999999</v>
      </c>
      <c r="BI42">
        <v>2</v>
      </c>
      <c r="BJ42">
        <v>1</v>
      </c>
      <c r="BK42">
        <v>2</v>
      </c>
      <c r="BL42">
        <v>7</v>
      </c>
      <c r="BM42">
        <v>-9.9400000000000002E-2</v>
      </c>
      <c r="BN42">
        <v>0.21479999999999999</v>
      </c>
    </row>
    <row r="43" spans="20:66" x14ac:dyDescent="0.4">
      <c r="V43">
        <v>2</v>
      </c>
      <c r="W43">
        <v>1</v>
      </c>
      <c r="X43">
        <v>3</v>
      </c>
      <c r="Y43">
        <v>7</v>
      </c>
      <c r="Z43">
        <v>-9.1200000000000003E-2</v>
      </c>
      <c r="AA43">
        <v>0.28639999999999999</v>
      </c>
      <c r="AI43">
        <v>2</v>
      </c>
      <c r="AJ43">
        <v>1</v>
      </c>
      <c r="AK43">
        <v>3</v>
      </c>
      <c r="AL43">
        <v>7</v>
      </c>
      <c r="AM43">
        <v>0.16669999999999999</v>
      </c>
      <c r="AN43">
        <v>0.16259999999999999</v>
      </c>
      <c r="AV43">
        <v>2</v>
      </c>
      <c r="AW43">
        <v>1</v>
      </c>
      <c r="AX43">
        <v>3</v>
      </c>
      <c r="AY43">
        <v>7</v>
      </c>
      <c r="AZ43">
        <v>0.24199999999999999</v>
      </c>
      <c r="BA43">
        <v>0.1754</v>
      </c>
      <c r="BI43">
        <v>2</v>
      </c>
      <c r="BJ43">
        <v>1</v>
      </c>
      <c r="BK43">
        <v>3</v>
      </c>
      <c r="BL43">
        <v>7</v>
      </c>
      <c r="BM43">
        <v>-7.0800000000000002E-2</v>
      </c>
      <c r="BN43">
        <v>0.23619999999999999</v>
      </c>
    </row>
    <row r="44" spans="20:66" x14ac:dyDescent="0.4">
      <c r="V44">
        <v>2</v>
      </c>
      <c r="W44">
        <v>1</v>
      </c>
      <c r="X44">
        <v>4</v>
      </c>
      <c r="Y44">
        <v>7</v>
      </c>
      <c r="Z44">
        <v>-6.4299999999999996E-2</v>
      </c>
      <c r="AA44">
        <v>0.17169999999999999</v>
      </c>
      <c r="AI44">
        <v>2</v>
      </c>
      <c r="AJ44">
        <v>1</v>
      </c>
      <c r="AK44">
        <v>4</v>
      </c>
      <c r="AL44">
        <v>7</v>
      </c>
      <c r="AM44">
        <v>0.26190000000000002</v>
      </c>
      <c r="AN44">
        <v>0.21759999999999999</v>
      </c>
      <c r="AV44">
        <v>2</v>
      </c>
      <c r="AW44">
        <v>1</v>
      </c>
      <c r="AX44">
        <v>4</v>
      </c>
      <c r="AY44">
        <v>7</v>
      </c>
      <c r="AZ44">
        <v>0.34250000000000003</v>
      </c>
      <c r="BA44">
        <v>0.1497</v>
      </c>
      <c r="BI44">
        <v>2</v>
      </c>
      <c r="BJ44">
        <v>1</v>
      </c>
      <c r="BK44">
        <v>4</v>
      </c>
      <c r="BL44">
        <v>7</v>
      </c>
      <c r="BM44">
        <v>8.48E-2</v>
      </c>
      <c r="BN44">
        <v>0.2031</v>
      </c>
    </row>
    <row r="45" spans="20:66" x14ac:dyDescent="0.4">
      <c r="V45">
        <v>2</v>
      </c>
      <c r="W45">
        <v>1</v>
      </c>
      <c r="X45">
        <v>5</v>
      </c>
      <c r="Y45">
        <v>7</v>
      </c>
      <c r="Z45">
        <v>-2.6700000000000002E-2</v>
      </c>
      <c r="AA45">
        <v>0.20039999999999999</v>
      </c>
      <c r="AI45">
        <v>2</v>
      </c>
      <c r="AJ45">
        <v>1</v>
      </c>
      <c r="AK45">
        <v>5</v>
      </c>
      <c r="AL45">
        <v>7</v>
      </c>
      <c r="AM45">
        <v>0.29680000000000001</v>
      </c>
      <c r="AN45">
        <v>0.249</v>
      </c>
      <c r="AV45">
        <v>2</v>
      </c>
      <c r="AW45">
        <v>1</v>
      </c>
      <c r="AX45">
        <v>5</v>
      </c>
      <c r="AY45">
        <v>7</v>
      </c>
      <c r="AZ45">
        <v>0.46760000000000002</v>
      </c>
      <c r="BA45">
        <v>0.2412</v>
      </c>
      <c r="BI45">
        <v>2</v>
      </c>
      <c r="BJ45">
        <v>1</v>
      </c>
      <c r="BK45">
        <v>5</v>
      </c>
      <c r="BL45">
        <v>7</v>
      </c>
      <c r="BM45">
        <v>0.1389</v>
      </c>
      <c r="BN45">
        <v>0.17069999999999999</v>
      </c>
    </row>
    <row r="46" spans="20:66" x14ac:dyDescent="0.4">
      <c r="V46">
        <v>2</v>
      </c>
      <c r="W46">
        <v>2</v>
      </c>
      <c r="X46">
        <v>1</v>
      </c>
      <c r="Y46">
        <v>7</v>
      </c>
      <c r="Z46">
        <v>-0.17860000000000001</v>
      </c>
      <c r="AA46">
        <v>7.7700000000000005E-2</v>
      </c>
      <c r="AI46">
        <v>2</v>
      </c>
      <c r="AJ46">
        <v>2</v>
      </c>
      <c r="AK46">
        <v>1</v>
      </c>
      <c r="AL46">
        <v>7</v>
      </c>
      <c r="AM46">
        <v>-0.1135</v>
      </c>
      <c r="AN46">
        <v>0.1178</v>
      </c>
      <c r="AV46">
        <v>2</v>
      </c>
      <c r="AW46">
        <v>2</v>
      </c>
      <c r="AX46">
        <v>1</v>
      </c>
      <c r="AY46">
        <v>7</v>
      </c>
      <c r="AZ46">
        <v>-8.6800000000000002E-2</v>
      </c>
      <c r="BA46">
        <v>5.7599999999999998E-2</v>
      </c>
      <c r="BI46">
        <v>2</v>
      </c>
      <c r="BJ46">
        <v>2</v>
      </c>
      <c r="BK46">
        <v>1</v>
      </c>
      <c r="BL46">
        <v>7</v>
      </c>
      <c r="BM46">
        <v>-1.9099999999999999E-2</v>
      </c>
      <c r="BN46">
        <v>0.1235</v>
      </c>
    </row>
    <row r="47" spans="20:66" x14ac:dyDescent="0.4">
      <c r="V47">
        <v>2</v>
      </c>
      <c r="W47">
        <v>2</v>
      </c>
      <c r="X47">
        <v>2</v>
      </c>
      <c r="Y47">
        <v>7</v>
      </c>
      <c r="Z47">
        <v>-0.2147</v>
      </c>
      <c r="AA47">
        <v>0.1678</v>
      </c>
      <c r="AI47">
        <v>2</v>
      </c>
      <c r="AJ47">
        <v>2</v>
      </c>
      <c r="AK47">
        <v>2</v>
      </c>
      <c r="AL47">
        <v>7</v>
      </c>
      <c r="AM47">
        <v>-0.16020000000000001</v>
      </c>
      <c r="AN47">
        <v>0.17630000000000001</v>
      </c>
      <c r="AV47">
        <v>2</v>
      </c>
      <c r="AW47">
        <v>2</v>
      </c>
      <c r="AX47">
        <v>2</v>
      </c>
      <c r="AY47">
        <v>7</v>
      </c>
      <c r="AZ47">
        <v>-0.15620000000000001</v>
      </c>
      <c r="BA47">
        <v>0.1608</v>
      </c>
      <c r="BI47">
        <v>2</v>
      </c>
      <c r="BJ47">
        <v>2</v>
      </c>
      <c r="BK47">
        <v>2</v>
      </c>
      <c r="BL47">
        <v>7</v>
      </c>
      <c r="BM47">
        <v>-7.0999999999999994E-2</v>
      </c>
      <c r="BN47">
        <v>0.1249</v>
      </c>
    </row>
    <row r="48" spans="20:66" x14ac:dyDescent="0.4">
      <c r="V48">
        <v>2</v>
      </c>
      <c r="W48">
        <v>2</v>
      </c>
      <c r="X48">
        <v>3</v>
      </c>
      <c r="Y48">
        <v>7</v>
      </c>
      <c r="Z48">
        <v>-0.19869999999999999</v>
      </c>
      <c r="AA48">
        <v>0.2571</v>
      </c>
      <c r="AI48">
        <v>2</v>
      </c>
      <c r="AJ48">
        <v>2</v>
      </c>
      <c r="AK48">
        <v>3</v>
      </c>
      <c r="AL48">
        <v>7</v>
      </c>
      <c r="AM48">
        <v>-0.11269999999999999</v>
      </c>
      <c r="AN48">
        <v>0.2402</v>
      </c>
      <c r="AV48">
        <v>2</v>
      </c>
      <c r="AW48">
        <v>2</v>
      </c>
      <c r="AX48">
        <v>3</v>
      </c>
      <c r="AY48">
        <v>7</v>
      </c>
      <c r="AZ48">
        <v>-0.12139999999999999</v>
      </c>
      <c r="BA48">
        <v>0.1981</v>
      </c>
      <c r="BI48">
        <v>2</v>
      </c>
      <c r="BJ48">
        <v>2</v>
      </c>
      <c r="BK48">
        <v>3</v>
      </c>
      <c r="BL48">
        <v>7</v>
      </c>
      <c r="BM48">
        <v>-2.86E-2</v>
      </c>
      <c r="BN48">
        <v>0.21210000000000001</v>
      </c>
    </row>
    <row r="49" spans="22:66" x14ac:dyDescent="0.4">
      <c r="V49">
        <v>2</v>
      </c>
      <c r="W49">
        <v>2</v>
      </c>
      <c r="X49">
        <v>4</v>
      </c>
      <c r="Y49">
        <v>7</v>
      </c>
      <c r="Z49">
        <v>-0.24440000000000001</v>
      </c>
      <c r="AA49">
        <v>0.28710000000000002</v>
      </c>
      <c r="AI49">
        <v>2</v>
      </c>
      <c r="AJ49">
        <v>2</v>
      </c>
      <c r="AK49">
        <v>4</v>
      </c>
      <c r="AL49">
        <v>7</v>
      </c>
      <c r="AM49">
        <v>3.9300000000000002E-2</v>
      </c>
      <c r="AN49">
        <v>0.24640000000000001</v>
      </c>
      <c r="AV49">
        <v>2</v>
      </c>
      <c r="AW49">
        <v>2</v>
      </c>
      <c r="AX49">
        <v>4</v>
      </c>
      <c r="AY49">
        <v>7</v>
      </c>
      <c r="AZ49">
        <v>-0.1128</v>
      </c>
      <c r="BA49">
        <v>0.20760000000000001</v>
      </c>
      <c r="BI49">
        <v>2</v>
      </c>
      <c r="BJ49">
        <v>2</v>
      </c>
      <c r="BK49">
        <v>4</v>
      </c>
      <c r="BL49">
        <v>7</v>
      </c>
      <c r="BM49">
        <v>9.6100000000000005E-2</v>
      </c>
      <c r="BN49">
        <v>0.60880000000000001</v>
      </c>
    </row>
    <row r="50" spans="22:66" x14ac:dyDescent="0.4">
      <c r="V50">
        <v>2</v>
      </c>
      <c r="W50">
        <v>2</v>
      </c>
      <c r="X50">
        <v>5</v>
      </c>
      <c r="Y50">
        <v>7</v>
      </c>
      <c r="Z50">
        <v>-0.2984</v>
      </c>
      <c r="AA50">
        <v>0.34399999999999997</v>
      </c>
      <c r="AI50">
        <v>2</v>
      </c>
      <c r="AJ50">
        <v>2</v>
      </c>
      <c r="AK50">
        <v>5</v>
      </c>
      <c r="AL50">
        <v>7</v>
      </c>
      <c r="AM50">
        <v>0.1487</v>
      </c>
      <c r="AN50">
        <v>0.39939999999999998</v>
      </c>
      <c r="AV50">
        <v>2</v>
      </c>
      <c r="AW50">
        <v>2</v>
      </c>
      <c r="AX50">
        <v>5</v>
      </c>
      <c r="AY50">
        <v>7</v>
      </c>
      <c r="AZ50">
        <v>-4.4900000000000002E-2</v>
      </c>
      <c r="BA50">
        <v>0.29199999999999998</v>
      </c>
      <c r="BI50">
        <v>2</v>
      </c>
      <c r="BJ50">
        <v>2</v>
      </c>
      <c r="BK50">
        <v>5</v>
      </c>
      <c r="BL50">
        <v>7</v>
      </c>
      <c r="BM50">
        <v>0.15740000000000001</v>
      </c>
      <c r="BN50">
        <v>0.84179999999999999</v>
      </c>
    </row>
    <row r="51" spans="22:66" x14ac:dyDescent="0.4">
      <c r="V51" t="s">
        <v>25</v>
      </c>
      <c r="AI51" t="s">
        <v>25</v>
      </c>
      <c r="AV51" t="s">
        <v>25</v>
      </c>
      <c r="BI51" t="s">
        <v>25</v>
      </c>
    </row>
    <row r="53" spans="22:66" x14ac:dyDescent="0.4">
      <c r="V53" t="s">
        <v>31</v>
      </c>
      <c r="AI53" t="s">
        <v>31</v>
      </c>
      <c r="AV53" t="s">
        <v>31</v>
      </c>
      <c r="BI53" t="s">
        <v>31</v>
      </c>
    </row>
    <row r="55" spans="22:66" x14ac:dyDescent="0.4">
      <c r="V55" t="s">
        <v>478</v>
      </c>
      <c r="AI55" t="s">
        <v>478</v>
      </c>
      <c r="AV55" t="s">
        <v>478</v>
      </c>
      <c r="BI55" t="s">
        <v>478</v>
      </c>
    </row>
    <row r="56" spans="22:66" x14ac:dyDescent="0.4">
      <c r="V56" t="s">
        <v>32</v>
      </c>
      <c r="AI56" t="s">
        <v>32</v>
      </c>
      <c r="AV56" t="s">
        <v>32</v>
      </c>
      <c r="BI56" t="s">
        <v>32</v>
      </c>
    </row>
    <row r="57" spans="22:66" x14ac:dyDescent="0.4">
      <c r="V57" t="s">
        <v>391</v>
      </c>
      <c r="AI57" t="s">
        <v>391</v>
      </c>
      <c r="AV57" t="s">
        <v>391</v>
      </c>
      <c r="BI57" t="s">
        <v>391</v>
      </c>
    </row>
    <row r="58" spans="22:66" x14ac:dyDescent="0.4">
      <c r="V58" t="s">
        <v>25</v>
      </c>
      <c r="AI58" t="s">
        <v>25</v>
      </c>
      <c r="AV58" t="s">
        <v>25</v>
      </c>
      <c r="BI58" t="s">
        <v>25</v>
      </c>
    </row>
    <row r="59" spans="22:66" x14ac:dyDescent="0.4">
      <c r="V59" t="s">
        <v>72</v>
      </c>
      <c r="AI59" t="s">
        <v>72</v>
      </c>
      <c r="AV59" t="s">
        <v>72</v>
      </c>
      <c r="BI59" t="s">
        <v>72</v>
      </c>
    </row>
    <row r="60" spans="22:66" x14ac:dyDescent="0.4">
      <c r="V60" t="s">
        <v>25</v>
      </c>
      <c r="AI60" t="s">
        <v>25</v>
      </c>
      <c r="AV60" t="s">
        <v>25</v>
      </c>
      <c r="BI60" t="s">
        <v>25</v>
      </c>
    </row>
    <row r="61" spans="22:66" x14ac:dyDescent="0.4">
      <c r="V61" t="s">
        <v>1121</v>
      </c>
      <c r="AI61" t="s">
        <v>1140</v>
      </c>
      <c r="AV61" t="s">
        <v>1153</v>
      </c>
      <c r="BI61" t="s">
        <v>1194</v>
      </c>
    </row>
    <row r="62" spans="22:66" x14ac:dyDescent="0.4">
      <c r="V62" t="s">
        <v>1122</v>
      </c>
      <c r="AI62" t="s">
        <v>1141</v>
      </c>
      <c r="AV62" t="s">
        <v>1154</v>
      </c>
      <c r="BI62" t="s">
        <v>1195</v>
      </c>
    </row>
    <row r="63" spans="22:66" x14ac:dyDescent="0.4">
      <c r="V63" t="s">
        <v>25</v>
      </c>
      <c r="AI63" t="s">
        <v>25</v>
      </c>
      <c r="AV63" t="s">
        <v>25</v>
      </c>
      <c r="BI63" t="s">
        <v>25</v>
      </c>
    </row>
    <row r="64" spans="22:66" x14ac:dyDescent="0.4">
      <c r="V64" t="s">
        <v>1123</v>
      </c>
      <c r="AI64" t="s">
        <v>1142</v>
      </c>
      <c r="AV64" t="s">
        <v>1155</v>
      </c>
      <c r="BI64" t="s">
        <v>1196</v>
      </c>
      <c r="BM64" s="6"/>
    </row>
    <row r="65" spans="22:65" x14ac:dyDescent="0.4">
      <c r="V65" t="s">
        <v>1124</v>
      </c>
      <c r="Z65" s="6"/>
      <c r="AI65" t="s">
        <v>1143</v>
      </c>
      <c r="AV65" t="s">
        <v>1156</v>
      </c>
      <c r="BI65" t="s">
        <v>1197</v>
      </c>
      <c r="BM65" s="6"/>
    </row>
    <row r="66" spans="22:65" x14ac:dyDescent="0.4">
      <c r="V66" t="s">
        <v>1125</v>
      </c>
      <c r="AI66" t="s">
        <v>1144</v>
      </c>
      <c r="AV66" t="s">
        <v>1157</v>
      </c>
      <c r="BI66" t="s">
        <v>1198</v>
      </c>
    </row>
    <row r="67" spans="22:65" x14ac:dyDescent="0.4">
      <c r="V67" t="s">
        <v>25</v>
      </c>
      <c r="AI67" t="s">
        <v>25</v>
      </c>
      <c r="AV67" t="s">
        <v>25</v>
      </c>
      <c r="BI67" t="s">
        <v>25</v>
      </c>
    </row>
    <row r="68" spans="22:65" x14ac:dyDescent="0.4">
      <c r="V68" t="s">
        <v>1126</v>
      </c>
      <c r="AI68" t="s">
        <v>1145</v>
      </c>
      <c r="AV68" t="s">
        <v>1158</v>
      </c>
      <c r="AZ68" s="6"/>
      <c r="BI68" t="s">
        <v>1199</v>
      </c>
    </row>
    <row r="69" spans="22:65" x14ac:dyDescent="0.4">
      <c r="V69" t="s">
        <v>1127</v>
      </c>
      <c r="AI69" t="s">
        <v>1146</v>
      </c>
      <c r="AV69" t="s">
        <v>1159</v>
      </c>
      <c r="AZ69" s="6"/>
      <c r="BI69" t="s">
        <v>1200</v>
      </c>
    </row>
    <row r="70" spans="22:65" x14ac:dyDescent="0.4">
      <c r="V70" t="s">
        <v>1128</v>
      </c>
      <c r="AI70" t="s">
        <v>1147</v>
      </c>
      <c r="AV70" t="s">
        <v>1160</v>
      </c>
      <c r="BI70" t="s">
        <v>1201</v>
      </c>
    </row>
    <row r="71" spans="22:65" x14ac:dyDescent="0.4">
      <c r="V71" t="s">
        <v>25</v>
      </c>
      <c r="AI71" t="s">
        <v>25</v>
      </c>
      <c r="AV71" t="s">
        <v>25</v>
      </c>
      <c r="BI71" t="s">
        <v>25</v>
      </c>
    </row>
    <row r="72" spans="22:65" x14ac:dyDescent="0.4">
      <c r="V72" t="s">
        <v>1129</v>
      </c>
      <c r="AI72" t="s">
        <v>1148</v>
      </c>
      <c r="AV72" t="s">
        <v>1161</v>
      </c>
      <c r="AZ72" s="6"/>
      <c r="BI72" t="s">
        <v>1202</v>
      </c>
      <c r="BM72" s="6"/>
    </row>
    <row r="73" spans="22:65" x14ac:dyDescent="0.4">
      <c r="V73" t="s">
        <v>1130</v>
      </c>
      <c r="AI73" t="s">
        <v>1149</v>
      </c>
      <c r="AV73" t="s">
        <v>1162</v>
      </c>
      <c r="BI73" t="s">
        <v>1203</v>
      </c>
      <c r="BM73" s="6"/>
    </row>
    <row r="74" spans="22:65" x14ac:dyDescent="0.4">
      <c r="V74" t="s">
        <v>1131</v>
      </c>
      <c r="AI74" t="s">
        <v>1150</v>
      </c>
      <c r="AV74" t="s">
        <v>1163</v>
      </c>
      <c r="BI74" t="s">
        <v>1204</v>
      </c>
    </row>
    <row r="75" spans="22:65" x14ac:dyDescent="0.4">
      <c r="V75" t="s">
        <v>25</v>
      </c>
      <c r="AI75" t="s">
        <v>25</v>
      </c>
      <c r="AV75" t="s">
        <v>25</v>
      </c>
      <c r="BI75" t="s">
        <v>25</v>
      </c>
    </row>
    <row r="76" spans="22:65" x14ac:dyDescent="0.4">
      <c r="V76" t="s">
        <v>1132</v>
      </c>
      <c r="AI76" t="s">
        <v>1151</v>
      </c>
      <c r="AV76" t="s">
        <v>1164</v>
      </c>
      <c r="BI76" t="s">
        <v>1205</v>
      </c>
    </row>
    <row r="78" spans="22:65" x14ac:dyDescent="0.4">
      <c r="BI78" s="73" t="s">
        <v>788</v>
      </c>
      <c r="BJ78" s="73"/>
      <c r="BK78" s="73"/>
      <c r="BL78" s="73"/>
    </row>
    <row r="79" spans="22:65" x14ac:dyDescent="0.4">
      <c r="V79" t="s">
        <v>242</v>
      </c>
      <c r="AI79" t="s">
        <v>41</v>
      </c>
      <c r="AV79" t="s">
        <v>124</v>
      </c>
      <c r="BI79" s="73" t="s">
        <v>789</v>
      </c>
      <c r="BJ79" s="73"/>
      <c r="BK79" s="73"/>
      <c r="BL79" s="73"/>
    </row>
    <row r="81" spans="22:65" x14ac:dyDescent="0.4">
      <c r="V81" t="s">
        <v>478</v>
      </c>
      <c r="AI81" t="s">
        <v>1152</v>
      </c>
      <c r="AV81" t="s">
        <v>32</v>
      </c>
      <c r="BI81" t="s">
        <v>242</v>
      </c>
    </row>
    <row r="82" spans="22:65" x14ac:dyDescent="0.4">
      <c r="V82" t="s">
        <v>32</v>
      </c>
      <c r="AI82" t="s">
        <v>25</v>
      </c>
      <c r="AV82" t="s">
        <v>391</v>
      </c>
    </row>
    <row r="83" spans="22:65" x14ac:dyDescent="0.4">
      <c r="V83" t="s">
        <v>25</v>
      </c>
      <c r="AI83" t="s">
        <v>1067</v>
      </c>
      <c r="AV83" t="s">
        <v>25</v>
      </c>
      <c r="BI83" t="s">
        <v>478</v>
      </c>
    </row>
    <row r="84" spans="22:65" x14ac:dyDescent="0.4">
      <c r="V84" t="s">
        <v>26</v>
      </c>
      <c r="W84" t="s">
        <v>27</v>
      </c>
      <c r="X84" t="s">
        <v>28</v>
      </c>
      <c r="Z84" t="s">
        <v>29</v>
      </c>
      <c r="AI84" t="s">
        <v>1068</v>
      </c>
      <c r="AJ84" t="s">
        <v>42</v>
      </c>
      <c r="AV84" t="s">
        <v>27</v>
      </c>
      <c r="AW84" t="s">
        <v>65</v>
      </c>
      <c r="AX84" t="s">
        <v>28</v>
      </c>
      <c r="AZ84" t="s">
        <v>29</v>
      </c>
      <c r="BI84" t="s">
        <v>32</v>
      </c>
    </row>
    <row r="85" spans="22:65" x14ac:dyDescent="0.4">
      <c r="V85" t="s">
        <v>25</v>
      </c>
      <c r="AI85" t="s">
        <v>25</v>
      </c>
      <c r="AV85" t="s">
        <v>25</v>
      </c>
      <c r="BI85" t="s">
        <v>25</v>
      </c>
    </row>
    <row r="86" spans="22:65" x14ac:dyDescent="0.4">
      <c r="V86">
        <v>1</v>
      </c>
      <c r="W86">
        <v>1</v>
      </c>
      <c r="X86">
        <v>35</v>
      </c>
      <c r="Y86">
        <v>-0.25540000000000002</v>
      </c>
      <c r="AI86">
        <v>1</v>
      </c>
      <c r="AJ86">
        <v>14</v>
      </c>
      <c r="AK86">
        <v>-5.4699999999999999E-2</v>
      </c>
      <c r="AV86">
        <v>1</v>
      </c>
      <c r="AW86">
        <v>1</v>
      </c>
      <c r="AX86">
        <v>14</v>
      </c>
      <c r="AY86">
        <v>-7.3599999999999999E-2</v>
      </c>
      <c r="BI86" t="s">
        <v>26</v>
      </c>
      <c r="BJ86" t="s">
        <v>27</v>
      </c>
      <c r="BK86" t="s">
        <v>28</v>
      </c>
      <c r="BM86" t="s">
        <v>29</v>
      </c>
    </row>
    <row r="87" spans="22:65" x14ac:dyDescent="0.4">
      <c r="V87">
        <v>1</v>
      </c>
      <c r="W87">
        <v>2</v>
      </c>
      <c r="X87">
        <v>35</v>
      </c>
      <c r="Y87">
        <v>-0.14199999999999999</v>
      </c>
      <c r="AI87">
        <v>2</v>
      </c>
      <c r="AJ87">
        <v>14</v>
      </c>
      <c r="AK87">
        <v>-2.3900000000000001E-2</v>
      </c>
      <c r="AV87">
        <v>1</v>
      </c>
      <c r="AW87">
        <v>2</v>
      </c>
      <c r="AX87">
        <v>14</v>
      </c>
      <c r="AY87">
        <v>-5.7099999999999998E-2</v>
      </c>
      <c r="BI87" t="s">
        <v>25</v>
      </c>
    </row>
    <row r="88" spans="22:65" x14ac:dyDescent="0.4">
      <c r="AI88">
        <v>3</v>
      </c>
      <c r="AJ88">
        <v>14</v>
      </c>
      <c r="AK88">
        <v>4.9799999999999997E-2</v>
      </c>
      <c r="AV88">
        <v>1</v>
      </c>
      <c r="AW88">
        <v>3</v>
      </c>
      <c r="AX88">
        <v>14</v>
      </c>
      <c r="AY88">
        <v>2.9600000000000001E-2</v>
      </c>
      <c r="BI88">
        <v>1</v>
      </c>
      <c r="BJ88">
        <v>1</v>
      </c>
      <c r="BK88">
        <v>35</v>
      </c>
      <c r="BL88">
        <v>0.13420000000000001</v>
      </c>
    </row>
    <row r="89" spans="22:65" x14ac:dyDescent="0.4">
      <c r="V89">
        <v>2</v>
      </c>
      <c r="W89">
        <v>1</v>
      </c>
      <c r="X89">
        <v>35</v>
      </c>
      <c r="Y89">
        <v>-8.1900000000000001E-2</v>
      </c>
      <c r="AI89">
        <v>4</v>
      </c>
      <c r="AJ89">
        <v>14</v>
      </c>
      <c r="AK89">
        <v>0.1003</v>
      </c>
      <c r="AV89">
        <v>1</v>
      </c>
      <c r="AW89">
        <v>4</v>
      </c>
      <c r="AX89">
        <v>14</v>
      </c>
      <c r="AY89">
        <v>7.3700000000000002E-2</v>
      </c>
      <c r="BI89">
        <v>1</v>
      </c>
      <c r="BJ89">
        <v>2</v>
      </c>
      <c r="BK89">
        <v>35</v>
      </c>
      <c r="BL89">
        <v>-0.31080000000000002</v>
      </c>
    </row>
    <row r="90" spans="22:65" x14ac:dyDescent="0.4">
      <c r="V90">
        <v>2</v>
      </c>
      <c r="W90">
        <v>2</v>
      </c>
      <c r="X90">
        <v>35</v>
      </c>
      <c r="Y90">
        <v>-0.22700000000000001</v>
      </c>
      <c r="AI90">
        <v>5</v>
      </c>
      <c r="AJ90">
        <v>14</v>
      </c>
      <c r="AK90">
        <v>0.1245</v>
      </c>
      <c r="AV90">
        <v>1</v>
      </c>
      <c r="AW90">
        <v>5</v>
      </c>
      <c r="AX90">
        <v>14</v>
      </c>
      <c r="AY90">
        <v>0.18129999999999999</v>
      </c>
    </row>
    <row r="91" spans="22:65" x14ac:dyDescent="0.4">
      <c r="V91" t="s">
        <v>25</v>
      </c>
      <c r="AI91" t="s">
        <v>25</v>
      </c>
      <c r="AV91" t="s">
        <v>25</v>
      </c>
      <c r="BI91">
        <v>2</v>
      </c>
      <c r="BJ91">
        <v>1</v>
      </c>
      <c r="BK91">
        <v>35</v>
      </c>
      <c r="BL91">
        <v>-1.18E-2</v>
      </c>
    </row>
    <row r="92" spans="22:65" x14ac:dyDescent="0.4">
      <c r="AI92" t="s">
        <v>1069</v>
      </c>
      <c r="AV92">
        <v>2</v>
      </c>
      <c r="AW92">
        <v>1</v>
      </c>
      <c r="AX92">
        <v>14</v>
      </c>
      <c r="AY92">
        <v>-4.9200000000000001E-2</v>
      </c>
      <c r="BI92">
        <v>2</v>
      </c>
      <c r="BJ92">
        <v>2</v>
      </c>
      <c r="BK92">
        <v>35</v>
      </c>
      <c r="BL92">
        <v>2.7E-2</v>
      </c>
    </row>
    <row r="93" spans="22:65" x14ac:dyDescent="0.4">
      <c r="V93" t="s">
        <v>25</v>
      </c>
      <c r="AI93" t="s">
        <v>1070</v>
      </c>
      <c r="AV93">
        <v>2</v>
      </c>
      <c r="AW93">
        <v>2</v>
      </c>
      <c r="AX93">
        <v>14</v>
      </c>
      <c r="AY93">
        <v>-0.1106</v>
      </c>
      <c r="BI93" t="s">
        <v>25</v>
      </c>
    </row>
    <row r="94" spans="22:65" x14ac:dyDescent="0.4">
      <c r="V94" t="s">
        <v>85</v>
      </c>
      <c r="AI94" t="s">
        <v>1071</v>
      </c>
      <c r="AV94">
        <v>2</v>
      </c>
      <c r="AW94">
        <v>3</v>
      </c>
      <c r="AX94">
        <v>14</v>
      </c>
      <c r="AY94">
        <v>-0.1183</v>
      </c>
    </row>
    <row r="95" spans="22:65" x14ac:dyDescent="0.4">
      <c r="V95" t="s">
        <v>25</v>
      </c>
      <c r="AI95" t="s">
        <v>1072</v>
      </c>
      <c r="AV95">
        <v>2</v>
      </c>
      <c r="AW95">
        <v>4</v>
      </c>
      <c r="AX95">
        <v>14</v>
      </c>
      <c r="AY95">
        <v>-0.1</v>
      </c>
      <c r="BI95" t="s">
        <v>25</v>
      </c>
    </row>
    <row r="96" spans="22:65" x14ac:dyDescent="0.4">
      <c r="V96" t="s">
        <v>243</v>
      </c>
      <c r="W96" t="s">
        <v>1133</v>
      </c>
      <c r="AI96" t="s">
        <v>1073</v>
      </c>
      <c r="AV96">
        <v>2</v>
      </c>
      <c r="AW96">
        <v>5</v>
      </c>
      <c r="AX96">
        <v>14</v>
      </c>
      <c r="AY96">
        <v>-9.5000000000000001E-2</v>
      </c>
      <c r="BI96" t="s">
        <v>85</v>
      </c>
    </row>
    <row r="97" spans="22:65" x14ac:dyDescent="0.4">
      <c r="V97" t="s">
        <v>244</v>
      </c>
      <c r="W97" t="s">
        <v>1134</v>
      </c>
      <c r="AI97" t="s">
        <v>1074</v>
      </c>
      <c r="AV97" t="s">
        <v>25</v>
      </c>
      <c r="BI97" t="s">
        <v>25</v>
      </c>
    </row>
    <row r="98" spans="22:65" x14ac:dyDescent="0.4">
      <c r="V98" t="s">
        <v>245</v>
      </c>
      <c r="W98" t="s">
        <v>1135</v>
      </c>
      <c r="AI98" t="s">
        <v>1075</v>
      </c>
      <c r="BI98" t="s">
        <v>243</v>
      </c>
      <c r="BJ98" t="s">
        <v>1206</v>
      </c>
    </row>
    <row r="99" spans="22:65" x14ac:dyDescent="0.4">
      <c r="V99" t="s">
        <v>246</v>
      </c>
      <c r="W99" t="s">
        <v>1136</v>
      </c>
      <c r="AI99" t="s">
        <v>1076</v>
      </c>
      <c r="AV99" t="s">
        <v>25</v>
      </c>
      <c r="BI99" t="s">
        <v>244</v>
      </c>
      <c r="BJ99" t="s">
        <v>1207</v>
      </c>
    </row>
    <row r="100" spans="22:65" x14ac:dyDescent="0.4">
      <c r="V100" t="s">
        <v>25</v>
      </c>
      <c r="AI100" t="s">
        <v>1077</v>
      </c>
      <c r="AV100" t="s">
        <v>85</v>
      </c>
      <c r="BI100" t="s">
        <v>245</v>
      </c>
      <c r="BJ100" t="s">
        <v>1208</v>
      </c>
      <c r="BM100" s="6"/>
    </row>
    <row r="101" spans="22:65" x14ac:dyDescent="0.4">
      <c r="V101" t="s">
        <v>251</v>
      </c>
      <c r="W101" t="s">
        <v>1137</v>
      </c>
      <c r="AI101" t="s">
        <v>1078</v>
      </c>
      <c r="AV101" t="s">
        <v>25</v>
      </c>
      <c r="BI101" t="s">
        <v>246</v>
      </c>
      <c r="BJ101" t="s">
        <v>1209</v>
      </c>
    </row>
    <row r="102" spans="22:65" x14ac:dyDescent="0.4">
      <c r="V102" t="s">
        <v>252</v>
      </c>
      <c r="W102" t="s">
        <v>1138</v>
      </c>
      <c r="AI102" t="s">
        <v>25</v>
      </c>
      <c r="AV102" t="s">
        <v>125</v>
      </c>
      <c r="AW102" t="s">
        <v>1165</v>
      </c>
      <c r="BI102" t="s">
        <v>25</v>
      </c>
    </row>
    <row r="103" spans="22:65" x14ac:dyDescent="0.4">
      <c r="V103" t="s">
        <v>253</v>
      </c>
      <c r="W103" t="s">
        <v>1139</v>
      </c>
      <c r="AV103" t="s">
        <v>127</v>
      </c>
      <c r="AW103" t="s">
        <v>1166</v>
      </c>
      <c r="BI103" t="s">
        <v>251</v>
      </c>
      <c r="BJ103" t="s">
        <v>1210</v>
      </c>
      <c r="BM103" s="6"/>
    </row>
    <row r="104" spans="22:65" x14ac:dyDescent="0.4">
      <c r="AI104" t="s">
        <v>47</v>
      </c>
      <c r="AV104" t="s">
        <v>129</v>
      </c>
      <c r="AW104" t="s">
        <v>1167</v>
      </c>
      <c r="BI104" t="s">
        <v>252</v>
      </c>
      <c r="BJ104" t="s">
        <v>1211</v>
      </c>
    </row>
    <row r="105" spans="22:65" x14ac:dyDescent="0.4">
      <c r="V105" t="s">
        <v>47</v>
      </c>
      <c r="AV105" t="s">
        <v>131</v>
      </c>
      <c r="AW105" t="s">
        <v>1168</v>
      </c>
      <c r="BI105" t="s">
        <v>253</v>
      </c>
      <c r="BJ105" t="s">
        <v>1212</v>
      </c>
    </row>
    <row r="106" spans="22:65" x14ac:dyDescent="0.4">
      <c r="AV106" t="s">
        <v>133</v>
      </c>
      <c r="AW106" t="s">
        <v>1169</v>
      </c>
    </row>
    <row r="107" spans="22:65" x14ac:dyDescent="0.4">
      <c r="AV107" t="s">
        <v>135</v>
      </c>
      <c r="AW107" t="s">
        <v>1170</v>
      </c>
      <c r="BI107" t="s">
        <v>124</v>
      </c>
    </row>
    <row r="108" spans="22:65" x14ac:dyDescent="0.4">
      <c r="AV108" t="s">
        <v>137</v>
      </c>
      <c r="AW108" t="s">
        <v>1171</v>
      </c>
    </row>
    <row r="109" spans="22:65" x14ac:dyDescent="0.4">
      <c r="AV109" t="s">
        <v>139</v>
      </c>
      <c r="AW109" t="s">
        <v>1172</v>
      </c>
      <c r="BI109" t="s">
        <v>32</v>
      </c>
    </row>
    <row r="110" spans="22:65" x14ac:dyDescent="0.4">
      <c r="AV110" t="s">
        <v>141</v>
      </c>
      <c r="AW110" t="s">
        <v>1173</v>
      </c>
      <c r="AZ110" s="6"/>
      <c r="BI110" t="s">
        <v>391</v>
      </c>
    </row>
    <row r="111" spans="22:65" x14ac:dyDescent="0.4">
      <c r="AV111" t="s">
        <v>143</v>
      </c>
      <c r="AW111" t="s">
        <v>1174</v>
      </c>
      <c r="BI111" t="s">
        <v>25</v>
      </c>
    </row>
    <row r="112" spans="22:65" x14ac:dyDescent="0.4">
      <c r="AV112" t="s">
        <v>25</v>
      </c>
      <c r="BI112" t="s">
        <v>27</v>
      </c>
      <c r="BJ112" t="s">
        <v>65</v>
      </c>
      <c r="BK112" t="s">
        <v>28</v>
      </c>
      <c r="BM112" t="s">
        <v>29</v>
      </c>
    </row>
    <row r="113" spans="48:64" x14ac:dyDescent="0.4">
      <c r="AV113" t="s">
        <v>145</v>
      </c>
      <c r="AW113" t="s">
        <v>1175</v>
      </c>
      <c r="AZ113" s="6"/>
      <c r="BI113" t="s">
        <v>25</v>
      </c>
    </row>
    <row r="114" spans="48:64" x14ac:dyDescent="0.4">
      <c r="AV114" t="s">
        <v>147</v>
      </c>
      <c r="AW114" t="s">
        <v>1176</v>
      </c>
      <c r="BI114">
        <v>1</v>
      </c>
      <c r="BJ114">
        <v>1</v>
      </c>
      <c r="BK114">
        <v>14</v>
      </c>
      <c r="BL114">
        <v>-8.6400000000000005E-2</v>
      </c>
    </row>
    <row r="115" spans="48:64" x14ac:dyDescent="0.4">
      <c r="AV115" t="s">
        <v>149</v>
      </c>
      <c r="AW115" t="s">
        <v>1177</v>
      </c>
      <c r="BI115">
        <v>1</v>
      </c>
      <c r="BJ115">
        <v>2</v>
      </c>
      <c r="BK115">
        <v>14</v>
      </c>
      <c r="BL115">
        <v>-6.0699999999999997E-2</v>
      </c>
    </row>
    <row r="116" spans="48:64" x14ac:dyDescent="0.4">
      <c r="AV116" t="s">
        <v>151</v>
      </c>
      <c r="AW116" t="s">
        <v>1178</v>
      </c>
      <c r="BI116">
        <v>1</v>
      </c>
      <c r="BJ116">
        <v>3</v>
      </c>
      <c r="BK116">
        <v>14</v>
      </c>
      <c r="BL116">
        <v>3.1600000000000003E-2</v>
      </c>
    </row>
    <row r="117" spans="48:64" x14ac:dyDescent="0.4">
      <c r="BI117">
        <v>1</v>
      </c>
      <c r="BJ117">
        <v>4</v>
      </c>
      <c r="BK117">
        <v>14</v>
      </c>
      <c r="BL117">
        <v>0.16789999999999999</v>
      </c>
    </row>
    <row r="118" spans="48:64" x14ac:dyDescent="0.4">
      <c r="AV118" t="s">
        <v>41</v>
      </c>
      <c r="BI118">
        <v>1</v>
      </c>
      <c r="BJ118">
        <v>5</v>
      </c>
      <c r="BK118">
        <v>14</v>
      </c>
      <c r="BL118">
        <v>0.25369999999999998</v>
      </c>
    </row>
    <row r="119" spans="48:64" x14ac:dyDescent="0.4">
      <c r="BI119" t="s">
        <v>25</v>
      </c>
    </row>
    <row r="120" spans="48:64" x14ac:dyDescent="0.4">
      <c r="AV120" t="s">
        <v>153</v>
      </c>
      <c r="BI120">
        <v>2</v>
      </c>
      <c r="BJ120">
        <v>1</v>
      </c>
      <c r="BK120">
        <v>14</v>
      </c>
      <c r="BL120">
        <v>-8.77E-2</v>
      </c>
    </row>
    <row r="121" spans="48:64" x14ac:dyDescent="0.4">
      <c r="AV121" t="s">
        <v>1179</v>
      </c>
      <c r="BI121">
        <v>2</v>
      </c>
      <c r="BJ121">
        <v>2</v>
      </c>
      <c r="BK121">
        <v>14</v>
      </c>
      <c r="BL121">
        <v>-0.17580000000000001</v>
      </c>
    </row>
    <row r="122" spans="48:64" x14ac:dyDescent="0.4">
      <c r="AV122" t="s">
        <v>25</v>
      </c>
      <c r="BI122">
        <v>2</v>
      </c>
      <c r="BJ122">
        <v>3</v>
      </c>
      <c r="BK122">
        <v>14</v>
      </c>
      <c r="BL122">
        <v>-0.1777</v>
      </c>
    </row>
    <row r="123" spans="48:64" x14ac:dyDescent="0.4">
      <c r="AV123" t="s">
        <v>155</v>
      </c>
      <c r="BI123">
        <v>2</v>
      </c>
      <c r="BJ123">
        <v>4</v>
      </c>
      <c r="BK123">
        <v>14</v>
      </c>
      <c r="BL123">
        <v>-0.14199999999999999</v>
      </c>
    </row>
    <row r="124" spans="48:64" x14ac:dyDescent="0.4">
      <c r="AV124" t="s">
        <v>1106</v>
      </c>
      <c r="BI124">
        <v>2</v>
      </c>
      <c r="BJ124">
        <v>5</v>
      </c>
      <c r="BK124">
        <v>14</v>
      </c>
      <c r="BL124">
        <v>-0.12640000000000001</v>
      </c>
    </row>
    <row r="125" spans="48:64" x14ac:dyDescent="0.4">
      <c r="AV125" t="s">
        <v>1107</v>
      </c>
      <c r="BI125" t="s">
        <v>25</v>
      </c>
    </row>
    <row r="126" spans="48:64" x14ac:dyDescent="0.4">
      <c r="AV126" t="s">
        <v>158</v>
      </c>
      <c r="AW126" s="6"/>
    </row>
    <row r="127" spans="48:64" x14ac:dyDescent="0.4">
      <c r="AV127" t="s">
        <v>222</v>
      </c>
      <c r="BI127" t="s">
        <v>25</v>
      </c>
    </row>
    <row r="128" spans="48:64" x14ac:dyDescent="0.4">
      <c r="AV128" t="s">
        <v>612</v>
      </c>
      <c r="BI128" t="s">
        <v>85</v>
      </c>
    </row>
    <row r="129" spans="48:65" x14ac:dyDescent="0.4">
      <c r="AV129" t="s">
        <v>161</v>
      </c>
      <c r="AW129" s="6"/>
      <c r="BI129" t="s">
        <v>25</v>
      </c>
    </row>
    <row r="130" spans="48:65" x14ac:dyDescent="0.4">
      <c r="AV130" t="s">
        <v>805</v>
      </c>
      <c r="BI130" t="s">
        <v>125</v>
      </c>
      <c r="BJ130" t="s">
        <v>917</v>
      </c>
    </row>
    <row r="131" spans="48:65" x14ac:dyDescent="0.4">
      <c r="AV131" t="s">
        <v>216</v>
      </c>
      <c r="BI131" t="s">
        <v>127</v>
      </c>
      <c r="BJ131" t="s">
        <v>1213</v>
      </c>
    </row>
    <row r="132" spans="48:65" x14ac:dyDescent="0.4">
      <c r="AV132" t="s">
        <v>217</v>
      </c>
      <c r="BI132" t="s">
        <v>129</v>
      </c>
      <c r="BJ132" t="s">
        <v>1214</v>
      </c>
      <c r="BM132" s="6"/>
    </row>
    <row r="133" spans="48:65" x14ac:dyDescent="0.4">
      <c r="AV133" t="s">
        <v>25</v>
      </c>
      <c r="BI133" t="s">
        <v>131</v>
      </c>
      <c r="BJ133" t="s">
        <v>1215</v>
      </c>
    </row>
    <row r="134" spans="48:65" x14ac:dyDescent="0.4">
      <c r="BI134" t="s">
        <v>133</v>
      </c>
      <c r="BJ134" t="s">
        <v>1216</v>
      </c>
      <c r="BM134" s="6"/>
    </row>
    <row r="135" spans="48:65" x14ac:dyDescent="0.4">
      <c r="AV135" t="s">
        <v>84</v>
      </c>
      <c r="BI135" t="s">
        <v>135</v>
      </c>
      <c r="BJ135" t="s">
        <v>1217</v>
      </c>
    </row>
    <row r="136" spans="48:65" x14ac:dyDescent="0.4">
      <c r="BI136" t="s">
        <v>137</v>
      </c>
      <c r="BJ136" t="s">
        <v>1218</v>
      </c>
      <c r="BM136" s="6"/>
    </row>
    <row r="137" spans="48:65" x14ac:dyDescent="0.4">
      <c r="AV137" t="s">
        <v>478</v>
      </c>
      <c r="BI137" t="s">
        <v>139</v>
      </c>
      <c r="BJ137" t="s">
        <v>1219</v>
      </c>
    </row>
    <row r="138" spans="48:65" x14ac:dyDescent="0.4">
      <c r="AV138" t="s">
        <v>391</v>
      </c>
      <c r="BI138" t="s">
        <v>141</v>
      </c>
      <c r="BJ138" t="s">
        <v>1220</v>
      </c>
      <c r="BM138" s="6"/>
    </row>
    <row r="139" spans="48:65" x14ac:dyDescent="0.4">
      <c r="AV139" t="s">
        <v>25</v>
      </c>
      <c r="BI139" t="s">
        <v>143</v>
      </c>
      <c r="BJ139" t="s">
        <v>1221</v>
      </c>
    </row>
    <row r="140" spans="48:65" x14ac:dyDescent="0.4">
      <c r="AV140" t="s">
        <v>26</v>
      </c>
      <c r="AW140" t="s">
        <v>65</v>
      </c>
      <c r="AX140" t="s">
        <v>28</v>
      </c>
      <c r="AZ140" t="s">
        <v>29</v>
      </c>
      <c r="BI140" t="s">
        <v>25</v>
      </c>
    </row>
    <row r="141" spans="48:65" x14ac:dyDescent="0.4">
      <c r="AV141" t="s">
        <v>25</v>
      </c>
      <c r="BI141" t="s">
        <v>145</v>
      </c>
      <c r="BJ141" t="s">
        <v>1222</v>
      </c>
      <c r="BM141" s="6"/>
    </row>
    <row r="142" spans="48:65" x14ac:dyDescent="0.4">
      <c r="AV142">
        <v>1</v>
      </c>
      <c r="AW142">
        <v>1</v>
      </c>
      <c r="AX142">
        <v>14</v>
      </c>
      <c r="AY142">
        <v>-8.77E-2</v>
      </c>
      <c r="BI142" t="s">
        <v>147</v>
      </c>
      <c r="BJ142" t="s">
        <v>1223</v>
      </c>
    </row>
    <row r="143" spans="48:65" x14ac:dyDescent="0.4">
      <c r="AV143">
        <v>1</v>
      </c>
      <c r="AW143">
        <v>2</v>
      </c>
      <c r="AX143">
        <v>14</v>
      </c>
      <c r="AY143">
        <v>-0.14349999999999999</v>
      </c>
      <c r="BI143" t="s">
        <v>149</v>
      </c>
      <c r="BJ143" t="s">
        <v>1224</v>
      </c>
    </row>
    <row r="144" spans="48:65" x14ac:dyDescent="0.4">
      <c r="AV144">
        <v>1</v>
      </c>
      <c r="AW144">
        <v>3</v>
      </c>
      <c r="AX144">
        <v>14</v>
      </c>
      <c r="AY144">
        <v>-0.14899999999999999</v>
      </c>
      <c r="BI144" t="s">
        <v>151</v>
      </c>
      <c r="BJ144" t="s">
        <v>1225</v>
      </c>
    </row>
    <row r="145" spans="48:62" x14ac:dyDescent="0.4">
      <c r="AV145">
        <v>1</v>
      </c>
      <c r="AW145">
        <v>4</v>
      </c>
      <c r="AX145">
        <v>14</v>
      </c>
      <c r="AY145">
        <v>-0.1411</v>
      </c>
    </row>
    <row r="146" spans="48:62" x14ac:dyDescent="0.4">
      <c r="AV146">
        <v>1</v>
      </c>
      <c r="AW146">
        <v>5</v>
      </c>
      <c r="AX146">
        <v>14</v>
      </c>
      <c r="AY146">
        <v>-0.12509999999999999</v>
      </c>
      <c r="BI146" t="s">
        <v>41</v>
      </c>
    </row>
    <row r="148" spans="48:62" x14ac:dyDescent="0.4">
      <c r="AV148">
        <v>2</v>
      </c>
      <c r="AW148">
        <v>1</v>
      </c>
      <c r="AX148">
        <v>14</v>
      </c>
      <c r="AY148">
        <v>-3.5099999999999999E-2</v>
      </c>
      <c r="BI148" t="s">
        <v>153</v>
      </c>
    </row>
    <row r="149" spans="48:62" x14ac:dyDescent="0.4">
      <c r="AV149">
        <v>2</v>
      </c>
      <c r="AW149">
        <v>2</v>
      </c>
      <c r="AX149">
        <v>14</v>
      </c>
      <c r="AY149">
        <v>-2.4199999999999999E-2</v>
      </c>
      <c r="BI149" t="s">
        <v>1226</v>
      </c>
    </row>
    <row r="150" spans="48:62" x14ac:dyDescent="0.4">
      <c r="AV150">
        <v>2</v>
      </c>
      <c r="AW150">
        <v>3</v>
      </c>
      <c r="AX150">
        <v>14</v>
      </c>
      <c r="AY150">
        <v>6.0299999999999999E-2</v>
      </c>
      <c r="BI150" t="s">
        <v>25</v>
      </c>
    </row>
    <row r="151" spans="48:62" x14ac:dyDescent="0.4">
      <c r="AV151">
        <v>2</v>
      </c>
      <c r="AW151">
        <v>4</v>
      </c>
      <c r="AX151">
        <v>14</v>
      </c>
      <c r="AY151">
        <v>0.1148</v>
      </c>
      <c r="BI151" t="s">
        <v>155</v>
      </c>
    </row>
    <row r="152" spans="48:62" x14ac:dyDescent="0.4">
      <c r="AV152">
        <v>2</v>
      </c>
      <c r="AW152">
        <v>5</v>
      </c>
      <c r="AX152">
        <v>14</v>
      </c>
      <c r="AY152">
        <v>0.21129999999999999</v>
      </c>
      <c r="BI152" t="s">
        <v>1106</v>
      </c>
    </row>
    <row r="153" spans="48:62" x14ac:dyDescent="0.4">
      <c r="AV153" t="s">
        <v>25</v>
      </c>
      <c r="BI153" t="s">
        <v>157</v>
      </c>
      <c r="BJ153" s="6"/>
    </row>
    <row r="154" spans="48:62" x14ac:dyDescent="0.4">
      <c r="BI154" t="s">
        <v>158</v>
      </c>
      <c r="BJ154" s="6"/>
    </row>
    <row r="155" spans="48:62" x14ac:dyDescent="0.4">
      <c r="AV155" t="s">
        <v>25</v>
      </c>
      <c r="BI155" t="s">
        <v>222</v>
      </c>
    </row>
    <row r="156" spans="48:62" x14ac:dyDescent="0.4">
      <c r="AV156" t="s">
        <v>85</v>
      </c>
      <c r="BI156" t="s">
        <v>1227</v>
      </c>
      <c r="BJ156" s="6"/>
    </row>
    <row r="157" spans="48:62" x14ac:dyDescent="0.4">
      <c r="AV157" t="s">
        <v>25</v>
      </c>
      <c r="BI157" t="s">
        <v>161</v>
      </c>
      <c r="BJ157" s="6"/>
    </row>
    <row r="158" spans="48:62" x14ac:dyDescent="0.4">
      <c r="AV158" t="s">
        <v>86</v>
      </c>
      <c r="AW158" t="s">
        <v>1180</v>
      </c>
      <c r="BI158" t="s">
        <v>223</v>
      </c>
    </row>
    <row r="159" spans="48:62" x14ac:dyDescent="0.4">
      <c r="AV159" t="s">
        <v>88</v>
      </c>
      <c r="AW159" t="s">
        <v>1181</v>
      </c>
      <c r="BI159" t="s">
        <v>566</v>
      </c>
    </row>
    <row r="160" spans="48:62" x14ac:dyDescent="0.4">
      <c r="AV160" t="s">
        <v>90</v>
      </c>
      <c r="AW160" t="s">
        <v>1182</v>
      </c>
      <c r="BI160" t="s">
        <v>209</v>
      </c>
    </row>
    <row r="161" spans="48:61" x14ac:dyDescent="0.4">
      <c r="AV161" t="s">
        <v>92</v>
      </c>
      <c r="AW161" t="s">
        <v>1183</v>
      </c>
      <c r="BI161" t="s">
        <v>25</v>
      </c>
    </row>
    <row r="162" spans="48:61" x14ac:dyDescent="0.4">
      <c r="AV162" t="s">
        <v>171</v>
      </c>
      <c r="AW162" t="s">
        <v>1184</v>
      </c>
    </row>
    <row r="163" spans="48:61" x14ac:dyDescent="0.4">
      <c r="AV163" t="s">
        <v>424</v>
      </c>
      <c r="AW163" t="s">
        <v>1185</v>
      </c>
      <c r="BI163" t="s">
        <v>47</v>
      </c>
    </row>
    <row r="164" spans="48:61" x14ac:dyDescent="0.4">
      <c r="AV164" t="s">
        <v>175</v>
      </c>
      <c r="AW164" t="s">
        <v>1186</v>
      </c>
    </row>
    <row r="165" spans="48:61" x14ac:dyDescent="0.4">
      <c r="AV165" t="s">
        <v>427</v>
      </c>
      <c r="AW165" t="s">
        <v>1187</v>
      </c>
    </row>
    <row r="166" spans="48:61" x14ac:dyDescent="0.4">
      <c r="AV166" t="s">
        <v>179</v>
      </c>
      <c r="AW166" t="s">
        <v>1188</v>
      </c>
      <c r="AZ166" s="6"/>
    </row>
    <row r="167" spans="48:61" x14ac:dyDescent="0.4">
      <c r="AV167" t="s">
        <v>430</v>
      </c>
      <c r="AW167" t="s">
        <v>1189</v>
      </c>
    </row>
    <row r="168" spans="48:61" x14ac:dyDescent="0.4">
      <c r="AV168" t="s">
        <v>25</v>
      </c>
    </row>
    <row r="169" spans="48:61" x14ac:dyDescent="0.4">
      <c r="AV169" t="s">
        <v>94</v>
      </c>
      <c r="AW169" t="s">
        <v>1190</v>
      </c>
    </row>
    <row r="170" spans="48:61" x14ac:dyDescent="0.4">
      <c r="AV170" t="s">
        <v>96</v>
      </c>
      <c r="AW170" t="s">
        <v>1191</v>
      </c>
    </row>
    <row r="171" spans="48:61" x14ac:dyDescent="0.4">
      <c r="AV171" t="s">
        <v>98</v>
      </c>
      <c r="AW171" t="s">
        <v>1192</v>
      </c>
      <c r="AZ171" s="6"/>
    </row>
    <row r="172" spans="48:61" x14ac:dyDescent="0.4">
      <c r="AV172" t="s">
        <v>100</v>
      </c>
      <c r="AW172" t="s">
        <v>1191</v>
      </c>
    </row>
    <row r="174" spans="48:61" x14ac:dyDescent="0.4">
      <c r="AV174" t="s">
        <v>41</v>
      </c>
    </row>
    <row r="176" spans="48:61" x14ac:dyDescent="0.4">
      <c r="AV176" t="s">
        <v>201</v>
      </c>
    </row>
    <row r="177" spans="48:49" x14ac:dyDescent="0.4">
      <c r="AV177" t="s">
        <v>1193</v>
      </c>
    </row>
    <row r="178" spans="48:49" x14ac:dyDescent="0.4">
      <c r="AV178" t="s">
        <v>25</v>
      </c>
    </row>
    <row r="179" spans="48:49" x14ac:dyDescent="0.4">
      <c r="AV179" t="s">
        <v>155</v>
      </c>
    </row>
    <row r="180" spans="48:49" x14ac:dyDescent="0.4">
      <c r="AV180" t="s">
        <v>1106</v>
      </c>
    </row>
    <row r="181" spans="48:49" x14ac:dyDescent="0.4">
      <c r="AV181" t="s">
        <v>1107</v>
      </c>
    </row>
    <row r="182" spans="48:49" x14ac:dyDescent="0.4">
      <c r="AV182" t="s">
        <v>158</v>
      </c>
      <c r="AW182" s="6"/>
    </row>
    <row r="183" spans="48:49" x14ac:dyDescent="0.4">
      <c r="AV183" t="s">
        <v>222</v>
      </c>
    </row>
    <row r="184" spans="48:49" x14ac:dyDescent="0.4">
      <c r="AV184" t="s">
        <v>612</v>
      </c>
    </row>
    <row r="185" spans="48:49" x14ac:dyDescent="0.4">
      <c r="AV185" t="s">
        <v>161</v>
      </c>
      <c r="AW185" s="6"/>
    </row>
    <row r="186" spans="48:49" x14ac:dyDescent="0.4">
      <c r="AV186" t="s">
        <v>805</v>
      </c>
    </row>
    <row r="187" spans="48:49" x14ac:dyDescent="0.4">
      <c r="AV187" t="s">
        <v>216</v>
      </c>
    </row>
    <row r="188" spans="48:49" x14ac:dyDescent="0.4">
      <c r="AV188" t="s">
        <v>217</v>
      </c>
    </row>
    <row r="189" spans="48:49" x14ac:dyDescent="0.4">
      <c r="AV189" t="s">
        <v>25</v>
      </c>
    </row>
    <row r="191" spans="48:49" x14ac:dyDescent="0.4">
      <c r="AV191" t="s">
        <v>47</v>
      </c>
    </row>
  </sheetData>
  <mergeCells count="22">
    <mergeCell ref="BO2:BS2"/>
    <mergeCell ref="AT1:AU2"/>
    <mergeCell ref="AV1:BF1"/>
    <mergeCell ref="BG1:BH2"/>
    <mergeCell ref="BI1:BS1"/>
    <mergeCell ref="BB2:BF2"/>
    <mergeCell ref="BX9:CB9"/>
    <mergeCell ref="CD9:CH9"/>
    <mergeCell ref="D1:E2"/>
    <mergeCell ref="H1:I2"/>
    <mergeCell ref="L1:M2"/>
    <mergeCell ref="T1:U2"/>
    <mergeCell ref="W1:AF1"/>
    <mergeCell ref="AG1:AH2"/>
    <mergeCell ref="AJ1:AS1"/>
    <mergeCell ref="P1:Q2"/>
    <mergeCell ref="W2:AA2"/>
    <mergeCell ref="AB2:AF2"/>
    <mergeCell ref="AJ2:AN2"/>
    <mergeCell ref="AO2:AS2"/>
    <mergeCell ref="AW2:BA2"/>
    <mergeCell ref="BJ2:BN2"/>
  </mergeCells>
  <phoneticPr fontId="3"/>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28</vt:i4>
      </vt:variant>
    </vt:vector>
  </HeadingPairs>
  <TitlesOfParts>
    <vt:vector size="28" baseType="lpstr">
      <vt:lpstr>分析用データ 一覧 </vt:lpstr>
      <vt:lpstr>✅分析２_「性別×計測回数×訓練方向」</vt:lpstr>
      <vt:lpstr> ✅分析3_「訓練回×訓練方向×期間」</vt:lpstr>
      <vt:lpstr>Sheet1</vt:lpstr>
      <vt:lpstr>✅分析13「MAIA群×訓練方向×課題期間」</vt:lpstr>
      <vt:lpstr>✅分析10「訓練回数×計測回数×訓練方向」</vt:lpstr>
      <vt:lpstr>✅分析６「制御方略×訓練方向×課題期間」</vt:lpstr>
      <vt:lpstr>✅「訓練回×RSES-J」</vt:lpstr>
      <vt:lpstr>自殺者数</vt:lpstr>
      <vt:lpstr>MAIA訓練1回「群×訓練方向×期間」</vt:lpstr>
      <vt:lpstr>MAIA訓練4回「群×訓練方向×期間」</vt:lpstr>
      <vt:lpstr>MAIA表</vt:lpstr>
      <vt:lpstr>Sheet2</vt:lpstr>
      <vt:lpstr>MAIA表２</vt:lpstr>
      <vt:lpstr>MAIA表２-2</vt:lpstr>
      <vt:lpstr>保留中の分析→</vt:lpstr>
      <vt:lpstr>✅分析4_「RSES-J群×計測回数×方向」 </vt:lpstr>
      <vt:lpstr>分析5_「RSES-J変動性×計測回数×方向」 </vt:lpstr>
      <vt:lpstr>分析～～_「性別×課題期間×訓練方向」</vt:lpstr>
      <vt:lpstr>(分析7「制御方略×訓練方向×性別」)</vt:lpstr>
      <vt:lpstr>✅分析8「訓練順序×訓練方向×計測回数」</vt:lpstr>
      <vt:lpstr>✅分析9「訓練順序×訓練方向×課題期間」</vt:lpstr>
      <vt:lpstr>(分析11「訓練回数×訓練回×課題期間」)</vt:lpstr>
      <vt:lpstr>✅分析12「MAIA群×訓練回×訓練方向」</vt:lpstr>
      <vt:lpstr>✅分析17「主観的な制御レベル×計測回数×訓練方向」</vt:lpstr>
      <vt:lpstr>✅分析14「BF経験有無×計測回数×訓練方向」</vt:lpstr>
      <vt:lpstr>✅「分析15「独自項目(内受容１)×訓練方向×期間」</vt:lpstr>
      <vt:lpstr>✅分析16「独自項目(内受容2)×計測回数×訓練方向」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Taro Bunkyo</dc:creator>
  <cp:lastModifiedBy>重田 真宏</cp:lastModifiedBy>
  <dcterms:created xsi:type="dcterms:W3CDTF">2023-06-09T12:05:20Z</dcterms:created>
  <dcterms:modified xsi:type="dcterms:W3CDTF">2024-09-28T11:03:16Z</dcterms:modified>
</cp:coreProperties>
</file>